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5\Q3'2025\CONVERT\"/>
    </mc:Choice>
  </mc:AlternateContent>
  <xr:revisionPtr revIDLastSave="0" documentId="13_ncr:1_{CDC37B54-DEBF-4D7D-B766-6756ACF0BD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BS!#REF!</definedName>
    <definedName name="_xlnm._FilterDatabase" localSheetId="1" hidden="1">PL!$H$1:$H$37</definedName>
    <definedName name="_xlnm.Print_Area" localSheetId="0">BS!$A$1:$G$85</definedName>
    <definedName name="_xlnm.Print_Area" localSheetId="3">CF!$A$1:$G$80</definedName>
    <definedName name="_xlnm.Print_Area" localSheetId="1">PL!$A$1:$K$38</definedName>
    <definedName name="_xlnm.Print_Area" localSheetId="2">SE!$A$1:$K$29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9" l="1"/>
  <c r="G53" i="9"/>
  <c r="E53" i="9"/>
  <c r="I20" i="7" l="1"/>
  <c r="G77" i="1" l="1"/>
  <c r="G22" i="9" l="1"/>
  <c r="G35" i="9" s="1"/>
  <c r="G38" i="9" s="1"/>
  <c r="G68" i="9"/>
  <c r="K20" i="7"/>
  <c r="K15" i="7"/>
  <c r="K21" i="7" s="1"/>
  <c r="K23" i="7" s="1"/>
  <c r="K25" i="7" s="1"/>
  <c r="G20" i="7"/>
  <c r="G15" i="7"/>
  <c r="E20" i="7"/>
  <c r="I15" i="7"/>
  <c r="I21" i="7" s="1"/>
  <c r="E15" i="7"/>
  <c r="G21" i="7" l="1"/>
  <c r="G23" i="7" s="1"/>
  <c r="G25" i="7" s="1"/>
  <c r="G69" i="9"/>
  <c r="G71" i="9" s="1"/>
  <c r="I23" i="7"/>
  <c r="E21" i="7"/>
  <c r="E23" i="7" s="1"/>
  <c r="K33" i="7"/>
  <c r="K30" i="7"/>
  <c r="G33" i="7"/>
  <c r="G30" i="7"/>
  <c r="I25" i="7" l="1"/>
  <c r="I33" i="7" s="1"/>
  <c r="E8" i="9"/>
  <c r="E22" i="9" s="1"/>
  <c r="E35" i="9" s="1"/>
  <c r="E38" i="9" s="1"/>
  <c r="E69" i="9" s="1"/>
  <c r="E71" i="9" s="1"/>
  <c r="E72" i="9" s="1"/>
  <c r="E25" i="7"/>
  <c r="I19" i="3"/>
  <c r="I18" i="3" l="1"/>
  <c r="I20" i="3" s="1"/>
  <c r="I22" i="3" s="1"/>
  <c r="I30" i="7"/>
  <c r="E33" i="7"/>
  <c r="E30" i="7"/>
  <c r="K19" i="3"/>
  <c r="K17" i="3"/>
  <c r="K21" i="3"/>
  <c r="C20" i="3"/>
  <c r="C22" i="3" s="1"/>
  <c r="C23" i="3" s="1"/>
  <c r="E20" i="3"/>
  <c r="E22" i="3" s="1"/>
  <c r="E23" i="3" s="1"/>
  <c r="G20" i="3"/>
  <c r="G22" i="3" s="1"/>
  <c r="G23" i="3" s="1"/>
  <c r="H15" i="3"/>
  <c r="G13" i="3"/>
  <c r="G15" i="3" s="1"/>
  <c r="E13" i="3"/>
  <c r="E15" i="3" s="1"/>
  <c r="C13" i="3"/>
  <c r="C15" i="3" s="1"/>
  <c r="K12" i="3"/>
  <c r="I13" i="3"/>
  <c r="K10" i="3"/>
  <c r="I15" i="3" l="1"/>
  <c r="K11" i="3"/>
  <c r="K13" i="3" l="1"/>
  <c r="G75" i="1"/>
  <c r="G54" i="1"/>
  <c r="G48" i="1"/>
  <c r="G26" i="1"/>
  <c r="G17" i="1"/>
  <c r="K15" i="3" l="1"/>
  <c r="K18" i="3"/>
  <c r="K20" i="3" s="1"/>
  <c r="K22" i="3" s="1"/>
  <c r="G27" i="1"/>
  <c r="G55" i="1"/>
  <c r="G76" i="1" s="1"/>
  <c r="E48" i="1"/>
  <c r="I23" i="3" l="1"/>
  <c r="E26" i="1"/>
  <c r="E54" i="1" l="1"/>
  <c r="E55" i="1" l="1"/>
  <c r="E17" i="1" l="1"/>
  <c r="E27" i="1" l="1"/>
  <c r="E75" i="1" l="1"/>
  <c r="K23" i="3" s="1"/>
  <c r="E76" i="1" l="1"/>
  <c r="E77" i="1" s="1"/>
</calcChain>
</file>

<file path=xl/sharedStrings.xml><?xml version="1.0" encoding="utf-8"?>
<sst xmlns="http://schemas.openxmlformats.org/spreadsheetml/2006/main" count="221" uniqueCount="166">
  <si>
    <t>บริษัท เฮงลิสซิ่ง แอนด์ แคปปิตอล จำกัด (มหาชน)</t>
  </si>
  <si>
    <t>งบฐานะการเงิน</t>
  </si>
  <si>
    <t>หมายเหตุ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</si>
  <si>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</si>
  <si>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</si>
  <si>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</si>
  <si>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</si>
  <si>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</si>
  <si>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</si>
  <si>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</si>
  <si>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</si>
  <si>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</si>
  <si>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</si>
  <si>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</si>
  <si>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</si>
  <si>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</si>
  <si>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</si>
  <si>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</si>
  <si>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</si>
  <si>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</si>
  <si>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</si>
  <si>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</si>
  <si>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</si>
  <si>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</si>
  <si>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</si>
  <si>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</si>
  <si>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</si>
  <si>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</si>
  <si>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</si>
  <si>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</si>
  <si>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</si>
  <si>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</si>
  <si>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หุ้นกู้ - 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</si>
  <si>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</si>
  <si>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</si>
  <si>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</si>
  <si>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</si>
  <si>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</si>
  <si>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</si>
  <si>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</si>
  <si>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</si>
  <si>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</si>
  <si>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</si>
  <si>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</si>
  <si>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</si>
  <si>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</si>
  <si>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</si>
  <si>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</si>
  <si>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</si>
  <si>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</si>
  <si>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</si>
  <si>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</si>
  <si>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</si>
  <si>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</si>
  <si>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</si>
  <si>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</si>
  <si>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</si>
  <si>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</si>
  <si>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</si>
  <si>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</si>
  <si>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</si>
  <si>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</si>
  <si>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</si>
  <si>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</si>
  <si>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</si>
  <si>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</si>
  <si>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</si>
  <si>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</si>
  <si>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</si>
  <si>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</si>
  <si>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</si>
  <si>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</si>
  <si>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</si>
  <si>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</si>
  <si>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</si>
  <si>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(หน่วย: พันบาท)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</si>
  <si>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</si>
  <si>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</si>
  <si>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</si>
  <si>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</si>
  <si>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</si>
  <si>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</si>
  <si>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</si>
  <si>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</si>
  <si>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</si>
  <si>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ยอดคงเหลือ ณ วันที่ 1 มกราคม 2567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</si>
  <si>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</si>
  <si>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</si>
  <si>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</si>
  <si>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</si>
  <si>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</si>
  <si>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</si>
  <si>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</si>
  <si>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 (กลับรายการ) จากการด้อยค่าของทรัพย์สินรอการขาย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</si>
  <si>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</si>
  <si>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</si>
  <si>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</si>
  <si>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</si>
  <si>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</si>
  <si>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</si>
  <si>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</si>
  <si>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</si>
  <si>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</si>
  <si>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</si>
  <si>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</si>
  <si>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</si>
  <si>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</si>
  <si>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</si>
  <si>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</si>
  <si>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</si>
  <si>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</si>
  <si>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</si>
  <si>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</si>
  <si>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</si>
  <si>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</si>
  <si>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</si>
  <si>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</si>
  <si>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</si>
  <si>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</si>
  <si>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</si>
  <si>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</si>
  <si>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</si>
  <si>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เงินสดรับจากการจำหน่ายที่ดิน อาคาร และอุปกรณ์</t>
  </si>
  <si>
    <t>ลูกหนี้หมุนเวียนอื่น</t>
  </si>
  <si>
    <t>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</si>
  <si>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</si>
  <si>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</si>
  <si>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สำหรับงวดสามเดือน</t>
  </si>
  <si>
    <t>เงินสดรับจากหุ้นกู้</t>
  </si>
  <si>
    <t>เงินสดจ่ายค่าธรรมเนียมหุ้นกู้</t>
  </si>
  <si>
    <t>เงินสดจ่ายเงินปันผล</t>
  </si>
  <si>
    <t>เจ้าหนี้ค่าซื้อสินทรัพย์ลดลง</t>
  </si>
  <si>
    <t>เงินปันผลจ่าย (หมายเหตุ 17)</t>
  </si>
  <si>
    <t>เงินกู้ยืมระยะสั้นจากบุคคลที่เกี่ยวข้องกัน</t>
  </si>
  <si>
    <t>กำไรจากการยกเลิกและเปลี่ยนแปลงสัญญาเช่า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</si>
  <si>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</si>
  <si>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</si>
  <si>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เงินกู้ยืมระยะสั้นจากบุคคลอื่น</t>
  </si>
  <si>
    <t>ณ วันที่ 30 กันยายน 2568</t>
  </si>
  <si>
    <t>30 กันยายน 2568</t>
  </si>
  <si>
    <t>สำหรับงวดเก้าเดือน</t>
  </si>
  <si>
    <t>สิ้นสุดวันที่ 30 กันยายน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</si>
  <si>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</si>
  <si>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</si>
  <si>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</si>
  <si>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</si>
  <si>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</si>
  <si>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สำหรับงวดสามเดือนและเก้าเดือนสิ้นสุดวันที่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</si>
  <si>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</si>
  <si>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</si>
  <si>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</si>
  <si>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รายการปรับกระทบยอดกำไรก่อนค่าใช้จ่ายภาษีเงินได้</t>
  </si>
  <si>
    <t>เงินฝากธนาคารที่ติดภาระค้ำประกันลดลง</t>
  </si>
  <si>
    <t>เงินสดสุทธิได้มาจากกิจกรรมดำเนินงาน</t>
  </si>
  <si>
    <t>เงินสดรับจากเงินกู้ยืมระยะสั้นจากบุคคลที่เกี่ยวข้องกัน</t>
  </si>
  <si>
    <t>เงินกู้ยืมระยะสั้นจากสถาบันการเงิน</t>
  </si>
  <si>
    <t>ขาดทุน (กำไร) จากการจำหน่ายสินทรัพย์ถาวร</t>
  </si>
  <si>
    <t>เงินสดได้มาจาก (ใช้ไปใน) กิจกรรมดำเนินงาน</t>
  </si>
  <si>
    <t>เงินสดรับจากการยกเลิกซื้อสินทรัพย์ไม่มีตัวตน</t>
  </si>
  <si>
    <t>เงินสดสุทธิได้มาจาก (ใช้ไปใน) กิจกรรมลงทุน</t>
  </si>
  <si>
    <t>เงินสดรับจากเงินกู้ยืมระยะสั้นจากบุคคลอื่น</t>
  </si>
  <si>
    <t>ชำระคืนเงินกู้ยืมระยะสั้นจากบุคคลอื่น</t>
  </si>
  <si>
    <t>ชำระคืนเงินกู้ยืมระยะสั้นจากบุคคลที่เกี่ยวข้องกัน</t>
  </si>
  <si>
    <t>เงินสดสุทธิใช้ไปในกิจกรรมจัดหาเงิน</t>
  </si>
  <si>
    <t>สินทรัพย์สิทธิการใช้ลดลง (เพิ่มขึ้น)</t>
  </si>
  <si>
    <t>ขาดทุนจากการตัดจำหน่ายสินทรัพย์ถาวรและสินทรัพย์ไม่มีตัวตน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</si>
</sst>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#,##0;\(#,##0\)"/>
    <numFmt numFmtId="169" formatCode="_-* #,##0.000_-;\-* #,##0.000_-;_-* &quot;-&quot;??_-;_-@_-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5" fontId="9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</cellStyleXfs>
  <cellXfs count="149">
    <xf numFmtId="0" fontId="0" fillId="0" borderId="0" xfId="0"/>
    <xf numFmtId="166" fontId="4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37" fontId="3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166" fontId="4" fillId="2" borderId="0" xfId="6" applyNumberFormat="1" applyFont="1" applyFill="1" applyAlignment="1">
      <alignment horizontal="center" vertical="center"/>
    </xf>
    <xf numFmtId="0" fontId="4" fillId="2" borderId="0" xfId="6" applyFont="1" applyFill="1" applyAlignment="1">
      <alignment vertical="center"/>
    </xf>
    <xf numFmtId="164" fontId="4" fillId="2" borderId="0" xfId="6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/>
    </xf>
    <xf numFmtId="0" fontId="4" fillId="2" borderId="0" xfId="6" applyFont="1" applyFill="1" applyAlignment="1">
      <alignment horizontal="centerContinuous" vertical="center"/>
    </xf>
    <xf numFmtId="0" fontId="3" fillId="2" borderId="0" xfId="6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0" fontId="4" fillId="2" borderId="4" xfId="6" applyFont="1" applyFill="1" applyBorder="1" applyAlignment="1">
      <alignment vertical="center"/>
    </xf>
    <xf numFmtId="166" fontId="4" fillId="2" borderId="0" xfId="6" quotePrefix="1" applyNumberFormat="1" applyFont="1" applyFill="1" applyAlignment="1">
      <alignment horizontal="centerContinuous" vertical="center"/>
    </xf>
    <xf numFmtId="166" fontId="4" fillId="2" borderId="0" xfId="6" applyNumberFormat="1" applyFont="1" applyFill="1" applyAlignment="1">
      <alignment horizontal="centerContinuous" vertical="center"/>
    </xf>
    <xf numFmtId="166" fontId="4" fillId="2" borderId="0" xfId="6" applyNumberFormat="1" applyFont="1" applyFill="1" applyAlignment="1">
      <alignment horizontal="left" vertical="center"/>
    </xf>
    <xf numFmtId="164" fontId="4" fillId="2" borderId="0" xfId="3" applyFont="1" applyFill="1" applyBorder="1" applyAlignment="1">
      <alignment vertical="center"/>
    </xf>
    <xf numFmtId="164" fontId="4" fillId="2" borderId="0" xfId="5" applyFont="1" applyFill="1" applyAlignment="1">
      <alignment horizontal="right" vertical="center"/>
    </xf>
    <xf numFmtId="0" fontId="4" fillId="2" borderId="1" xfId="6" applyFont="1" applyFill="1" applyBorder="1" applyAlignment="1">
      <alignment horizontal="center" vertical="center"/>
    </xf>
    <xf numFmtId="49" fontId="4" fillId="2" borderId="0" xfId="6" applyNumberFormat="1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6" fillId="2" borderId="0" xfId="6" applyFont="1" applyFill="1" applyAlignment="1">
      <alignment horizontal="center" vertical="center"/>
    </xf>
    <xf numFmtId="164" fontId="4" fillId="2" borderId="0" xfId="6" applyNumberFormat="1" applyFont="1" applyFill="1" applyAlignment="1">
      <alignment horizontal="right" vertical="center"/>
    </xf>
    <xf numFmtId="166" fontId="4" fillId="2" borderId="0" xfId="6" quotePrefix="1" applyNumberFormat="1" applyFont="1" applyFill="1" applyAlignment="1">
      <alignment horizontal="left" vertical="center"/>
    </xf>
    <xf numFmtId="164" fontId="4" fillId="2" borderId="0" xfId="6" applyNumberFormat="1" applyFont="1" applyFill="1" applyAlignment="1">
      <alignment vertical="center"/>
    </xf>
    <xf numFmtId="166" fontId="4" fillId="2" borderId="0" xfId="6" applyNumberFormat="1" applyFont="1" applyFill="1" applyAlignment="1">
      <alignment horizontal="right" vertical="center"/>
    </xf>
    <xf numFmtId="164" fontId="4" fillId="2" borderId="0" xfId="3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vertical="center"/>
    </xf>
    <xf numFmtId="164" fontId="4" fillId="2" borderId="0" xfId="5" applyFont="1" applyFill="1" applyAlignment="1">
      <alignment horizontal="left" vertical="center"/>
    </xf>
    <xf numFmtId="0" fontId="4" fillId="2" borderId="0" xfId="5" applyNumberFormat="1" applyFont="1" applyFill="1" applyBorder="1" applyAlignment="1">
      <alignment horizontal="center" vertical="center"/>
    </xf>
    <xf numFmtId="164" fontId="4" fillId="2" borderId="0" xfId="5" applyFont="1" applyFill="1" applyBorder="1" applyAlignment="1">
      <alignment horizontal="center" vertical="center"/>
    </xf>
    <xf numFmtId="164" fontId="4" fillId="2" borderId="0" xfId="5" applyFont="1" applyFill="1" applyBorder="1" applyAlignment="1">
      <alignment horizontal="right" vertical="center"/>
    </xf>
    <xf numFmtId="164" fontId="3" fillId="2" borderId="0" xfId="6" applyNumberFormat="1" applyFont="1" applyFill="1" applyAlignment="1">
      <alignment horizontal="left" vertical="center"/>
    </xf>
    <xf numFmtId="168" fontId="4" fillId="2" borderId="0" xfId="6" applyNumberFormat="1" applyFont="1" applyFill="1" applyAlignment="1">
      <alignment horizontal="right"/>
    </xf>
    <xf numFmtId="164" fontId="4" fillId="2" borderId="0" xfId="6" applyNumberFormat="1" applyFont="1" applyFill="1" applyAlignment="1">
      <alignment horizontal="centerContinuous" vertical="center"/>
    </xf>
    <xf numFmtId="166" fontId="4" fillId="2" borderId="0" xfId="0" applyNumberFormat="1" applyFont="1" applyFill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1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4" fontId="4" fillId="2" borderId="6" xfId="6" applyNumberFormat="1" applyFont="1" applyFill="1" applyBorder="1" applyAlignment="1">
      <alignment horizontal="center" vertical="center"/>
    </xf>
    <xf numFmtId="164" fontId="4" fillId="2" borderId="7" xfId="6" applyNumberFormat="1" applyFont="1" applyFill="1" applyBorder="1" applyAlignment="1">
      <alignment horizontal="center" vertical="center"/>
    </xf>
    <xf numFmtId="164" fontId="4" fillId="2" borderId="3" xfId="6" applyNumberFormat="1" applyFont="1" applyFill="1" applyBorder="1" applyAlignment="1">
      <alignment horizontal="center" vertical="center"/>
    </xf>
    <xf numFmtId="167" fontId="4" fillId="2" borderId="0" xfId="6" applyNumberFormat="1" applyFont="1" applyFill="1" applyAlignment="1">
      <alignment vertical="center"/>
    </xf>
    <xf numFmtId="0" fontId="4" fillId="2" borderId="0" xfId="6" applyFont="1" applyFill="1" applyAlignment="1">
      <alignment horizontal="center" vertical="center"/>
    </xf>
    <xf numFmtId="15" fontId="4" fillId="2" borderId="0" xfId="3" quotePrefix="1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left" vertical="center" indent="1"/>
    </xf>
    <xf numFmtId="164" fontId="4" fillId="0" borderId="0" xfId="5" applyFont="1" applyFill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5" fontId="4" fillId="2" borderId="0" xfId="1" applyFont="1" applyFill="1" applyAlignment="1">
      <alignment vertical="center"/>
    </xf>
    <xf numFmtId="164" fontId="4" fillId="0" borderId="1" xfId="3" applyFont="1" applyFill="1" applyBorder="1" applyAlignment="1">
      <alignment vertical="center"/>
    </xf>
    <xf numFmtId="164" fontId="4" fillId="0" borderId="0" xfId="3" applyFont="1" applyFill="1" applyBorder="1" applyAlignment="1">
      <alignment vertical="center"/>
    </xf>
    <xf numFmtId="164" fontId="4" fillId="0" borderId="0" xfId="3" applyFont="1" applyFill="1" applyAlignment="1">
      <alignment vertical="center"/>
    </xf>
    <xf numFmtId="164" fontId="4" fillId="0" borderId="2" xfId="3" applyFont="1" applyFill="1" applyBorder="1" applyAlignment="1">
      <alignment vertical="center"/>
    </xf>
    <xf numFmtId="164" fontId="4" fillId="0" borderId="0" xfId="3" applyFont="1" applyFill="1" applyAlignment="1">
      <alignment horizontal="right" vertical="center" shrinkToFit="1"/>
    </xf>
    <xf numFmtId="164" fontId="4" fillId="0" borderId="3" xfId="3" applyFont="1" applyFill="1" applyBorder="1" applyAlignment="1">
      <alignment vertical="center"/>
    </xf>
    <xf numFmtId="166" fontId="4" fillId="0" borderId="0" xfId="6" applyNumberFormat="1" applyFont="1" applyAlignment="1">
      <alignment horizontal="left"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164" fontId="4" fillId="0" borderId="1" xfId="3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164" fontId="4" fillId="0" borderId="1" xfId="3" applyFont="1" applyFill="1" applyBorder="1" applyAlignment="1">
      <alignment horizontal="right" vertical="center"/>
    </xf>
    <xf numFmtId="164" fontId="4" fillId="0" borderId="3" xfId="3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 shrinkToFit="1"/>
    </xf>
    <xf numFmtId="15" fontId="4" fillId="0" borderId="0" xfId="3" quotePrefix="1" applyNumberFormat="1" applyFont="1" applyFill="1" applyBorder="1" applyAlignment="1">
      <alignment horizontal="center" vertical="center"/>
    </xf>
    <xf numFmtId="164" fontId="4" fillId="0" borderId="0" xfId="3" applyFont="1" applyFill="1" applyBorder="1" applyAlignment="1">
      <alignment horizontal="center" vertical="center"/>
    </xf>
    <xf numFmtId="164" fontId="4" fillId="0" borderId="0" xfId="3" applyFont="1" applyFill="1" applyBorder="1" applyAlignment="1">
      <alignment horizontal="right" vertical="center"/>
    </xf>
    <xf numFmtId="167" fontId="4" fillId="2" borderId="0" xfId="3" applyNumberFormat="1" applyFont="1" applyFill="1" applyBorder="1" applyAlignment="1">
      <alignment vertical="center"/>
    </xf>
    <xf numFmtId="165" fontId="4" fillId="2" borderId="0" xfId="1" applyFont="1" applyFill="1" applyBorder="1" applyAlignment="1">
      <alignment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right" vertical="center"/>
    </xf>
    <xf numFmtId="0" fontId="3" fillId="0" borderId="0" xfId="6" quotePrefix="1" applyFont="1" applyAlignment="1">
      <alignment horizontal="left" vertical="center"/>
    </xf>
    <xf numFmtId="164" fontId="4" fillId="0" borderId="2" xfId="5" applyFont="1" applyFill="1" applyBorder="1" applyAlignment="1">
      <alignment horizontal="center" vertical="center"/>
    </xf>
    <xf numFmtId="164" fontId="4" fillId="0" borderId="1" xfId="5" applyFont="1" applyFill="1" applyBorder="1" applyAlignment="1">
      <alignment horizontal="center" vertical="center"/>
    </xf>
    <xf numFmtId="164" fontId="4" fillId="0" borderId="2" xfId="5" applyFont="1" applyFill="1" applyBorder="1" applyAlignment="1">
      <alignment horizontal="right" vertical="center"/>
    </xf>
    <xf numFmtId="164" fontId="4" fillId="0" borderId="0" xfId="5" applyFont="1" applyFill="1" applyBorder="1" applyAlignment="1">
      <alignment horizontal="right" vertical="center"/>
    </xf>
    <xf numFmtId="164" fontId="4" fillId="0" borderId="5" xfId="5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horizontal="centerContinuous" vertical="center"/>
    </xf>
    <xf numFmtId="0" fontId="4" fillId="2" borderId="0" xfId="3" applyNumberFormat="1" applyFont="1" applyFill="1" applyBorder="1" applyAlignment="1">
      <alignment horizontal="right" vertical="center"/>
    </xf>
    <xf numFmtId="0" fontId="4" fillId="2" borderId="0" xfId="17" applyFont="1" applyFill="1" applyAlignment="1">
      <alignment horizontal="left" vertical="center" indent="1"/>
    </xf>
    <xf numFmtId="0" fontId="4" fillId="0" borderId="1" xfId="5" applyNumberFormat="1" applyFont="1" applyFill="1" applyBorder="1" applyAlignment="1">
      <alignment horizontal="center" vertical="center"/>
    </xf>
    <xf numFmtId="164" fontId="4" fillId="0" borderId="0" xfId="5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6" applyFont="1" applyAlignment="1">
      <alignment horizontal="left" vertical="center"/>
    </xf>
    <xf numFmtId="166" fontId="4" fillId="0" borderId="0" xfId="6" quotePrefix="1" applyNumberFormat="1" applyFont="1" applyAlignment="1">
      <alignment horizontal="centerContinuous" vertical="center"/>
    </xf>
    <xf numFmtId="166" fontId="4" fillId="0" borderId="0" xfId="6" applyNumberFormat="1" applyFont="1" applyAlignment="1">
      <alignment horizontal="centerContinuous" vertical="center"/>
    </xf>
    <xf numFmtId="164" fontId="4" fillId="0" borderId="0" xfId="5" applyFont="1" applyFill="1" applyAlignment="1">
      <alignment horizontal="left" vertical="center"/>
    </xf>
    <xf numFmtId="166" fontId="7" fillId="0" borderId="0" xfId="6" quotePrefix="1" applyNumberFormat="1" applyFont="1" applyAlignment="1">
      <alignment horizontal="centerContinuous" vertical="center"/>
    </xf>
    <xf numFmtId="164" fontId="4" fillId="0" borderId="0" xfId="3" applyFont="1" applyFill="1" applyAlignment="1">
      <alignment horizontal="right" vertical="center"/>
    </xf>
    <xf numFmtId="166" fontId="4" fillId="0" borderId="0" xfId="0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/>
    </xf>
    <xf numFmtId="0" fontId="4" fillId="0" borderId="0" xfId="5" applyNumberFormat="1" applyFont="1" applyFill="1" applyAlignment="1">
      <alignment horizontal="center" vertical="center"/>
    </xf>
    <xf numFmtId="0" fontId="3" fillId="0" borderId="0" xfId="6" applyFont="1" applyAlignment="1">
      <alignment vertical="center"/>
    </xf>
    <xf numFmtId="166" fontId="5" fillId="0" borderId="0" xfId="6" applyNumberFormat="1" applyFont="1" applyAlignment="1">
      <alignment horizontal="right" vertical="center"/>
    </xf>
    <xf numFmtId="0" fontId="4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66" fontId="4" fillId="0" borderId="0" xfId="6" quotePrefix="1" applyNumberFormat="1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164" fontId="6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164" fontId="4" fillId="0" borderId="0" xfId="5" applyFont="1" applyFill="1" applyAlignment="1">
      <alignment horizontal="right" vertical="center"/>
    </xf>
    <xf numFmtId="164" fontId="4" fillId="0" borderId="1" xfId="5" applyFont="1" applyFill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" fontId="3" fillId="0" borderId="0" xfId="6" applyNumberFormat="1" applyFont="1" applyAlignment="1">
      <alignment horizontal="center" vertical="center"/>
    </xf>
    <xf numFmtId="164" fontId="3" fillId="0" borderId="0" xfId="5" applyFont="1" applyFill="1" applyAlignment="1">
      <alignment horizontal="right" vertical="center"/>
    </xf>
    <xf numFmtId="38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3" applyNumberFormat="1" applyFont="1" applyFill="1" applyAlignment="1">
      <alignment vertical="center"/>
    </xf>
    <xf numFmtId="49" fontId="4" fillId="2" borderId="0" xfId="18" applyNumberFormat="1" applyFont="1" applyFill="1" applyAlignment="1">
      <alignment horizontal="left" vertical="center" indent="1"/>
    </xf>
    <xf numFmtId="166" fontId="3" fillId="2" borderId="0" xfId="6" quotePrefix="1" applyNumberFormat="1" applyFont="1" applyFill="1" applyAlignment="1">
      <alignment horizontal="centerContinuous" vertical="center"/>
    </xf>
    <xf numFmtId="166" fontId="7" fillId="2" borderId="0" xfId="6" quotePrefix="1" applyNumberFormat="1" applyFont="1" applyFill="1" applyAlignment="1">
      <alignment horizontal="centerContinuous" vertical="center"/>
    </xf>
    <xf numFmtId="0" fontId="4" fillId="2" borderId="1" xfId="5" applyNumberFormat="1" applyFont="1" applyFill="1" applyBorder="1" applyAlignment="1">
      <alignment horizontal="center" vertical="center"/>
    </xf>
    <xf numFmtId="166" fontId="5" fillId="2" borderId="0" xfId="6" applyNumberFormat="1" applyFont="1" applyFill="1" applyAlignment="1">
      <alignment horizontal="right" vertical="center"/>
    </xf>
    <xf numFmtId="0" fontId="4" fillId="2" borderId="0" xfId="6" quotePrefix="1" applyFont="1" applyFill="1" applyAlignment="1">
      <alignment horizontal="center" vertical="center"/>
    </xf>
    <xf numFmtId="164" fontId="4" fillId="2" borderId="0" xfId="5" applyFont="1" applyFill="1" applyAlignment="1">
      <alignment vertical="center"/>
    </xf>
    <xf numFmtId="164" fontId="4" fillId="2" borderId="0" xfId="5" applyFont="1" applyFill="1" applyAlignment="1">
      <alignment horizontal="center" vertical="center"/>
    </xf>
    <xf numFmtId="164" fontId="6" fillId="2" borderId="0" xfId="6" applyNumberFormat="1" applyFont="1" applyFill="1" applyAlignment="1">
      <alignment horizontal="center" vertical="center"/>
    </xf>
    <xf numFmtId="164" fontId="4" fillId="2" borderId="8" xfId="5" applyFont="1" applyFill="1" applyBorder="1" applyAlignment="1">
      <alignment horizontal="center" vertical="center"/>
    </xf>
    <xf numFmtId="37" fontId="4" fillId="2" borderId="0" xfId="6" applyNumberFormat="1" applyFont="1" applyFill="1" applyAlignment="1">
      <alignment vertical="center"/>
    </xf>
    <xf numFmtId="1" fontId="4" fillId="2" borderId="0" xfId="6" applyNumberFormat="1" applyFont="1" applyFill="1" applyAlignment="1">
      <alignment horizontal="center" vertical="center"/>
    </xf>
    <xf numFmtId="164" fontId="4" fillId="2" borderId="1" xfId="5" applyFont="1" applyFill="1" applyBorder="1" applyAlignment="1">
      <alignment horizontal="center" vertical="center"/>
    </xf>
    <xf numFmtId="164" fontId="4" fillId="2" borderId="2" xfId="5" applyFont="1" applyFill="1" applyBorder="1" applyAlignment="1">
      <alignment horizontal="center" vertical="center"/>
    </xf>
    <xf numFmtId="164" fontId="4" fillId="2" borderId="0" xfId="3" quotePrefix="1" applyFont="1" applyFill="1" applyBorder="1" applyAlignment="1">
      <alignment horizontal="center" vertical="center"/>
    </xf>
    <xf numFmtId="164" fontId="4" fillId="2" borderId="3" xfId="5" applyFont="1" applyFill="1" applyBorder="1" applyAlignment="1">
      <alignment horizontal="center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6" fillId="0" borderId="0" xfId="6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/>
    </xf>
    <xf numFmtId="165" fontId="4" fillId="2" borderId="0" xfId="1" applyFont="1" applyFill="1" applyBorder="1" applyAlignment="1">
      <alignment horizontal="right" vertical="center"/>
    </xf>
    <xf numFmtId="165" fontId="4" fillId="2" borderId="0" xfId="1" applyFont="1" applyFill="1" applyBorder="1" applyAlignment="1">
      <alignment horizontal="left" vertical="center"/>
    </xf>
    <xf numFmtId="165" fontId="4" fillId="2" borderId="0" xfId="1" applyFont="1" applyFill="1" applyBorder="1" applyAlignment="1">
      <alignment horizontal="center" vertical="center"/>
    </xf>
    <xf numFmtId="165" fontId="4" fillId="2" borderId="0" xfId="1" quotePrefix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5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49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quotePrefix="1" applyFont="1" applyAlignment="1">
      <alignment horizontal="left" vertical="center"/>
    </xf>
    <xf numFmtId="0" fontId="4" fillId="0" borderId="0" xfId="6" applyFont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166" fontId="4" fillId="0" borderId="1" xfId="0" quotePrefix="1" applyNumberFormat="1" applyFont="1" applyBorder="1" applyAlignment="1">
      <alignment horizontal="center" vertical="center"/>
    </xf>
    <xf numFmtId="166" fontId="4" fillId="2" borderId="1" xfId="6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right" vertical="center"/>
    </xf>
  </cellXfs>
  <cellStyles count="19">
    <cellStyle name="Comma" xfId="1" builtinId="3"/>
    <cellStyle name="Comma 2" xfId="10" xr:uid="{00000000-0005-0000-0000-000001000000}"/>
    <cellStyle name="Comma 3" xfId="13" xr:uid="{00000000-0005-0000-0000-000002000000}"/>
    <cellStyle name="Comma 3 2" xfId="16" xr:uid="{56411231-4B10-4B95-BD63-1D122911DAD4}"/>
    <cellStyle name="Normal" xfId="0" builtinId="0"/>
    <cellStyle name="Normal 2" xfId="2" xr:uid="{00000000-0005-0000-0000-000004000000}"/>
    <cellStyle name="Normal 2 2" xfId="18" xr:uid="{201608CD-28EA-4706-B408-A7B6232D225E}"/>
    <cellStyle name="Normal 3" xfId="7" xr:uid="{00000000-0005-0000-0000-000005000000}"/>
    <cellStyle name="Normal 3 2" xfId="14" xr:uid="{ED3CFA44-E9BA-4342-A65C-B7A73E4B76B5}"/>
    <cellStyle name="Normal 4" xfId="8" xr:uid="{00000000-0005-0000-0000-000006000000}"/>
    <cellStyle name="Normal 5" xfId="12" xr:uid="{00000000-0005-0000-0000-000007000000}"/>
    <cellStyle name="Normal 5 2" xfId="15" xr:uid="{49BBCCC6-9A9A-48CE-B6B9-36BF5EB04798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  <cellStyle name="ปกติ_SCBL_2Q10_THAI" xfId="17" xr:uid="{A2A8AFE2-6324-47ED-AF5A-BF98928147C3}"/>
  </cellStyles>
  <dxfs count="0"/>
  <tableStyles count="1" defaultTableStyle="TableStyleMedium9" defaultPivotStyle="PivotStyleLight16">
    <tableStyle name="Invisible" pivot="0" table="0" count="0" xr9:uid="{BBDCA691-2284-4305-A508-BA2CCF723704}"/>
  </tableStyles>
  <colors>
    <mruColors>
      <color rgb="FF66FFFF"/>
      <color rgb="FFFFFFCC"/>
      <color rgb="FF61D6FF"/>
      <color rgb="FF19C3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5"/>
  <sheetViews>
    <sheetView showGridLines="0" tabSelected="1" view="pageBreakPreview" topLeftCell="A81" zoomScale="70" zoomScaleNormal="80" zoomScaleSheetLayoutView="70" workbookViewId="0">
      <selection activeCell="B31" sqref="B31"/>
    </sheetView>
  </sheetViews>
  <sheetFormatPr defaultColWidth="6.44140625" defaultRowHeight="24" customHeight="1"/>
  <cols>
    <col min="1" max="1" width="50.109375" style="6" customWidth="1"/>
    <col min="2" max="2" width="15" style="1" customWidth="1"/>
    <col min="3" max="3" width="8.5546875" style="1" customWidth="1"/>
    <col min="4" max="4" width="0.88671875" style="1" customWidth="1"/>
    <col min="5" max="5" width="16.44140625" style="1" customWidth="1"/>
    <col min="6" max="6" width="1" style="1" customWidth="1"/>
    <col min="7" max="7" width="16.88671875" style="1" customWidth="1"/>
    <col min="8" max="8" width="16.44140625" style="1" customWidth="1"/>
    <col min="9" max="11" width="16.88671875" style="1" customWidth="1"/>
    <col min="12" max="12" width="17.88671875" style="48" customWidth="1"/>
    <col min="13" max="13" width="13.5546875" style="1" bestFit="1" customWidth="1"/>
    <col min="14" max="14" width="14.5546875" style="1" bestFit="1" customWidth="1"/>
    <col min="15" max="15" width="8.5546875" style="1" customWidth="1"/>
    <col min="16" max="194" width="9.44140625" style="1" customWidth="1"/>
    <col min="195" max="195" width="43.88671875" style="1" customWidth="1"/>
    <col min="196" max="196" width="1.44140625" style="1" customWidth="1"/>
    <col min="197" max="197" width="1.109375" style="1" customWidth="1"/>
    <col min="198" max="198" width="7.109375" style="1" customWidth="1"/>
    <col min="199" max="199" width="1.44140625" style="1" customWidth="1"/>
    <col min="200" max="200" width="13" style="1" customWidth="1"/>
    <col min="201" max="201" width="1.44140625" style="1" customWidth="1"/>
    <col min="202" max="202" width="13" style="1" customWidth="1"/>
    <col min="203" max="203" width="1.44140625" style="1" customWidth="1"/>
    <col min="204" max="204" width="13" style="1" customWidth="1"/>
    <col min="205" max="205" width="1.44140625" style="1" customWidth="1"/>
    <col min="206" max="206" width="13" style="1" customWidth="1"/>
    <col min="207" max="207" width="0.44140625" style="1" customWidth="1"/>
    <col min="208" max="208" width="17.44140625" style="1" customWidth="1"/>
    <col min="209" max="209" width="14.5546875" style="1" customWidth="1"/>
    <col min="210" max="210" width="14" style="1" bestFit="1" customWidth="1"/>
    <col min="211" max="212" width="13.5546875" style="1" customWidth="1"/>
    <col min="213" max="214" width="9.44140625" style="1" customWidth="1"/>
    <col min="215" max="222" width="0.5546875" style="1" customWidth="1"/>
    <col min="223" max="223" width="36" style="1" customWidth="1"/>
    <col min="224" max="224" width="1.44140625" style="1" customWidth="1"/>
    <col min="225" max="16384" width="6.44140625" style="1"/>
  </cols>
  <sheetData>
    <row r="1" spans="1:15" s="15" customFormat="1" ht="24" customHeight="1">
      <c r="A1" s="2" t="s">
        <v>0</v>
      </c>
      <c r="B1" s="13"/>
      <c r="C1" s="14"/>
      <c r="D1" s="14"/>
      <c r="L1" s="132"/>
      <c r="O1" s="14"/>
    </row>
    <row r="2" spans="1:15" s="15" customFormat="1" ht="24" customHeight="1">
      <c r="A2" s="3" t="s">
        <v>1</v>
      </c>
      <c r="B2" s="13"/>
      <c r="C2" s="14"/>
      <c r="D2" s="14"/>
      <c r="L2" s="133"/>
      <c r="O2" s="14"/>
    </row>
    <row r="3" spans="1:15" s="15" customFormat="1" ht="24" customHeight="1">
      <c r="A3" s="8" t="s">
        <v>138</v>
      </c>
      <c r="B3" s="13"/>
      <c r="C3" s="14"/>
      <c r="D3" s="14"/>
      <c r="L3" s="133"/>
      <c r="O3" s="14"/>
    </row>
    <row r="4" spans="1:15" ht="24" customHeight="1">
      <c r="A4" s="9"/>
      <c r="B4" s="14"/>
      <c r="C4" s="14"/>
      <c r="D4" s="14"/>
      <c r="E4" s="16"/>
      <c r="F4" s="16"/>
      <c r="G4" s="17" t="s">
        <v>75</v>
      </c>
      <c r="H4" s="17"/>
      <c r="I4" s="17"/>
      <c r="J4" s="17"/>
      <c r="K4" s="17"/>
      <c r="L4" s="132"/>
      <c r="O4" s="14"/>
    </row>
    <row r="5" spans="1:15" ht="24" customHeight="1">
      <c r="C5" s="18" t="s">
        <v>2</v>
      </c>
      <c r="D5" s="19"/>
      <c r="E5" s="56" t="s">
        <v>139</v>
      </c>
      <c r="F5" s="67"/>
      <c r="G5" s="56" t="s">
        <v>3</v>
      </c>
      <c r="H5" s="62"/>
      <c r="I5" s="62"/>
      <c r="J5" s="62"/>
      <c r="K5" s="62"/>
      <c r="L5" s="134"/>
      <c r="O5" s="43"/>
    </row>
    <row r="6" spans="1:15" ht="24" customHeight="1">
      <c r="C6" s="43"/>
      <c r="D6" s="19"/>
      <c r="E6" s="62" t="s">
        <v>4</v>
      </c>
      <c r="F6" s="68"/>
      <c r="G6" s="62" t="s">
        <v>5</v>
      </c>
      <c r="H6" s="62"/>
      <c r="I6" s="62"/>
      <c r="J6" s="62"/>
      <c r="K6" s="62"/>
      <c r="L6" s="134"/>
      <c r="O6" s="43"/>
    </row>
    <row r="7" spans="1:15" ht="24" customHeight="1">
      <c r="C7" s="43"/>
      <c r="D7" s="19"/>
      <c r="E7" s="62" t="s">
        <v>6</v>
      </c>
      <c r="F7" s="68"/>
      <c r="G7" s="62"/>
      <c r="H7" s="62"/>
      <c r="I7" s="62"/>
      <c r="J7" s="62"/>
      <c r="K7" s="62"/>
      <c r="L7" s="134"/>
      <c r="O7" s="43"/>
    </row>
    <row r="8" spans="1:15" ht="24" customHeight="1">
      <c r="A8" s="10" t="s">
        <v>7</v>
      </c>
      <c r="E8" s="20"/>
      <c r="F8" s="16"/>
      <c r="G8" s="20"/>
      <c r="H8" s="20"/>
      <c r="I8" s="20"/>
      <c r="J8" s="20"/>
      <c r="K8" s="20"/>
      <c r="L8" s="135"/>
    </row>
    <row r="9" spans="1:15" ht="24" customHeight="1">
      <c r="A9" s="10" t="s">
        <v>8</v>
      </c>
      <c r="C9" s="21"/>
      <c r="E9" s="20"/>
      <c r="F9" s="16"/>
      <c r="G9" s="20"/>
      <c r="H9" s="20"/>
      <c r="I9" s="20"/>
      <c r="J9" s="20"/>
      <c r="K9" s="20"/>
      <c r="L9" s="135"/>
      <c r="O9" s="21"/>
    </row>
    <row r="10" spans="1:15" ht="24" customHeight="1">
      <c r="A10" s="6" t="s">
        <v>9</v>
      </c>
      <c r="C10" s="97">
        <v>2</v>
      </c>
      <c r="D10" s="140"/>
      <c r="E10" s="51">
        <v>339841</v>
      </c>
      <c r="F10" s="50"/>
      <c r="G10" s="51">
        <v>83917</v>
      </c>
      <c r="H10" s="51"/>
      <c r="I10" s="20"/>
      <c r="J10" s="51"/>
      <c r="K10" s="51"/>
      <c r="L10" s="135"/>
      <c r="O10" s="21"/>
    </row>
    <row r="11" spans="1:15" ht="24" customHeight="1">
      <c r="A11" s="6" t="s">
        <v>10</v>
      </c>
      <c r="C11" s="97">
        <v>2</v>
      </c>
      <c r="D11" s="140"/>
      <c r="E11" s="51">
        <v>3617</v>
      </c>
      <c r="F11" s="50"/>
      <c r="G11" s="51">
        <v>12025</v>
      </c>
      <c r="H11" s="51"/>
      <c r="I11" s="20"/>
      <c r="J11" s="51"/>
      <c r="K11" s="51"/>
      <c r="L11" s="135"/>
      <c r="O11" s="21"/>
    </row>
    <row r="12" spans="1:15" ht="24" customHeight="1">
      <c r="A12" s="6" t="s">
        <v>11</v>
      </c>
      <c r="C12" s="97">
        <v>3</v>
      </c>
      <c r="D12" s="140"/>
      <c r="E12" s="51">
        <v>800314</v>
      </c>
      <c r="F12" s="50"/>
      <c r="G12" s="51">
        <v>1038428</v>
      </c>
      <c r="H12" s="51"/>
      <c r="I12" s="20"/>
      <c r="J12" s="51"/>
      <c r="K12" s="51"/>
      <c r="L12" s="135"/>
      <c r="O12" s="21"/>
    </row>
    <row r="13" spans="1:15" ht="24" customHeight="1">
      <c r="A13" s="6" t="s">
        <v>12</v>
      </c>
      <c r="C13" s="97">
        <v>4</v>
      </c>
      <c r="D13" s="140"/>
      <c r="E13" s="51">
        <v>2685841</v>
      </c>
      <c r="F13" s="50"/>
      <c r="G13" s="51">
        <v>2973938</v>
      </c>
      <c r="H13" s="51"/>
      <c r="I13" s="20"/>
      <c r="J13" s="51"/>
      <c r="K13" s="51"/>
      <c r="L13" s="135"/>
      <c r="O13" s="21"/>
    </row>
    <row r="14" spans="1:15" ht="24" customHeight="1">
      <c r="A14" s="6" t="s">
        <v>123</v>
      </c>
      <c r="C14" s="97"/>
      <c r="D14" s="140"/>
      <c r="E14" s="51">
        <v>19256</v>
      </c>
      <c r="F14" s="50"/>
      <c r="G14" s="51">
        <v>22605</v>
      </c>
      <c r="H14" s="51"/>
      <c r="I14" s="20"/>
      <c r="J14" s="51"/>
      <c r="K14" s="51"/>
      <c r="L14" s="135"/>
      <c r="O14" s="21"/>
    </row>
    <row r="15" spans="1:15" ht="24" customHeight="1">
      <c r="A15" s="6" t="s">
        <v>13</v>
      </c>
      <c r="C15" s="97">
        <v>6</v>
      </c>
      <c r="D15" s="47"/>
      <c r="E15" s="51">
        <v>32265</v>
      </c>
      <c r="F15" s="50"/>
      <c r="G15" s="51">
        <v>26275</v>
      </c>
      <c r="H15" s="51"/>
      <c r="I15" s="20"/>
      <c r="J15" s="51"/>
      <c r="K15" s="51"/>
      <c r="L15" s="135"/>
      <c r="O15" s="21"/>
    </row>
    <row r="16" spans="1:15" ht="24" customHeight="1">
      <c r="A16" s="6" t="s">
        <v>14</v>
      </c>
      <c r="C16" s="97"/>
      <c r="D16" s="140"/>
      <c r="E16" s="49">
        <v>45370</v>
      </c>
      <c r="F16" s="50"/>
      <c r="G16" s="49">
        <v>29222</v>
      </c>
      <c r="H16" s="50"/>
      <c r="I16" s="20"/>
      <c r="J16" s="50"/>
      <c r="K16" s="50"/>
      <c r="L16" s="135"/>
      <c r="O16" s="21"/>
    </row>
    <row r="17" spans="1:15" ht="24" customHeight="1">
      <c r="A17" s="10" t="s">
        <v>15</v>
      </c>
      <c r="C17" s="97"/>
      <c r="D17" s="140"/>
      <c r="E17" s="52">
        <f>SUM(E10:E16)</f>
        <v>3926504</v>
      </c>
      <c r="F17" s="50"/>
      <c r="G17" s="52">
        <f>SUM(G10:G16)</f>
        <v>4186410</v>
      </c>
      <c r="H17" s="50"/>
      <c r="I17" s="20"/>
      <c r="J17" s="50"/>
      <c r="K17" s="50"/>
      <c r="L17" s="135"/>
      <c r="O17" s="21"/>
    </row>
    <row r="18" spans="1:15" ht="24" customHeight="1">
      <c r="A18" s="10" t="s">
        <v>16</v>
      </c>
      <c r="C18" s="97"/>
      <c r="D18" s="140"/>
      <c r="E18" s="51"/>
      <c r="F18" s="50"/>
      <c r="G18" s="51"/>
      <c r="H18" s="51"/>
      <c r="I18" s="20"/>
      <c r="J18" s="51"/>
      <c r="K18" s="51"/>
      <c r="L18" s="135"/>
      <c r="O18" s="21"/>
    </row>
    <row r="19" spans="1:15" ht="24" customHeight="1">
      <c r="A19" s="6" t="s">
        <v>17</v>
      </c>
      <c r="C19" s="97">
        <v>3</v>
      </c>
      <c r="D19" s="140"/>
      <c r="E19" s="51">
        <v>1294454</v>
      </c>
      <c r="F19" s="50"/>
      <c r="G19" s="51">
        <v>1879196</v>
      </c>
      <c r="H19" s="51"/>
      <c r="I19" s="20"/>
      <c r="J19" s="51"/>
      <c r="K19" s="51"/>
      <c r="L19" s="135"/>
      <c r="O19" s="21"/>
    </row>
    <row r="20" spans="1:15" ht="24" customHeight="1">
      <c r="A20" s="6" t="s">
        <v>18</v>
      </c>
      <c r="C20" s="97">
        <v>4</v>
      </c>
      <c r="D20" s="140"/>
      <c r="E20" s="53">
        <v>4852165</v>
      </c>
      <c r="F20" s="61"/>
      <c r="G20" s="53">
        <v>6422902</v>
      </c>
      <c r="H20" s="51"/>
      <c r="I20" s="20"/>
      <c r="J20" s="53"/>
      <c r="K20" s="53"/>
      <c r="L20" s="135"/>
      <c r="O20" s="21"/>
    </row>
    <row r="21" spans="1:15" ht="24" customHeight="1">
      <c r="A21" s="11" t="s">
        <v>19</v>
      </c>
      <c r="B21" s="23"/>
      <c r="C21" s="97">
        <v>7</v>
      </c>
      <c r="D21" s="140"/>
      <c r="E21" s="20">
        <v>118828</v>
      </c>
      <c r="F21" s="50"/>
      <c r="G21" s="51">
        <v>160114</v>
      </c>
      <c r="H21" s="51"/>
      <c r="I21" s="20"/>
      <c r="J21" s="51"/>
      <c r="K21" s="51"/>
      <c r="L21" s="135"/>
      <c r="O21" s="21"/>
    </row>
    <row r="22" spans="1:15" ht="24" customHeight="1">
      <c r="A22" s="95" t="s">
        <v>20</v>
      </c>
      <c r="B22" s="23"/>
      <c r="C22" s="97">
        <v>8</v>
      </c>
      <c r="D22" s="140"/>
      <c r="E22" s="51">
        <v>153333</v>
      </c>
      <c r="F22" s="50"/>
      <c r="G22" s="51">
        <v>207305</v>
      </c>
      <c r="H22" s="51"/>
      <c r="I22" s="20"/>
      <c r="J22" s="51"/>
      <c r="K22" s="51"/>
      <c r="L22" s="135"/>
      <c r="O22" s="21"/>
    </row>
    <row r="23" spans="1:15" ht="24" customHeight="1">
      <c r="A23" s="11" t="s">
        <v>21</v>
      </c>
      <c r="B23" s="23"/>
      <c r="C23" s="97">
        <v>9</v>
      </c>
      <c r="D23" s="140"/>
      <c r="E23" s="51">
        <v>10484</v>
      </c>
      <c r="F23" s="50"/>
      <c r="G23" s="51">
        <v>28548</v>
      </c>
      <c r="H23" s="51"/>
      <c r="I23" s="20"/>
      <c r="J23" s="51"/>
      <c r="K23" s="51"/>
      <c r="L23" s="135"/>
      <c r="O23" s="21"/>
    </row>
    <row r="24" spans="1:15" ht="24" customHeight="1">
      <c r="A24" s="11" t="s">
        <v>22</v>
      </c>
      <c r="B24" s="23"/>
      <c r="C24" s="97"/>
      <c r="D24" s="140"/>
      <c r="E24" s="51">
        <v>184894</v>
      </c>
      <c r="F24" s="50"/>
      <c r="G24" s="51">
        <v>187933</v>
      </c>
      <c r="H24" s="51"/>
      <c r="I24" s="20"/>
      <c r="J24" s="51"/>
      <c r="K24" s="51"/>
      <c r="L24" s="135"/>
      <c r="O24" s="21"/>
    </row>
    <row r="25" spans="1:15" ht="24" customHeight="1">
      <c r="A25" s="6" t="s">
        <v>23</v>
      </c>
      <c r="C25" s="97"/>
      <c r="D25" s="140"/>
      <c r="E25" s="49">
        <v>12420</v>
      </c>
      <c r="F25" s="50"/>
      <c r="G25" s="49">
        <v>15558</v>
      </c>
      <c r="H25" s="50"/>
      <c r="I25" s="20"/>
      <c r="J25" s="50"/>
      <c r="K25" s="50"/>
      <c r="L25" s="135"/>
      <c r="O25" s="21"/>
    </row>
    <row r="26" spans="1:15" ht="24" customHeight="1">
      <c r="A26" s="10" t="s">
        <v>24</v>
      </c>
      <c r="C26" s="140"/>
      <c r="D26" s="140"/>
      <c r="E26" s="49">
        <f>SUM(E19:E25)</f>
        <v>6626578</v>
      </c>
      <c r="F26" s="50"/>
      <c r="G26" s="49">
        <f>SUM(G19:G25)</f>
        <v>8901556</v>
      </c>
      <c r="H26" s="50"/>
      <c r="I26" s="20"/>
      <c r="J26" s="50"/>
      <c r="K26" s="50"/>
      <c r="L26" s="135"/>
      <c r="O26" s="22"/>
    </row>
    <row r="27" spans="1:15" ht="24" customHeight="1" thickBot="1">
      <c r="A27" s="10" t="s">
        <v>25</v>
      </c>
      <c r="C27" s="140"/>
      <c r="D27" s="140"/>
      <c r="E27" s="54">
        <f>E17+E26</f>
        <v>10553082</v>
      </c>
      <c r="F27" s="50"/>
      <c r="G27" s="54">
        <f>G17+G26</f>
        <v>13087966</v>
      </c>
      <c r="H27" s="50"/>
      <c r="I27" s="20"/>
      <c r="J27" s="50"/>
      <c r="K27" s="50"/>
      <c r="L27" s="135"/>
      <c r="O27" s="22"/>
    </row>
    <row r="28" spans="1:15" ht="24" customHeight="1" thickTop="1">
      <c r="A28" s="10"/>
      <c r="C28" s="140"/>
      <c r="D28" s="140"/>
      <c r="E28" s="50"/>
      <c r="F28" s="50"/>
      <c r="G28" s="24"/>
      <c r="H28" s="24"/>
      <c r="I28" s="20"/>
      <c r="J28" s="24"/>
      <c r="K28" s="24"/>
      <c r="L28" s="134"/>
      <c r="O28" s="22"/>
    </row>
    <row r="29" spans="1:15" ht="24" customHeight="1">
      <c r="A29" s="6" t="s">
        <v>26</v>
      </c>
      <c r="C29" s="47"/>
      <c r="D29" s="47"/>
      <c r="E29" s="47"/>
      <c r="F29" s="47"/>
      <c r="I29" s="20"/>
      <c r="L29" s="134"/>
    </row>
    <row r="30" spans="1:15" s="15" customFormat="1" ht="24" customHeight="1">
      <c r="A30" s="2" t="s">
        <v>0</v>
      </c>
      <c r="B30" s="13"/>
      <c r="C30" s="84"/>
      <c r="D30" s="84"/>
      <c r="E30" s="55"/>
      <c r="F30" s="55"/>
      <c r="I30" s="20"/>
      <c r="L30" s="134"/>
      <c r="M30" s="1"/>
      <c r="O30" s="14"/>
    </row>
    <row r="31" spans="1:15" s="15" customFormat="1" ht="24" customHeight="1">
      <c r="A31" s="2" t="s">
        <v>27</v>
      </c>
      <c r="B31" s="13"/>
      <c r="C31" s="84"/>
      <c r="D31" s="84"/>
      <c r="E31" s="55"/>
      <c r="F31" s="55"/>
      <c r="I31" s="20"/>
      <c r="L31" s="134"/>
      <c r="M31" s="1"/>
      <c r="O31" s="14"/>
    </row>
    <row r="32" spans="1:15" s="15" customFormat="1" ht="24" customHeight="1">
      <c r="A32" s="8" t="s">
        <v>138</v>
      </c>
      <c r="B32" s="13"/>
      <c r="C32" s="84"/>
      <c r="D32" s="84"/>
      <c r="E32" s="55"/>
      <c r="F32" s="55"/>
      <c r="I32" s="20"/>
      <c r="L32" s="134"/>
      <c r="M32" s="1"/>
      <c r="O32" s="14"/>
    </row>
    <row r="33" spans="1:15" ht="24" customHeight="1">
      <c r="A33" s="9"/>
      <c r="B33" s="14"/>
      <c r="C33" s="84"/>
      <c r="D33" s="84"/>
      <c r="E33" s="50"/>
      <c r="F33" s="50"/>
      <c r="G33" s="17" t="s">
        <v>75</v>
      </c>
      <c r="H33" s="17"/>
      <c r="I33" s="20"/>
      <c r="J33" s="17"/>
      <c r="K33" s="17"/>
      <c r="L33" s="134"/>
      <c r="O33" s="14"/>
    </row>
    <row r="34" spans="1:15" ht="24" customHeight="1">
      <c r="C34" s="90" t="s">
        <v>2</v>
      </c>
      <c r="D34" s="141"/>
      <c r="E34" s="56" t="s">
        <v>139</v>
      </c>
      <c r="F34" s="67"/>
      <c r="G34" s="56" t="s">
        <v>3</v>
      </c>
      <c r="H34" s="62"/>
      <c r="I34" s="20"/>
      <c r="J34" s="62"/>
      <c r="K34" s="62"/>
      <c r="L34" s="134"/>
      <c r="O34" s="43"/>
    </row>
    <row r="35" spans="1:15" ht="24" customHeight="1">
      <c r="C35" s="142"/>
      <c r="D35" s="141"/>
      <c r="E35" s="62" t="s">
        <v>4</v>
      </c>
      <c r="F35" s="68"/>
      <c r="G35" s="62" t="s">
        <v>5</v>
      </c>
      <c r="H35" s="62"/>
      <c r="I35" s="20"/>
      <c r="J35" s="62"/>
      <c r="K35" s="62"/>
      <c r="L35" s="134"/>
      <c r="O35" s="43"/>
    </row>
    <row r="36" spans="1:15" ht="24" customHeight="1">
      <c r="C36" s="142"/>
      <c r="D36" s="141"/>
      <c r="E36" s="62" t="s">
        <v>6</v>
      </c>
      <c r="F36" s="68"/>
      <c r="G36" s="62"/>
      <c r="H36" s="62"/>
      <c r="I36" s="20"/>
      <c r="J36" s="62"/>
      <c r="K36" s="62"/>
      <c r="L36" s="134"/>
      <c r="O36" s="43"/>
    </row>
    <row r="37" spans="1:15" ht="24" customHeight="1">
      <c r="A37" s="10" t="s">
        <v>28</v>
      </c>
      <c r="C37" s="47"/>
      <c r="D37" s="47"/>
      <c r="E37" s="51"/>
      <c r="F37" s="50"/>
      <c r="G37" s="51"/>
      <c r="H37" s="51"/>
      <c r="I37" s="20"/>
      <c r="J37" s="51"/>
      <c r="K37" s="51"/>
      <c r="L37" s="135"/>
    </row>
    <row r="38" spans="1:15" ht="24" customHeight="1">
      <c r="A38" s="10" t="s">
        <v>29</v>
      </c>
      <c r="C38" s="47"/>
      <c r="D38" s="47"/>
      <c r="E38" s="51"/>
      <c r="F38" s="50"/>
      <c r="G38" s="51"/>
      <c r="H38" s="51"/>
      <c r="I38" s="20"/>
      <c r="J38" s="51"/>
      <c r="K38" s="51"/>
      <c r="L38" s="135"/>
    </row>
    <row r="39" spans="1:15" ht="24" customHeight="1">
      <c r="A39" s="89" t="s">
        <v>155</v>
      </c>
      <c r="B39" s="47"/>
      <c r="C39" s="97">
        <v>10</v>
      </c>
      <c r="D39" s="47"/>
      <c r="E39" s="51">
        <v>263995</v>
      </c>
      <c r="F39" s="50"/>
      <c r="G39" s="51">
        <v>385542</v>
      </c>
      <c r="H39" s="51"/>
      <c r="I39" s="20"/>
      <c r="J39" s="51"/>
      <c r="K39" s="51"/>
      <c r="L39" s="135"/>
      <c r="O39" s="21"/>
    </row>
    <row r="40" spans="1:15" ht="24" customHeight="1">
      <c r="A40" s="143" t="s">
        <v>124</v>
      </c>
      <c r="B40" s="96"/>
      <c r="C40" s="97">
        <v>11</v>
      </c>
      <c r="D40" s="99"/>
      <c r="E40" s="51">
        <v>69845</v>
      </c>
      <c r="F40" s="50"/>
      <c r="G40" s="51">
        <v>86962</v>
      </c>
      <c r="H40" s="51"/>
      <c r="I40" s="20"/>
      <c r="J40" s="51"/>
      <c r="K40" s="51"/>
      <c r="L40" s="135"/>
      <c r="O40" s="21"/>
    </row>
    <row r="41" spans="1:15" ht="24" customHeight="1">
      <c r="A41" s="95" t="s">
        <v>31</v>
      </c>
      <c r="B41" s="96"/>
      <c r="C41" s="97">
        <v>14</v>
      </c>
      <c r="D41" s="99"/>
      <c r="E41" s="51">
        <v>3872155</v>
      </c>
      <c r="F41" s="50"/>
      <c r="G41" s="51">
        <v>3407845</v>
      </c>
      <c r="H41" s="51"/>
      <c r="I41" s="20"/>
      <c r="J41" s="51"/>
      <c r="K41" s="51"/>
      <c r="L41" s="135"/>
      <c r="O41" s="21"/>
    </row>
    <row r="42" spans="1:15" ht="24" customHeight="1">
      <c r="A42" s="95" t="s">
        <v>32</v>
      </c>
      <c r="B42" s="96"/>
      <c r="C42" s="97">
        <v>15</v>
      </c>
      <c r="D42" s="99"/>
      <c r="E42" s="51">
        <v>613339</v>
      </c>
      <c r="F42" s="50"/>
      <c r="G42" s="51">
        <v>610881</v>
      </c>
      <c r="H42" s="51"/>
      <c r="I42" s="20"/>
      <c r="J42" s="51"/>
      <c r="K42" s="51"/>
      <c r="L42" s="135"/>
      <c r="O42" s="21"/>
    </row>
    <row r="43" spans="1:15" ht="24" customHeight="1">
      <c r="A43" s="143" t="s">
        <v>30</v>
      </c>
      <c r="B43" s="96"/>
      <c r="C43" s="97"/>
      <c r="D43" s="99"/>
      <c r="E43" s="51">
        <v>76119</v>
      </c>
      <c r="F43" s="50"/>
      <c r="G43" s="51">
        <v>94999</v>
      </c>
      <c r="H43" s="51"/>
      <c r="I43" s="20"/>
      <c r="J43" s="51"/>
      <c r="K43" s="51"/>
      <c r="L43" s="135"/>
      <c r="O43" s="21"/>
    </row>
    <row r="44" spans="1:15" ht="24" customHeight="1">
      <c r="A44" s="89" t="s">
        <v>137</v>
      </c>
      <c r="B44" s="47"/>
      <c r="C44" s="97">
        <v>12</v>
      </c>
      <c r="D44" s="47"/>
      <c r="E44" s="51">
        <v>11000</v>
      </c>
      <c r="F44" s="50"/>
      <c r="G44" s="51">
        <v>0</v>
      </c>
      <c r="H44" s="51"/>
      <c r="I44" s="20"/>
      <c r="J44" s="51"/>
      <c r="K44" s="51"/>
      <c r="L44" s="135"/>
      <c r="O44" s="21"/>
    </row>
    <row r="45" spans="1:15" ht="24" customHeight="1">
      <c r="A45" s="89" t="s">
        <v>133</v>
      </c>
      <c r="B45" s="47"/>
      <c r="C45" s="97">
        <v>13</v>
      </c>
      <c r="D45" s="47"/>
      <c r="E45" s="51">
        <v>45500</v>
      </c>
      <c r="F45" s="50"/>
      <c r="G45" s="51">
        <v>0</v>
      </c>
      <c r="H45" s="51"/>
      <c r="I45" s="20"/>
      <c r="J45" s="51"/>
      <c r="K45" s="51"/>
      <c r="L45" s="135"/>
      <c r="O45" s="21"/>
    </row>
    <row r="46" spans="1:15" ht="24" customHeight="1">
      <c r="A46" s="89" t="s">
        <v>125</v>
      </c>
      <c r="B46" s="47"/>
      <c r="C46" s="97"/>
      <c r="D46" s="47"/>
      <c r="E46" s="51">
        <v>0</v>
      </c>
      <c r="F46" s="50"/>
      <c r="G46" s="51">
        <v>23452</v>
      </c>
      <c r="H46" s="51"/>
      <c r="I46" s="20"/>
      <c r="J46" s="51"/>
      <c r="K46" s="51"/>
      <c r="L46" s="135"/>
      <c r="O46" s="21"/>
    </row>
    <row r="47" spans="1:15" ht="24" customHeight="1">
      <c r="A47" s="89" t="s">
        <v>33</v>
      </c>
      <c r="B47" s="96"/>
      <c r="C47" s="97"/>
      <c r="D47" s="99"/>
      <c r="E47" s="49">
        <v>10195</v>
      </c>
      <c r="F47" s="50"/>
      <c r="G47" s="49">
        <v>16387</v>
      </c>
      <c r="H47" s="50"/>
      <c r="I47" s="20"/>
      <c r="J47" s="50"/>
      <c r="K47" s="50"/>
      <c r="L47" s="135"/>
      <c r="O47" s="21"/>
    </row>
    <row r="48" spans="1:15" ht="24" customHeight="1">
      <c r="A48" s="92" t="s">
        <v>34</v>
      </c>
      <c r="B48" s="47"/>
      <c r="C48" s="97"/>
      <c r="D48" s="99"/>
      <c r="E48" s="49">
        <f>SUM(E39:E47)</f>
        <v>4962148</v>
      </c>
      <c r="F48" s="50"/>
      <c r="G48" s="49">
        <f>SUM(G39:G47)</f>
        <v>4626068</v>
      </c>
      <c r="H48" s="50"/>
      <c r="I48" s="20"/>
      <c r="J48" s="50"/>
      <c r="K48" s="50"/>
      <c r="L48" s="135"/>
      <c r="O48" s="21"/>
    </row>
    <row r="49" spans="1:15" ht="24" customHeight="1">
      <c r="A49" s="92" t="s">
        <v>35</v>
      </c>
      <c r="B49" s="47"/>
      <c r="C49" s="97"/>
      <c r="D49" s="99"/>
      <c r="E49" s="51"/>
      <c r="F49" s="50"/>
      <c r="G49" s="51"/>
      <c r="H49" s="51"/>
      <c r="I49" s="20"/>
      <c r="J49" s="51"/>
      <c r="K49" s="51"/>
      <c r="L49" s="135"/>
      <c r="O49" s="21"/>
    </row>
    <row r="50" spans="1:15" ht="24" customHeight="1">
      <c r="A50" s="89" t="s">
        <v>37</v>
      </c>
      <c r="B50" s="47"/>
      <c r="C50" s="97">
        <v>14</v>
      </c>
      <c r="D50" s="99"/>
      <c r="E50" s="51">
        <v>209568</v>
      </c>
      <c r="F50" s="50"/>
      <c r="G50" s="51">
        <v>2923310</v>
      </c>
      <c r="H50" s="51"/>
      <c r="I50" s="20"/>
      <c r="J50" s="51"/>
      <c r="K50" s="51"/>
      <c r="L50" s="135"/>
      <c r="O50" s="21"/>
    </row>
    <row r="51" spans="1:15" ht="24" customHeight="1">
      <c r="A51" s="89" t="s">
        <v>38</v>
      </c>
      <c r="B51" s="47"/>
      <c r="C51" s="97">
        <v>15</v>
      </c>
      <c r="D51" s="99"/>
      <c r="E51" s="51">
        <v>146527</v>
      </c>
      <c r="F51" s="50"/>
      <c r="G51" s="51">
        <v>146037</v>
      </c>
      <c r="H51" s="51"/>
      <c r="I51" s="20"/>
      <c r="J51" s="51"/>
      <c r="K51" s="51"/>
      <c r="L51" s="135"/>
      <c r="O51" s="21"/>
    </row>
    <row r="52" spans="1:15" ht="24" customHeight="1">
      <c r="A52" s="89" t="s">
        <v>36</v>
      </c>
      <c r="B52" s="47"/>
      <c r="C52" s="97"/>
      <c r="D52" s="99"/>
      <c r="E52" s="51">
        <v>83199</v>
      </c>
      <c r="F52" s="50"/>
      <c r="G52" s="51">
        <v>118188</v>
      </c>
      <c r="H52" s="51"/>
      <c r="I52" s="20"/>
      <c r="J52" s="51"/>
      <c r="K52" s="51"/>
      <c r="L52" s="135"/>
      <c r="O52" s="21"/>
    </row>
    <row r="53" spans="1:15" ht="24" customHeight="1">
      <c r="A53" s="6" t="s">
        <v>126</v>
      </c>
      <c r="C53" s="97"/>
      <c r="D53" s="99"/>
      <c r="E53" s="57">
        <v>40120</v>
      </c>
      <c r="F53" s="63"/>
      <c r="G53" s="57">
        <v>33922</v>
      </c>
      <c r="H53" s="63"/>
      <c r="I53" s="20"/>
      <c r="J53" s="63"/>
      <c r="K53" s="63"/>
      <c r="L53" s="135"/>
      <c r="O53" s="21"/>
    </row>
    <row r="54" spans="1:15" ht="24" customHeight="1">
      <c r="A54" s="10" t="s">
        <v>39</v>
      </c>
      <c r="C54" s="97"/>
      <c r="D54" s="99"/>
      <c r="E54" s="49">
        <f>SUM(E50:E53)</f>
        <v>479414</v>
      </c>
      <c r="F54" s="50"/>
      <c r="G54" s="49">
        <f>SUM(G50:G53)</f>
        <v>3221457</v>
      </c>
      <c r="H54" s="50"/>
      <c r="I54" s="20"/>
      <c r="J54" s="50"/>
      <c r="K54" s="50"/>
      <c r="L54" s="135"/>
      <c r="O54" s="21"/>
    </row>
    <row r="55" spans="1:15" ht="24" customHeight="1">
      <c r="A55" s="10" t="s">
        <v>40</v>
      </c>
      <c r="C55" s="97"/>
      <c r="D55" s="99"/>
      <c r="E55" s="49">
        <f>E48+E54</f>
        <v>5441562</v>
      </c>
      <c r="F55" s="50"/>
      <c r="G55" s="49">
        <f>G48+G54</f>
        <v>7847525</v>
      </c>
      <c r="H55" s="50"/>
      <c r="I55" s="20"/>
      <c r="J55" s="50"/>
      <c r="K55" s="50"/>
      <c r="L55" s="135"/>
      <c r="O55" s="21"/>
    </row>
    <row r="56" spans="1:15" ht="24" customHeight="1">
      <c r="A56" s="10"/>
      <c r="C56" s="97"/>
      <c r="D56" s="99"/>
      <c r="E56" s="50"/>
      <c r="F56" s="50"/>
      <c r="G56" s="24"/>
      <c r="H56" s="24"/>
      <c r="I56" s="20"/>
      <c r="J56" s="24"/>
      <c r="K56" s="24"/>
      <c r="L56" s="134"/>
      <c r="O56" s="21"/>
    </row>
    <row r="57" spans="1:15" ht="24" customHeight="1">
      <c r="A57" s="6" t="s">
        <v>26</v>
      </c>
      <c r="C57" s="97"/>
      <c r="D57" s="99"/>
      <c r="E57" s="50"/>
      <c r="F57" s="50"/>
      <c r="G57" s="24"/>
      <c r="H57" s="24"/>
      <c r="I57" s="20"/>
      <c r="J57" s="24"/>
      <c r="K57" s="24"/>
      <c r="O57" s="21"/>
    </row>
    <row r="58" spans="1:15" s="15" customFormat="1" ht="24" customHeight="1">
      <c r="A58" s="2" t="s">
        <v>0</v>
      </c>
      <c r="B58" s="13"/>
      <c r="C58" s="84"/>
      <c r="D58" s="84"/>
      <c r="E58" s="55"/>
      <c r="F58" s="55"/>
      <c r="I58" s="20"/>
      <c r="L58" s="48"/>
      <c r="M58" s="1"/>
      <c r="O58" s="14"/>
    </row>
    <row r="59" spans="1:15" s="15" customFormat="1" ht="24" customHeight="1">
      <c r="A59" s="2" t="s">
        <v>27</v>
      </c>
      <c r="B59" s="13"/>
      <c r="C59" s="84"/>
      <c r="D59" s="84"/>
      <c r="E59" s="55"/>
      <c r="F59" s="55"/>
      <c r="I59" s="20"/>
      <c r="L59" s="48"/>
      <c r="M59" s="1"/>
      <c r="O59" s="14"/>
    </row>
    <row r="60" spans="1:15" s="15" customFormat="1" ht="24" customHeight="1">
      <c r="A60" s="8" t="s">
        <v>138</v>
      </c>
      <c r="B60" s="13"/>
      <c r="C60" s="84"/>
      <c r="D60" s="84"/>
      <c r="E60" s="55"/>
      <c r="F60" s="55"/>
      <c r="I60" s="20"/>
      <c r="L60" s="48"/>
      <c r="M60" s="1"/>
      <c r="O60" s="14"/>
    </row>
    <row r="61" spans="1:15" s="15" customFormat="1" ht="24" customHeight="1">
      <c r="A61" s="8"/>
      <c r="B61" s="13"/>
      <c r="C61" s="84"/>
      <c r="D61" s="84"/>
      <c r="E61" s="50"/>
      <c r="F61" s="50"/>
      <c r="G61" s="17" t="s">
        <v>75</v>
      </c>
      <c r="H61" s="17"/>
      <c r="I61" s="20"/>
      <c r="J61" s="17"/>
      <c r="K61" s="17"/>
      <c r="L61" s="48"/>
      <c r="M61" s="1"/>
      <c r="O61" s="14"/>
    </row>
    <row r="62" spans="1:15" ht="24" customHeight="1">
      <c r="C62" s="90" t="s">
        <v>2</v>
      </c>
      <c r="D62" s="141"/>
      <c r="E62" s="56" t="s">
        <v>139</v>
      </c>
      <c r="F62" s="67"/>
      <c r="G62" s="56" t="s">
        <v>3</v>
      </c>
      <c r="H62" s="62"/>
      <c r="I62" s="20"/>
      <c r="J62" s="62"/>
      <c r="K62" s="62"/>
      <c r="O62" s="43"/>
    </row>
    <row r="63" spans="1:15" ht="24" customHeight="1">
      <c r="C63" s="142"/>
      <c r="D63" s="141"/>
      <c r="E63" s="62" t="s">
        <v>4</v>
      </c>
      <c r="F63" s="68"/>
      <c r="G63" s="62" t="s">
        <v>5</v>
      </c>
      <c r="H63" s="62"/>
      <c r="I63" s="20"/>
      <c r="J63" s="62"/>
      <c r="K63" s="62"/>
      <c r="O63" s="43"/>
    </row>
    <row r="64" spans="1:15" ht="24" customHeight="1">
      <c r="C64" s="142"/>
      <c r="D64" s="141"/>
      <c r="E64" s="62" t="s">
        <v>6</v>
      </c>
      <c r="F64" s="68"/>
      <c r="G64" s="62"/>
      <c r="H64" s="62"/>
      <c r="I64" s="20"/>
      <c r="J64" s="62"/>
      <c r="K64" s="62"/>
      <c r="O64" s="43"/>
    </row>
    <row r="65" spans="1:15" ht="24" customHeight="1">
      <c r="A65" s="10" t="s">
        <v>41</v>
      </c>
      <c r="C65" s="108"/>
      <c r="D65" s="51"/>
      <c r="E65" s="51"/>
      <c r="F65" s="50"/>
      <c r="G65" s="51"/>
      <c r="H65" s="51"/>
      <c r="I65" s="20"/>
      <c r="J65" s="51"/>
      <c r="K65" s="51"/>
      <c r="L65" s="135"/>
      <c r="O65" s="25"/>
    </row>
    <row r="66" spans="1:15" ht="24" customHeight="1">
      <c r="A66" s="6" t="s">
        <v>42</v>
      </c>
      <c r="C66" s="108"/>
      <c r="D66" s="51"/>
      <c r="E66" s="51"/>
      <c r="F66" s="50"/>
      <c r="G66" s="51"/>
      <c r="H66" s="51"/>
      <c r="I66" s="20"/>
      <c r="J66" s="51"/>
      <c r="K66" s="51"/>
      <c r="L66" s="135"/>
      <c r="O66" s="25"/>
    </row>
    <row r="67" spans="1:15" ht="24" customHeight="1">
      <c r="A67" s="11" t="s">
        <v>43</v>
      </c>
      <c r="B67" s="23"/>
      <c r="C67" s="97"/>
      <c r="D67" s="47"/>
      <c r="E67" s="47"/>
      <c r="F67" s="47"/>
      <c r="G67" s="47"/>
      <c r="H67" s="47"/>
      <c r="I67" s="20"/>
      <c r="J67" s="47"/>
      <c r="K67" s="47"/>
      <c r="L67" s="135"/>
      <c r="O67" s="21"/>
    </row>
    <row r="68" spans="1:15" ht="24" customHeight="1" thickBot="1">
      <c r="A68" s="11" t="s">
        <v>44</v>
      </c>
      <c r="B68" s="23"/>
      <c r="C68" s="97"/>
      <c r="D68" s="47"/>
      <c r="E68" s="58">
        <v>3810000</v>
      </c>
      <c r="F68" s="50"/>
      <c r="G68" s="58">
        <v>3810000</v>
      </c>
      <c r="H68" s="50"/>
      <c r="I68" s="20"/>
      <c r="J68" s="50"/>
      <c r="K68" s="50"/>
      <c r="L68" s="135"/>
      <c r="O68" s="21"/>
    </row>
    <row r="69" spans="1:15" ht="24" customHeight="1" thickTop="1">
      <c r="A69" s="11" t="s">
        <v>45</v>
      </c>
      <c r="B69" s="23"/>
      <c r="C69" s="97"/>
      <c r="D69" s="47"/>
      <c r="E69" s="47"/>
      <c r="F69" s="47"/>
      <c r="G69" s="47"/>
      <c r="H69" s="47"/>
      <c r="I69" s="20"/>
      <c r="J69" s="47"/>
      <c r="K69" s="47"/>
      <c r="L69" s="135"/>
      <c r="O69" s="21"/>
    </row>
    <row r="70" spans="1:15" ht="24" customHeight="1">
      <c r="A70" s="11" t="s">
        <v>44</v>
      </c>
      <c r="B70" s="23"/>
      <c r="C70" s="97"/>
      <c r="D70" s="47"/>
      <c r="E70" s="47">
        <v>3810000</v>
      </c>
      <c r="F70" s="47"/>
      <c r="G70" s="47">
        <v>3810000</v>
      </c>
      <c r="H70" s="47"/>
      <c r="I70" s="20"/>
      <c r="J70" s="47"/>
      <c r="K70" s="47"/>
      <c r="L70" s="135"/>
      <c r="O70" s="21"/>
    </row>
    <row r="71" spans="1:15" ht="24" customHeight="1">
      <c r="A71" s="11" t="s">
        <v>46</v>
      </c>
      <c r="B71" s="23"/>
      <c r="C71" s="97"/>
      <c r="D71" s="47"/>
      <c r="E71" s="50">
        <v>715342</v>
      </c>
      <c r="F71" s="50"/>
      <c r="G71" s="50">
        <v>715342</v>
      </c>
      <c r="H71" s="50"/>
      <c r="I71" s="20"/>
      <c r="J71" s="50"/>
      <c r="K71" s="50"/>
      <c r="L71" s="135"/>
      <c r="O71" s="21"/>
    </row>
    <row r="72" spans="1:15" ht="24" customHeight="1">
      <c r="A72" s="11" t="s">
        <v>47</v>
      </c>
      <c r="B72" s="23"/>
      <c r="C72" s="47"/>
      <c r="D72" s="51"/>
      <c r="E72" s="51"/>
      <c r="F72" s="50"/>
      <c r="G72" s="51"/>
      <c r="H72" s="51"/>
      <c r="I72" s="20"/>
      <c r="J72" s="51"/>
      <c r="K72" s="51"/>
      <c r="L72" s="135"/>
    </row>
    <row r="73" spans="1:15" ht="24" customHeight="1">
      <c r="A73" s="11" t="s">
        <v>48</v>
      </c>
      <c r="B73" s="23"/>
      <c r="C73" s="97"/>
      <c r="D73" s="51"/>
      <c r="E73" s="51">
        <v>98424</v>
      </c>
      <c r="F73" s="50"/>
      <c r="G73" s="51">
        <v>98424</v>
      </c>
      <c r="H73" s="51"/>
      <c r="I73" s="20"/>
      <c r="J73" s="51"/>
      <c r="K73" s="51"/>
      <c r="L73" s="135"/>
      <c r="O73" s="21"/>
    </row>
    <row r="74" spans="1:15" ht="24" customHeight="1">
      <c r="A74" s="11" t="s">
        <v>49</v>
      </c>
      <c r="B74" s="23"/>
      <c r="C74" s="47"/>
      <c r="D74" s="50"/>
      <c r="E74" s="49">
        <v>487754</v>
      </c>
      <c r="F74" s="50"/>
      <c r="G74" s="49">
        <v>616675</v>
      </c>
      <c r="H74" s="50"/>
      <c r="I74" s="20"/>
      <c r="J74" s="50"/>
      <c r="K74" s="50"/>
      <c r="L74" s="135"/>
    </row>
    <row r="75" spans="1:15" ht="24" customHeight="1">
      <c r="A75" s="2" t="s">
        <v>50</v>
      </c>
      <c r="B75" s="15"/>
      <c r="C75" s="47"/>
      <c r="D75" s="64"/>
      <c r="E75" s="59">
        <f>SUM(E70:E74)</f>
        <v>5111520</v>
      </c>
      <c r="F75" s="64"/>
      <c r="G75" s="59">
        <f>SUM(G70:G74)</f>
        <v>5240441</v>
      </c>
      <c r="H75" s="64"/>
      <c r="I75" s="20"/>
      <c r="J75" s="64"/>
      <c r="K75" s="64"/>
      <c r="L75" s="135"/>
    </row>
    <row r="76" spans="1:15" ht="24" customHeight="1" thickBot="1">
      <c r="A76" s="10" t="s">
        <v>51</v>
      </c>
      <c r="C76" s="47"/>
      <c r="D76" s="50"/>
      <c r="E76" s="60">
        <f>SUM(E55,E75)</f>
        <v>10553082</v>
      </c>
      <c r="F76" s="64"/>
      <c r="G76" s="60">
        <f>SUM(G55,G75)</f>
        <v>13087966</v>
      </c>
      <c r="H76" s="64"/>
      <c r="I76" s="20"/>
      <c r="J76" s="64"/>
      <c r="K76" s="64"/>
      <c r="L76" s="135"/>
    </row>
    <row r="77" spans="1:15" ht="24" customHeight="1" thickTop="1">
      <c r="C77" s="47"/>
      <c r="D77" s="51"/>
      <c r="E77" s="51">
        <f>E27-E76</f>
        <v>0</v>
      </c>
      <c r="F77" s="50"/>
      <c r="G77" s="51">
        <f>G27-G76</f>
        <v>0</v>
      </c>
      <c r="H77" s="51"/>
      <c r="I77" s="20"/>
      <c r="J77" s="51"/>
      <c r="K77" s="51"/>
    </row>
    <row r="78" spans="1:15" ht="24" customHeight="1">
      <c r="A78" s="6" t="s">
        <v>26</v>
      </c>
      <c r="C78" s="47"/>
      <c r="D78" s="47"/>
      <c r="E78" s="47"/>
      <c r="I78" s="20"/>
      <c r="L78" s="135"/>
    </row>
    <row r="80" spans="1:15" ht="24" customHeight="1">
      <c r="A80" s="12"/>
    </row>
    <row r="82" spans="1:6" ht="24" customHeight="1">
      <c r="B82" s="11" t="s">
        <v>52</v>
      </c>
    </row>
    <row r="83" spans="1:6" ht="24" customHeight="1">
      <c r="A83" s="12"/>
    </row>
    <row r="84" spans="1:6" ht="24" customHeight="1">
      <c r="E84" s="27"/>
      <c r="F84" s="65"/>
    </row>
    <row r="85" spans="1:6" ht="24" customHeight="1">
      <c r="E85" s="48"/>
      <c r="F85" s="66"/>
    </row>
  </sheetData>
  <pageMargins left="0.86614173228346458" right="0.55118110236220474" top="0.9055118110236221" bottom="0" header="0.31496062992125984" footer="0"/>
  <pageSetup paperSize="9" scale="80" orientation="portrait" r:id="rId1"/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showGridLines="0" view="pageBreakPreview" zoomScale="70" zoomScaleNormal="80" zoomScaleSheetLayoutView="70" workbookViewId="0">
      <selection activeCell="N7" sqref="N7"/>
    </sheetView>
  </sheetViews>
  <sheetFormatPr defaultColWidth="9.109375" defaultRowHeight="24" customHeight="1"/>
  <cols>
    <col min="1" max="1" width="35.109375" style="89" customWidth="1"/>
    <col min="2" max="2" width="8" style="47" customWidth="1"/>
    <col min="3" max="3" width="9.109375" style="47" customWidth="1"/>
    <col min="4" max="4" width="1.44140625" style="47" customWidth="1"/>
    <col min="5" max="5" width="13" style="47" customWidth="1"/>
    <col min="6" max="6" width="0.88671875" style="47" customWidth="1"/>
    <col min="7" max="7" width="13" style="47" customWidth="1"/>
    <col min="8" max="8" width="1.44140625" style="47" customWidth="1"/>
    <col min="9" max="9" width="13" style="47" customWidth="1"/>
    <col min="10" max="10" width="0.88671875" style="47" customWidth="1"/>
    <col min="11" max="11" width="13" style="47" customWidth="1"/>
    <col min="12" max="142" width="9.44140625" style="47" customWidth="1"/>
    <col min="143" max="143" width="43.88671875" style="47" customWidth="1"/>
    <col min="144" max="144" width="1.44140625" style="47" customWidth="1"/>
    <col min="145" max="145" width="1.109375" style="47" customWidth="1"/>
    <col min="146" max="146" width="7.109375" style="47" customWidth="1"/>
    <col min="147" max="147" width="1.44140625" style="47" customWidth="1"/>
    <col min="148" max="148" width="13" style="47" customWidth="1"/>
    <col min="149" max="149" width="1.44140625" style="47" customWidth="1"/>
    <col min="150" max="150" width="13" style="47" customWidth="1"/>
    <col min="151" max="151" width="1.44140625" style="47" customWidth="1"/>
    <col min="152" max="152" width="13" style="47" customWidth="1"/>
    <col min="153" max="153" width="1.44140625" style="47" customWidth="1"/>
    <col min="154" max="154" width="13" style="47" customWidth="1"/>
    <col min="155" max="155" width="0.44140625" style="47" customWidth="1"/>
    <col min="156" max="156" width="17.44140625" style="47" customWidth="1"/>
    <col min="157" max="157" width="14.5546875" style="47" customWidth="1"/>
    <col min="158" max="158" width="14" style="47" bestFit="1" customWidth="1"/>
    <col min="159" max="160" width="13.5546875" style="47" customWidth="1"/>
    <col min="161" max="162" width="9.44140625" style="47" customWidth="1"/>
    <col min="163" max="170" width="0.5546875" style="47" customWidth="1"/>
    <col min="171" max="171" width="36" style="47" customWidth="1"/>
    <col min="172" max="172" width="1.44140625" style="47" customWidth="1"/>
    <col min="173" max="16384" width="9.109375" style="47"/>
  </cols>
  <sheetData>
    <row r="1" spans="1:11" ht="24" customHeight="1">
      <c r="A1" s="144" t="s">
        <v>53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s="55" customFormat="1" ht="24" customHeight="1">
      <c r="A2" s="82" t="s">
        <v>0</v>
      </c>
      <c r="B2" s="83"/>
      <c r="C2" s="84"/>
      <c r="D2" s="84"/>
      <c r="E2" s="85"/>
      <c r="F2" s="85"/>
      <c r="G2" s="85"/>
      <c r="H2" s="84"/>
      <c r="I2" s="85"/>
      <c r="J2" s="85"/>
      <c r="K2" s="85"/>
    </row>
    <row r="3" spans="1:11" s="55" customFormat="1" ht="24" customHeight="1">
      <c r="A3" s="70" t="s">
        <v>54</v>
      </c>
      <c r="B3" s="83"/>
      <c r="C3" s="84"/>
      <c r="D3" s="84"/>
      <c r="E3" s="85"/>
      <c r="F3" s="85"/>
      <c r="G3" s="85"/>
      <c r="H3" s="84"/>
      <c r="I3" s="85"/>
      <c r="J3" s="85"/>
      <c r="K3" s="85"/>
    </row>
    <row r="4" spans="1:11" s="55" customFormat="1" ht="24" customHeight="1">
      <c r="A4" s="70" t="s">
        <v>147</v>
      </c>
      <c r="B4" s="83"/>
      <c r="C4" s="84"/>
      <c r="D4" s="84"/>
      <c r="E4" s="85"/>
      <c r="F4" s="85"/>
      <c r="G4" s="85"/>
      <c r="H4" s="84"/>
      <c r="I4" s="85"/>
      <c r="J4" s="85"/>
      <c r="K4" s="85"/>
    </row>
    <row r="5" spans="1:11" s="55" customFormat="1" ht="24" customHeight="1">
      <c r="B5" s="86"/>
      <c r="C5" s="84"/>
      <c r="D5" s="84"/>
      <c r="E5" s="85"/>
      <c r="F5" s="85"/>
      <c r="G5" s="87"/>
      <c r="H5" s="84"/>
      <c r="I5" s="85"/>
      <c r="J5" s="85"/>
      <c r="K5" s="87" t="s">
        <v>55</v>
      </c>
    </row>
    <row r="6" spans="1:11" s="55" customFormat="1" ht="24" customHeight="1">
      <c r="B6" s="86"/>
      <c r="C6" s="84"/>
      <c r="D6" s="84"/>
      <c r="E6" s="145" t="s">
        <v>127</v>
      </c>
      <c r="F6" s="145"/>
      <c r="G6" s="145"/>
      <c r="H6" s="88"/>
      <c r="I6" s="145" t="s">
        <v>140</v>
      </c>
      <c r="J6" s="145"/>
      <c r="K6" s="145"/>
    </row>
    <row r="7" spans="1:11" s="55" customFormat="1" ht="24" customHeight="1">
      <c r="B7" s="86"/>
      <c r="C7" s="84"/>
      <c r="D7" s="84"/>
      <c r="E7" s="146" t="s">
        <v>141</v>
      </c>
      <c r="F7" s="146"/>
      <c r="G7" s="146"/>
      <c r="H7" s="88"/>
      <c r="I7" s="146" t="s">
        <v>141</v>
      </c>
      <c r="J7" s="146"/>
      <c r="K7" s="146"/>
    </row>
    <row r="8" spans="1:11" ht="24" customHeight="1">
      <c r="C8" s="90" t="s">
        <v>2</v>
      </c>
      <c r="E8" s="79">
        <v>2568</v>
      </c>
      <c r="F8" s="91"/>
      <c r="G8" s="79">
        <v>2567</v>
      </c>
      <c r="I8" s="79">
        <v>2568</v>
      </c>
      <c r="J8" s="91"/>
      <c r="K8" s="79">
        <v>2567</v>
      </c>
    </row>
    <row r="9" spans="1:11" ht="24" customHeight="1">
      <c r="A9" s="92" t="s">
        <v>56</v>
      </c>
      <c r="C9" s="93"/>
      <c r="D9" s="94"/>
      <c r="E9" s="80"/>
      <c r="F9" s="80"/>
      <c r="G9" s="80"/>
      <c r="H9" s="94"/>
      <c r="I9" s="80"/>
      <c r="J9" s="80"/>
      <c r="K9" s="80"/>
    </row>
    <row r="10" spans="1:11" ht="24" customHeight="1">
      <c r="A10" s="92" t="s">
        <v>57</v>
      </c>
      <c r="E10" s="80"/>
      <c r="F10" s="80"/>
      <c r="G10" s="80"/>
      <c r="I10" s="80"/>
      <c r="J10" s="80"/>
      <c r="K10" s="80"/>
    </row>
    <row r="11" spans="1:11" ht="24" customHeight="1">
      <c r="A11" s="95" t="s">
        <v>58</v>
      </c>
      <c r="B11" s="96"/>
      <c r="D11" s="97"/>
      <c r="E11" s="46">
        <v>83113</v>
      </c>
      <c r="F11" s="46"/>
      <c r="G11" s="46">
        <v>130923</v>
      </c>
      <c r="H11" s="98"/>
      <c r="I11" s="46">
        <v>279984</v>
      </c>
      <c r="J11" s="46"/>
      <c r="K11" s="46">
        <v>439286</v>
      </c>
    </row>
    <row r="12" spans="1:11" ht="24" customHeight="1">
      <c r="A12" s="95" t="s">
        <v>59</v>
      </c>
      <c r="B12" s="96"/>
      <c r="D12" s="97"/>
      <c r="E12" s="46">
        <v>418535</v>
      </c>
      <c r="F12" s="46"/>
      <c r="G12" s="46">
        <v>535016</v>
      </c>
      <c r="H12" s="98"/>
      <c r="I12" s="46">
        <v>1335457</v>
      </c>
      <c r="J12" s="46"/>
      <c r="K12" s="46">
        <v>1620802</v>
      </c>
    </row>
    <row r="13" spans="1:11" ht="24" customHeight="1">
      <c r="A13" s="95" t="s">
        <v>60</v>
      </c>
      <c r="B13" s="96"/>
      <c r="D13" s="97"/>
      <c r="E13" s="46">
        <v>8226</v>
      </c>
      <c r="F13" s="46"/>
      <c r="G13" s="46">
        <v>14480</v>
      </c>
      <c r="H13" s="98"/>
      <c r="I13" s="46">
        <v>34345</v>
      </c>
      <c r="J13" s="46"/>
      <c r="K13" s="46">
        <v>95993</v>
      </c>
    </row>
    <row r="14" spans="1:11" ht="24" customHeight="1">
      <c r="A14" s="95" t="s">
        <v>61</v>
      </c>
      <c r="B14" s="96"/>
      <c r="D14" s="99"/>
      <c r="E14" s="46">
        <v>14117</v>
      </c>
      <c r="F14" s="46"/>
      <c r="G14" s="46">
        <v>15540</v>
      </c>
      <c r="H14" s="100"/>
      <c r="I14" s="46">
        <v>29516</v>
      </c>
      <c r="J14" s="46"/>
      <c r="K14" s="46">
        <v>51587</v>
      </c>
    </row>
    <row r="15" spans="1:11" ht="24" customHeight="1">
      <c r="A15" s="92" t="s">
        <v>62</v>
      </c>
      <c r="D15" s="99"/>
      <c r="E15" s="71">
        <f>SUM(E11:E14)</f>
        <v>523991</v>
      </c>
      <c r="F15" s="46"/>
      <c r="G15" s="71">
        <f>SUM(G11:G14)</f>
        <v>695959</v>
      </c>
      <c r="H15" s="100"/>
      <c r="I15" s="71">
        <f>SUM(I11:I14)</f>
        <v>1679302</v>
      </c>
      <c r="J15" s="46"/>
      <c r="K15" s="71">
        <f>SUM(K11:K14)</f>
        <v>2207668</v>
      </c>
    </row>
    <row r="16" spans="1:11" ht="24" customHeight="1">
      <c r="A16" s="92" t="s">
        <v>63</v>
      </c>
      <c r="D16" s="99"/>
      <c r="E16" s="46"/>
      <c r="F16" s="46"/>
      <c r="G16" s="46"/>
      <c r="H16" s="100"/>
      <c r="I16" s="46"/>
      <c r="J16" s="46"/>
      <c r="K16" s="46"/>
    </row>
    <row r="17" spans="1:13" ht="24" customHeight="1">
      <c r="A17" s="95" t="s">
        <v>64</v>
      </c>
      <c r="B17" s="96"/>
      <c r="D17" s="97"/>
      <c r="E17" s="46">
        <v>209066</v>
      </c>
      <c r="F17" s="46"/>
      <c r="G17" s="46">
        <v>283477</v>
      </c>
      <c r="H17" s="98"/>
      <c r="I17" s="46">
        <v>691551</v>
      </c>
      <c r="J17" s="46"/>
      <c r="K17" s="46">
        <v>911439</v>
      </c>
    </row>
    <row r="18" spans="1:13" ht="24" customHeight="1">
      <c r="A18" s="95" t="s">
        <v>65</v>
      </c>
      <c r="B18" s="96"/>
      <c r="C18" s="97"/>
      <c r="D18" s="97"/>
      <c r="E18" s="46">
        <v>177666</v>
      </c>
      <c r="F18" s="46"/>
      <c r="G18" s="46">
        <v>186922</v>
      </c>
      <c r="H18" s="98"/>
      <c r="I18" s="46">
        <v>506212</v>
      </c>
      <c r="J18" s="46"/>
      <c r="K18" s="46">
        <v>670437</v>
      </c>
    </row>
    <row r="19" spans="1:13" ht="24" customHeight="1">
      <c r="A19" s="95" t="s">
        <v>66</v>
      </c>
      <c r="B19" s="96"/>
      <c r="C19" s="97"/>
      <c r="D19" s="97"/>
      <c r="E19" s="46">
        <v>50715</v>
      </c>
      <c r="F19" s="46"/>
      <c r="G19" s="46">
        <v>64441</v>
      </c>
      <c r="H19" s="98"/>
      <c r="I19" s="46">
        <v>121262</v>
      </c>
      <c r="J19" s="46"/>
      <c r="K19" s="46">
        <v>193297</v>
      </c>
    </row>
    <row r="20" spans="1:13" ht="24" customHeight="1">
      <c r="A20" s="92" t="s">
        <v>67</v>
      </c>
      <c r="D20" s="97"/>
      <c r="E20" s="71">
        <f>SUM(E17:E19)</f>
        <v>437447</v>
      </c>
      <c r="F20" s="46"/>
      <c r="G20" s="71">
        <f>SUM(G17:G19)</f>
        <v>534840</v>
      </c>
      <c r="H20" s="98"/>
      <c r="I20" s="71">
        <f>SUM(I17:I19)</f>
        <v>1319025</v>
      </c>
      <c r="J20" s="46"/>
      <c r="K20" s="71">
        <f>SUM(K17:K19)</f>
        <v>1775173</v>
      </c>
    </row>
    <row r="21" spans="1:13" ht="24" customHeight="1">
      <c r="A21" s="82" t="s">
        <v>68</v>
      </c>
      <c r="D21" s="97"/>
      <c r="E21" s="46">
        <f>SUM(E15-E20)</f>
        <v>86544</v>
      </c>
      <c r="F21" s="46"/>
      <c r="G21" s="46">
        <f>SUM(G15-G20)</f>
        <v>161119</v>
      </c>
      <c r="H21" s="98"/>
      <c r="I21" s="46">
        <f>SUM(I15-I20)</f>
        <v>360277</v>
      </c>
      <c r="J21" s="46"/>
      <c r="K21" s="46">
        <f>SUM(K15-K20)</f>
        <v>432495</v>
      </c>
    </row>
    <row r="22" spans="1:13" ht="24" customHeight="1">
      <c r="A22" s="95" t="s">
        <v>69</v>
      </c>
      <c r="B22" s="55"/>
      <c r="D22" s="97"/>
      <c r="E22" s="72">
        <v>-78943</v>
      </c>
      <c r="F22" s="46"/>
      <c r="G22" s="72">
        <v>-136513</v>
      </c>
      <c r="H22" s="98"/>
      <c r="I22" s="72">
        <v>-271207</v>
      </c>
      <c r="J22" s="46"/>
      <c r="K22" s="72">
        <v>-415472</v>
      </c>
    </row>
    <row r="23" spans="1:13" ht="24" customHeight="1">
      <c r="A23" s="82" t="s">
        <v>142</v>
      </c>
      <c r="B23" s="55"/>
      <c r="D23" s="97"/>
      <c r="E23" s="46">
        <f>SUM(E21:E22)</f>
        <v>7601</v>
      </c>
      <c r="F23" s="46"/>
      <c r="G23" s="46">
        <f>SUM(G21:G22)</f>
        <v>24606</v>
      </c>
      <c r="H23" s="98"/>
      <c r="I23" s="46">
        <f>SUM(I21:I22)</f>
        <v>89070</v>
      </c>
      <c r="J23" s="46"/>
      <c r="K23" s="46">
        <f>SUM(K21:K22)</f>
        <v>17023</v>
      </c>
    </row>
    <row r="24" spans="1:13" ht="24" customHeight="1">
      <c r="A24" s="95" t="s">
        <v>143</v>
      </c>
      <c r="B24" s="55"/>
      <c r="C24" s="97">
        <v>16</v>
      </c>
      <c r="D24" s="97"/>
      <c r="E24" s="46">
        <v>-1459</v>
      </c>
      <c r="F24" s="46"/>
      <c r="G24" s="46">
        <v>-5089</v>
      </c>
      <c r="H24" s="98"/>
      <c r="I24" s="72">
        <v>-17966</v>
      </c>
      <c r="J24" s="46"/>
      <c r="K24" s="72">
        <v>-3522</v>
      </c>
    </row>
    <row r="25" spans="1:13" ht="24" customHeight="1">
      <c r="A25" s="101" t="s">
        <v>70</v>
      </c>
      <c r="D25" s="97"/>
      <c r="E25" s="73">
        <f>SUM(E23:E24)</f>
        <v>6142</v>
      </c>
      <c r="F25" s="102"/>
      <c r="G25" s="73">
        <f>SUM(G23:G24)</f>
        <v>19517</v>
      </c>
      <c r="H25" s="98"/>
      <c r="I25" s="73">
        <f>SUM(I23:I24)</f>
        <v>71104</v>
      </c>
      <c r="J25" s="102"/>
      <c r="K25" s="73">
        <f>SUM(K23:K24)</f>
        <v>13501</v>
      </c>
    </row>
    <row r="26" spans="1:13" ht="24" customHeight="1">
      <c r="A26" s="101"/>
      <c r="D26" s="97"/>
      <c r="E26" s="102"/>
      <c r="F26" s="102"/>
      <c r="G26" s="102"/>
      <c r="H26" s="98"/>
      <c r="I26" s="102"/>
      <c r="J26" s="102"/>
      <c r="K26" s="102"/>
    </row>
    <row r="27" spans="1:13" ht="24" customHeight="1">
      <c r="A27" s="101" t="s">
        <v>71</v>
      </c>
      <c r="D27" s="97"/>
      <c r="E27" s="74"/>
      <c r="F27" s="74"/>
      <c r="G27" s="74"/>
      <c r="H27" s="98"/>
      <c r="I27" s="74"/>
      <c r="J27" s="74"/>
      <c r="K27" s="74"/>
    </row>
    <row r="28" spans="1:13" ht="24" customHeight="1">
      <c r="A28" s="101" t="s">
        <v>72</v>
      </c>
      <c r="D28" s="97"/>
      <c r="E28" s="103">
        <v>0</v>
      </c>
      <c r="F28" s="102"/>
      <c r="G28" s="103">
        <v>0</v>
      </c>
      <c r="H28" s="98"/>
      <c r="I28" s="103">
        <v>0</v>
      </c>
      <c r="J28" s="102"/>
      <c r="K28" s="103">
        <v>0</v>
      </c>
    </row>
    <row r="29" spans="1:13" s="104" customFormat="1" ht="24" customHeight="1">
      <c r="A29" s="101"/>
      <c r="C29" s="105"/>
      <c r="D29" s="97"/>
      <c r="E29" s="106"/>
      <c r="F29" s="106"/>
      <c r="G29" s="106"/>
      <c r="H29" s="98"/>
      <c r="I29" s="106"/>
      <c r="J29" s="106"/>
      <c r="K29" s="106"/>
      <c r="M29" s="47"/>
    </row>
    <row r="30" spans="1:13" s="104" customFormat="1" ht="24" customHeight="1" thickBot="1">
      <c r="A30" s="101" t="s">
        <v>144</v>
      </c>
      <c r="C30" s="105"/>
      <c r="D30" s="97"/>
      <c r="E30" s="75">
        <f>SUM(E25,E28)</f>
        <v>6142</v>
      </c>
      <c r="F30" s="102"/>
      <c r="G30" s="75">
        <f>SUM(G25,G28)</f>
        <v>19517</v>
      </c>
      <c r="H30" s="98"/>
      <c r="I30" s="75">
        <f>SUM(I25,I28)</f>
        <v>71104</v>
      </c>
      <c r="J30" s="102"/>
      <c r="K30" s="75">
        <f>SUM(K25,K28)</f>
        <v>13501</v>
      </c>
      <c r="M30" s="47"/>
    </row>
    <row r="31" spans="1:13" s="104" customFormat="1" ht="24" customHeight="1" thickTop="1">
      <c r="A31" s="101"/>
      <c r="C31" s="105"/>
      <c r="D31" s="97"/>
      <c r="E31" s="106"/>
      <c r="F31" s="106"/>
      <c r="G31" s="106"/>
      <c r="H31" s="97"/>
      <c r="I31" s="106"/>
      <c r="J31" s="106"/>
      <c r="K31" s="106"/>
      <c r="M31" s="47"/>
    </row>
    <row r="32" spans="1:13" ht="24" customHeight="1">
      <c r="A32" s="92" t="s">
        <v>145</v>
      </c>
      <c r="C32" s="97">
        <v>18</v>
      </c>
      <c r="D32" s="97"/>
      <c r="E32" s="102"/>
      <c r="F32" s="102"/>
      <c r="G32" s="102"/>
      <c r="H32" s="97"/>
      <c r="I32" s="102"/>
      <c r="J32" s="102"/>
      <c r="K32" s="102"/>
    </row>
    <row r="33" spans="1:11" ht="24" customHeight="1" thickBot="1">
      <c r="A33" s="95" t="s">
        <v>146</v>
      </c>
      <c r="B33" s="96"/>
      <c r="C33" s="97"/>
      <c r="D33" s="97"/>
      <c r="E33" s="126">
        <f>SUM(E25/E34)</f>
        <v>1.6120734908136483E-3</v>
      </c>
      <c r="F33" s="127"/>
      <c r="G33" s="126">
        <f>SUM(G25/G34)</f>
        <v>5.1225721784776907E-3</v>
      </c>
      <c r="H33" s="128"/>
      <c r="I33" s="126">
        <f>SUM(I25/I34)</f>
        <v>1.866246719160105E-2</v>
      </c>
      <c r="J33" s="127"/>
      <c r="K33" s="126">
        <f>SUM(K25/K34)</f>
        <v>3.5435695538057741E-3</v>
      </c>
    </row>
    <row r="34" spans="1:11" ht="24" customHeight="1" thickTop="1" thickBot="1">
      <c r="A34" s="107" t="s">
        <v>73</v>
      </c>
      <c r="B34" s="96"/>
      <c r="D34" s="108"/>
      <c r="E34" s="75">
        <v>3810000</v>
      </c>
      <c r="F34" s="102"/>
      <c r="G34" s="75">
        <v>3810000</v>
      </c>
      <c r="H34" s="108"/>
      <c r="I34" s="75">
        <v>3810000</v>
      </c>
      <c r="J34" s="102"/>
      <c r="K34" s="75">
        <v>3810000</v>
      </c>
    </row>
    <row r="35" spans="1:11" ht="24" customHeight="1" thickTop="1">
      <c r="A35" s="107"/>
      <c r="B35" s="96"/>
      <c r="D35" s="108"/>
      <c r="E35" s="80"/>
      <c r="F35" s="80"/>
      <c r="G35" s="80"/>
      <c r="H35" s="108"/>
      <c r="I35" s="80"/>
      <c r="J35" s="80"/>
      <c r="K35" s="80"/>
    </row>
    <row r="36" spans="1:11" ht="23.55" customHeight="1">
      <c r="A36" s="89" t="s">
        <v>26</v>
      </c>
      <c r="D36" s="108"/>
      <c r="E36" s="80"/>
      <c r="F36" s="80"/>
      <c r="G36" s="80"/>
      <c r="H36" s="108"/>
      <c r="I36" s="80"/>
      <c r="J36" s="80"/>
      <c r="K36" s="80"/>
    </row>
    <row r="37" spans="1:11" ht="23.55" customHeight="1">
      <c r="E37" s="109"/>
      <c r="F37" s="109"/>
      <c r="G37" s="109"/>
      <c r="I37" s="109"/>
      <c r="J37" s="109"/>
      <c r="K37" s="109"/>
    </row>
  </sheetData>
  <mergeCells count="5">
    <mergeCell ref="A1:K1"/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7"/>
  <sheetViews>
    <sheetView showGridLines="0" view="pageBreakPreview" zoomScale="70" zoomScaleNormal="100" zoomScaleSheetLayoutView="70" workbookViewId="0">
      <selection activeCell="K7" sqref="K7"/>
    </sheetView>
  </sheetViews>
  <sheetFormatPr defaultColWidth="15.44140625" defaultRowHeight="24" customHeight="1"/>
  <cols>
    <col min="1" max="1" width="39.44140625" style="1" customWidth="1"/>
    <col min="2" max="2" width="1.109375" style="1" customWidth="1"/>
    <col min="3" max="3" width="13.109375" style="24" customWidth="1"/>
    <col min="4" max="4" width="1.109375" style="1" customWidth="1"/>
    <col min="5" max="5" width="13.109375" style="24" customWidth="1"/>
    <col min="6" max="6" width="1" style="24" customWidth="1"/>
    <col min="7" max="7" width="13.109375" style="24" customWidth="1"/>
    <col min="8" max="8" width="1" style="1" customWidth="1"/>
    <col min="9" max="9" width="13.109375" style="24" customWidth="1"/>
    <col min="10" max="10" width="1" style="1" customWidth="1"/>
    <col min="11" max="11" width="13.109375" style="24" customWidth="1"/>
    <col min="12" max="223" width="8" style="1" customWidth="1"/>
    <col min="224" max="224" width="31.109375" style="1" customWidth="1"/>
    <col min="225" max="225" width="8.5546875" style="1" customWidth="1"/>
    <col min="226" max="226" width="6.5546875" style="1" customWidth="1"/>
    <col min="227" max="227" width="5.44140625" style="1" customWidth="1"/>
    <col min="228" max="228" width="46.5546875" style="1" customWidth="1"/>
    <col min="229" max="229" width="1.109375" style="1" customWidth="1"/>
    <col min="230" max="16384" width="15.44140625" style="1"/>
  </cols>
  <sheetData>
    <row r="1" spans="1:11" ht="24" customHeight="1">
      <c r="C1" s="1"/>
      <c r="E1" s="1"/>
      <c r="F1" s="1"/>
      <c r="G1" s="1"/>
      <c r="I1" s="1"/>
      <c r="K1" s="69" t="s">
        <v>53</v>
      </c>
    </row>
    <row r="2" spans="1:11" ht="24" customHeight="1">
      <c r="A2" s="2" t="s">
        <v>0</v>
      </c>
      <c r="B2" s="2"/>
      <c r="C2" s="32"/>
      <c r="D2" s="2"/>
      <c r="E2" s="32"/>
      <c r="F2" s="32"/>
      <c r="G2" s="32"/>
      <c r="H2" s="3"/>
      <c r="I2" s="32"/>
      <c r="J2" s="3"/>
      <c r="K2" s="33"/>
    </row>
    <row r="3" spans="1:11" ht="24" customHeight="1">
      <c r="A3" s="3" t="s">
        <v>74</v>
      </c>
      <c r="B3" s="3"/>
      <c r="C3" s="32"/>
      <c r="D3" s="3"/>
      <c r="E3" s="32"/>
      <c r="F3" s="32"/>
      <c r="G3" s="32"/>
      <c r="H3" s="3"/>
      <c r="I3" s="32"/>
      <c r="J3" s="3"/>
      <c r="K3" s="32"/>
    </row>
    <row r="4" spans="1:11" ht="24" customHeight="1">
      <c r="A4" s="70" t="s">
        <v>150</v>
      </c>
      <c r="B4" s="4"/>
      <c r="C4" s="32"/>
      <c r="D4" s="4"/>
      <c r="E4" s="32"/>
      <c r="F4" s="32"/>
      <c r="G4" s="32"/>
      <c r="H4" s="3"/>
      <c r="I4" s="32"/>
      <c r="J4" s="3"/>
      <c r="K4" s="32"/>
    </row>
    <row r="5" spans="1:11" ht="24" customHeight="1">
      <c r="C5" s="34"/>
      <c r="E5" s="34"/>
      <c r="F5" s="34"/>
      <c r="G5" s="34"/>
      <c r="H5" s="76"/>
      <c r="I5" s="34"/>
      <c r="J5" s="76"/>
      <c r="K5" s="77" t="s">
        <v>75</v>
      </c>
    </row>
    <row r="6" spans="1:11" ht="24" customHeight="1">
      <c r="C6" s="34"/>
      <c r="E6" s="34"/>
      <c r="F6" s="34"/>
      <c r="G6" s="147" t="s">
        <v>47</v>
      </c>
      <c r="H6" s="147"/>
      <c r="I6" s="147"/>
      <c r="J6" s="76"/>
      <c r="K6" s="26"/>
    </row>
    <row r="7" spans="1:11" s="5" customFormat="1" ht="24" customHeight="1">
      <c r="C7" s="35" t="s">
        <v>76</v>
      </c>
      <c r="E7" s="35"/>
      <c r="F7" s="7"/>
      <c r="G7" s="5" t="s">
        <v>77</v>
      </c>
      <c r="K7" s="7"/>
    </row>
    <row r="8" spans="1:11" s="5" customFormat="1" ht="24" customHeight="1">
      <c r="C8" s="35" t="s">
        <v>78</v>
      </c>
      <c r="E8" s="35"/>
      <c r="G8" s="5" t="s">
        <v>79</v>
      </c>
      <c r="K8" s="35"/>
    </row>
    <row r="9" spans="1:11" s="5" customFormat="1" ht="24" customHeight="1">
      <c r="C9" s="36" t="s">
        <v>80</v>
      </c>
      <c r="E9" s="36" t="s">
        <v>81</v>
      </c>
      <c r="G9" s="37" t="s">
        <v>82</v>
      </c>
      <c r="I9" s="37" t="s">
        <v>83</v>
      </c>
      <c r="K9" s="36" t="s">
        <v>84</v>
      </c>
    </row>
    <row r="10" spans="1:11" ht="24" customHeight="1">
      <c r="A10" s="81" t="s">
        <v>85</v>
      </c>
      <c r="B10" s="6"/>
      <c r="C10" s="7">
        <v>3810000</v>
      </c>
      <c r="D10" s="6"/>
      <c r="E10" s="7">
        <v>715342</v>
      </c>
      <c r="F10" s="7"/>
      <c r="G10" s="7">
        <v>94775</v>
      </c>
      <c r="H10" s="7"/>
      <c r="I10" s="7">
        <v>795970</v>
      </c>
      <c r="J10" s="7"/>
      <c r="K10" s="7">
        <f>SUM(C10:I10)</f>
        <v>5416087</v>
      </c>
    </row>
    <row r="11" spans="1:11" ht="24" customHeight="1">
      <c r="A11" s="38" t="s">
        <v>70</v>
      </c>
      <c r="B11" s="6"/>
      <c r="C11" s="39">
        <v>0</v>
      </c>
      <c r="D11" s="6"/>
      <c r="E11" s="39">
        <v>0</v>
      </c>
      <c r="F11" s="7"/>
      <c r="G11" s="39">
        <v>0</v>
      </c>
      <c r="H11" s="7"/>
      <c r="I11" s="39">
        <v>13501</v>
      </c>
      <c r="J11" s="7"/>
      <c r="K11" s="39">
        <f>SUM(C11:I11)</f>
        <v>13501</v>
      </c>
    </row>
    <row r="12" spans="1:11" ht="24" customHeight="1">
      <c r="A12" s="38" t="s">
        <v>86</v>
      </c>
      <c r="B12" s="6"/>
      <c r="C12" s="40">
        <v>0</v>
      </c>
      <c r="D12" s="6"/>
      <c r="E12" s="40">
        <v>0</v>
      </c>
      <c r="F12" s="7"/>
      <c r="G12" s="40">
        <v>0</v>
      </c>
      <c r="H12" s="7"/>
      <c r="I12" s="40">
        <v>0</v>
      </c>
      <c r="J12" s="7"/>
      <c r="K12" s="40">
        <f>SUM(C12:I12)</f>
        <v>0</v>
      </c>
    </row>
    <row r="13" spans="1:11" ht="24" customHeight="1">
      <c r="A13" s="38" t="s">
        <v>87</v>
      </c>
      <c r="B13" s="6"/>
      <c r="C13" s="7">
        <f>SUM(C11:C12)</f>
        <v>0</v>
      </c>
      <c r="D13" s="6"/>
      <c r="E13" s="7">
        <f>SUM(E11:E12)</f>
        <v>0</v>
      </c>
      <c r="F13" s="7"/>
      <c r="G13" s="7">
        <f>SUM(G11:G12)</f>
        <v>0</v>
      </c>
      <c r="H13" s="7"/>
      <c r="I13" s="7">
        <f>SUM(I11:I12)</f>
        <v>13501</v>
      </c>
      <c r="J13" s="7"/>
      <c r="K13" s="7">
        <f>SUM(K11:K12)</f>
        <v>13501</v>
      </c>
    </row>
    <row r="14" spans="1:11" ht="24" customHeight="1">
      <c r="A14" s="136" t="s">
        <v>132</v>
      </c>
      <c r="B14" s="6"/>
      <c r="C14" s="7">
        <v>0</v>
      </c>
      <c r="D14" s="6"/>
      <c r="E14" s="7">
        <v>0</v>
      </c>
      <c r="F14" s="7"/>
      <c r="G14" s="7">
        <v>0</v>
      </c>
      <c r="H14" s="7"/>
      <c r="I14" s="7">
        <v>-253365</v>
      </c>
      <c r="J14" s="7"/>
      <c r="K14" s="7">
        <v>-253365</v>
      </c>
    </row>
    <row r="15" spans="1:11" ht="24" customHeight="1" thickBot="1">
      <c r="A15" s="92" t="s">
        <v>148</v>
      </c>
      <c r="B15" s="6"/>
      <c r="C15" s="41">
        <f>SUM(C10,C13:C14)</f>
        <v>3810000</v>
      </c>
      <c r="D15" s="6"/>
      <c r="E15" s="41">
        <f>SUM(E10,E13:E14)</f>
        <v>715342</v>
      </c>
      <c r="F15" s="7"/>
      <c r="G15" s="41">
        <f>SUM(G10,G13:G14)</f>
        <v>94775</v>
      </c>
      <c r="H15" s="7">
        <f>SUM(H10,H13:H13)</f>
        <v>0</v>
      </c>
      <c r="I15" s="41">
        <f>SUM(I10,I13:I14)</f>
        <v>556106</v>
      </c>
      <c r="J15" s="7"/>
      <c r="K15" s="41">
        <f>SUM(K10,K13:K14)</f>
        <v>5176223</v>
      </c>
    </row>
    <row r="16" spans="1:11" ht="24" customHeight="1" thickTop="1">
      <c r="A16" s="10"/>
      <c r="B16" s="6"/>
      <c r="C16" s="7"/>
      <c r="D16" s="6"/>
      <c r="E16" s="7"/>
      <c r="F16" s="7"/>
      <c r="G16" s="7"/>
      <c r="H16" s="7"/>
      <c r="I16" s="7"/>
      <c r="J16" s="7"/>
      <c r="K16" s="7"/>
    </row>
    <row r="17" spans="1:11" ht="24" customHeight="1">
      <c r="A17" s="81" t="s">
        <v>88</v>
      </c>
      <c r="B17" s="6"/>
      <c r="C17" s="100">
        <v>3810000</v>
      </c>
      <c r="D17" s="89"/>
      <c r="E17" s="100">
        <v>715342</v>
      </c>
      <c r="F17" s="100"/>
      <c r="G17" s="100">
        <v>98424</v>
      </c>
      <c r="H17" s="100"/>
      <c r="I17" s="100">
        <v>616675</v>
      </c>
      <c r="J17" s="100"/>
      <c r="K17" s="100">
        <f>SUM(C17:I17)</f>
        <v>5240441</v>
      </c>
    </row>
    <row r="18" spans="1:11" ht="24" customHeight="1">
      <c r="A18" s="38" t="s">
        <v>70</v>
      </c>
      <c r="B18" s="6"/>
      <c r="C18" s="39">
        <v>0</v>
      </c>
      <c r="D18" s="6"/>
      <c r="E18" s="39">
        <v>0</v>
      </c>
      <c r="F18" s="7"/>
      <c r="G18" s="39">
        <v>0</v>
      </c>
      <c r="H18" s="7"/>
      <c r="I18" s="39">
        <f>PL!I25</f>
        <v>71104</v>
      </c>
      <c r="J18" s="7"/>
      <c r="K18" s="39">
        <f>SUM(C18:I18)</f>
        <v>71104</v>
      </c>
    </row>
    <row r="19" spans="1:11" ht="24" customHeight="1">
      <c r="A19" s="38" t="s">
        <v>86</v>
      </c>
      <c r="B19" s="6"/>
      <c r="C19" s="40">
        <v>0</v>
      </c>
      <c r="D19" s="6"/>
      <c r="E19" s="40">
        <v>0</v>
      </c>
      <c r="F19" s="7"/>
      <c r="G19" s="40">
        <v>0</v>
      </c>
      <c r="H19" s="7"/>
      <c r="I19" s="40">
        <f>PL!I28</f>
        <v>0</v>
      </c>
      <c r="J19" s="7"/>
      <c r="K19" s="40">
        <f>SUM(C19:I19)</f>
        <v>0</v>
      </c>
    </row>
    <row r="20" spans="1:11" ht="24" customHeight="1">
      <c r="A20" s="38" t="s">
        <v>87</v>
      </c>
      <c r="B20" s="6"/>
      <c r="C20" s="7">
        <f>SUM(C18:C19)</f>
        <v>0</v>
      </c>
      <c r="D20" s="6"/>
      <c r="E20" s="7">
        <f>SUM(E18:E19)</f>
        <v>0</v>
      </c>
      <c r="F20" s="7"/>
      <c r="G20" s="7">
        <f>SUM(G18:G19)</f>
        <v>0</v>
      </c>
      <c r="H20" s="7"/>
      <c r="I20" s="7">
        <f>SUM(I18:I19)</f>
        <v>71104</v>
      </c>
      <c r="J20" s="7"/>
      <c r="K20" s="7">
        <f>SUM(K18:K19)</f>
        <v>71104</v>
      </c>
    </row>
    <row r="21" spans="1:11" ht="24" customHeight="1">
      <c r="A21" s="136" t="s">
        <v>132</v>
      </c>
      <c r="B21" s="6"/>
      <c r="C21" s="7">
        <v>0</v>
      </c>
      <c r="D21" s="6"/>
      <c r="E21" s="7">
        <v>0</v>
      </c>
      <c r="F21" s="7"/>
      <c r="G21" s="7">
        <v>0</v>
      </c>
      <c r="H21" s="7"/>
      <c r="I21" s="7">
        <v>-200025</v>
      </c>
      <c r="J21" s="7"/>
      <c r="K21" s="7">
        <f>SUM(C21:I21)</f>
        <v>-200025</v>
      </c>
    </row>
    <row r="22" spans="1:11" ht="24" customHeight="1" thickBot="1">
      <c r="A22" s="10" t="s">
        <v>149</v>
      </c>
      <c r="B22" s="6"/>
      <c r="C22" s="41">
        <f>SUM(C17,C20:C21)</f>
        <v>3810000</v>
      </c>
      <c r="D22" s="6"/>
      <c r="E22" s="41">
        <f>SUM(E17,E20:E21)</f>
        <v>715342</v>
      </c>
      <c r="F22" s="7"/>
      <c r="G22" s="41">
        <f>SUM(G17,G20:G21)</f>
        <v>98424</v>
      </c>
      <c r="H22" s="7">
        <v>0</v>
      </c>
      <c r="I22" s="41">
        <f>SUM(I17,I20:I21)</f>
        <v>487754</v>
      </c>
      <c r="J22" s="7"/>
      <c r="K22" s="41">
        <f>SUM(K17,K20:K21)</f>
        <v>5111520</v>
      </c>
    </row>
    <row r="23" spans="1:11" ht="24" customHeight="1" thickTop="1">
      <c r="A23" s="92"/>
      <c r="B23" s="6"/>
      <c r="C23" s="100">
        <f>C22-BS!E70</f>
        <v>0</v>
      </c>
      <c r="D23" s="89"/>
      <c r="E23" s="100">
        <f>E22-BS!E71</f>
        <v>0</v>
      </c>
      <c r="F23" s="100"/>
      <c r="G23" s="100">
        <f>G22-BS!E73</f>
        <v>0</v>
      </c>
      <c r="H23" s="100"/>
      <c r="I23" s="100">
        <f>I22-BS!E74</f>
        <v>0</v>
      </c>
      <c r="J23" s="100"/>
      <c r="K23" s="100">
        <f>K22-BS!E75</f>
        <v>0</v>
      </c>
    </row>
    <row r="24" spans="1:11" ht="24" customHeight="1">
      <c r="A24" s="6" t="s">
        <v>26</v>
      </c>
      <c r="B24" s="6"/>
      <c r="D24" s="6"/>
      <c r="H24" s="42"/>
      <c r="J24" s="42"/>
    </row>
    <row r="27" spans="1:11" ht="24" customHeight="1">
      <c r="A27" s="25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dimension ref="A1:G79"/>
  <sheetViews>
    <sheetView showGridLines="0" view="pageBreakPreview" topLeftCell="A67" zoomScale="55" zoomScaleNormal="100" zoomScaleSheetLayoutView="55" workbookViewId="0">
      <selection activeCell="AA68" sqref="AA68"/>
    </sheetView>
  </sheetViews>
  <sheetFormatPr defaultRowHeight="24" customHeight="1"/>
  <cols>
    <col min="1" max="1" width="53.88671875" style="6" customWidth="1"/>
    <col min="2" max="2" width="5.88671875" style="1" customWidth="1"/>
    <col min="3" max="3" width="6" style="1" customWidth="1"/>
    <col min="4" max="4" width="10.5546875" style="1" customWidth="1"/>
    <col min="5" max="5" width="16.109375" style="1" customWidth="1"/>
    <col min="6" max="6" width="1.109375" style="1" customWidth="1"/>
    <col min="7" max="7" width="16.109375" style="1" customWidth="1"/>
    <col min="8" max="186" width="9.44140625" style="1" customWidth="1"/>
    <col min="187" max="187" width="43.88671875" style="1" customWidth="1"/>
    <col min="188" max="188" width="1.44140625" style="1" customWidth="1"/>
    <col min="189" max="189" width="1.109375" style="1" customWidth="1"/>
    <col min="190" max="190" width="7.109375" style="1" customWidth="1"/>
    <col min="191" max="191" width="1.44140625" style="1" customWidth="1"/>
    <col min="192" max="192" width="13" style="1" customWidth="1"/>
    <col min="193" max="193" width="1.44140625" style="1" customWidth="1"/>
    <col min="194" max="194" width="13" style="1" customWidth="1"/>
    <col min="195" max="195" width="1.44140625" style="1" customWidth="1"/>
    <col min="196" max="196" width="13" style="1" customWidth="1"/>
    <col min="197" max="197" width="1.44140625" style="1" customWidth="1"/>
    <col min="198" max="198" width="13" style="1" customWidth="1"/>
    <col min="199" max="199" width="0.44140625" style="1" customWidth="1"/>
    <col min="200" max="200" width="17.44140625" style="1" customWidth="1"/>
    <col min="201" max="201" width="14.5546875" style="1" customWidth="1"/>
    <col min="202" max="202" width="14" style="1" bestFit="1" customWidth="1"/>
    <col min="203" max="204" width="13.5546875" style="1" customWidth="1"/>
    <col min="205" max="206" width="9.44140625" style="1" customWidth="1"/>
    <col min="207" max="214" width="0.5546875" style="1" customWidth="1"/>
    <col min="215" max="215" width="36" style="1" customWidth="1"/>
    <col min="216" max="216" width="1.44140625" style="1" customWidth="1"/>
    <col min="217" max="234" width="8.88671875" style="1"/>
    <col min="235" max="235" width="48.109375" style="1" customWidth="1"/>
    <col min="236" max="236" width="19.88671875" style="1" customWidth="1"/>
    <col min="237" max="237" width="8.88671875" style="1"/>
    <col min="238" max="238" width="2" style="1" customWidth="1"/>
    <col min="239" max="239" width="17" style="1" customWidth="1"/>
    <col min="240" max="240" width="0.88671875" style="1" customWidth="1"/>
    <col min="241" max="241" width="5.5546875" style="1" customWidth="1"/>
    <col min="242" max="242" width="12.109375" style="1" customWidth="1"/>
    <col min="243" max="244" width="16.44140625" style="1" customWidth="1"/>
    <col min="245" max="442" width="9.44140625" style="1" customWidth="1"/>
    <col min="443" max="443" width="43.88671875" style="1" customWidth="1"/>
    <col min="444" max="444" width="1.44140625" style="1" customWidth="1"/>
    <col min="445" max="445" width="1.109375" style="1" customWidth="1"/>
    <col min="446" max="446" width="7.109375" style="1" customWidth="1"/>
    <col min="447" max="447" width="1.44140625" style="1" customWidth="1"/>
    <col min="448" max="448" width="13" style="1" customWidth="1"/>
    <col min="449" max="449" width="1.44140625" style="1" customWidth="1"/>
    <col min="450" max="450" width="13" style="1" customWidth="1"/>
    <col min="451" max="451" width="1.44140625" style="1" customWidth="1"/>
    <col min="452" max="452" width="13" style="1" customWidth="1"/>
    <col min="453" max="453" width="1.44140625" style="1" customWidth="1"/>
    <col min="454" max="454" width="13" style="1" customWidth="1"/>
    <col min="455" max="455" width="0.44140625" style="1" customWidth="1"/>
    <col min="456" max="456" width="17.44140625" style="1" customWidth="1"/>
    <col min="457" max="457" width="14.5546875" style="1" customWidth="1"/>
    <col min="458" max="458" width="14" style="1" bestFit="1" customWidth="1"/>
    <col min="459" max="460" width="13.5546875" style="1" customWidth="1"/>
    <col min="461" max="462" width="9.44140625" style="1" customWidth="1"/>
    <col min="463" max="470" width="0.5546875" style="1" customWidth="1"/>
    <col min="471" max="471" width="36" style="1" customWidth="1"/>
    <col min="472" max="472" width="1.44140625" style="1" customWidth="1"/>
    <col min="473" max="490" width="8.88671875" style="1"/>
    <col min="491" max="491" width="48.109375" style="1" customWidth="1"/>
    <col min="492" max="492" width="19.88671875" style="1" customWidth="1"/>
    <col min="493" max="493" width="8.88671875" style="1"/>
    <col min="494" max="494" width="2" style="1" customWidth="1"/>
    <col min="495" max="495" width="17" style="1" customWidth="1"/>
    <col min="496" max="496" width="0.88671875" style="1" customWidth="1"/>
    <col min="497" max="497" width="5.5546875" style="1" customWidth="1"/>
    <col min="498" max="498" width="12.109375" style="1" customWidth="1"/>
    <col min="499" max="500" width="16.44140625" style="1" customWidth="1"/>
    <col min="501" max="698" width="9.44140625" style="1" customWidth="1"/>
    <col min="699" max="699" width="43.88671875" style="1" customWidth="1"/>
    <col min="700" max="700" width="1.44140625" style="1" customWidth="1"/>
    <col min="701" max="701" width="1.109375" style="1" customWidth="1"/>
    <col min="702" max="702" width="7.109375" style="1" customWidth="1"/>
    <col min="703" max="703" width="1.44140625" style="1" customWidth="1"/>
    <col min="704" max="704" width="13" style="1" customWidth="1"/>
    <col min="705" max="705" width="1.44140625" style="1" customWidth="1"/>
    <col min="706" max="706" width="13" style="1" customWidth="1"/>
    <col min="707" max="707" width="1.44140625" style="1" customWidth="1"/>
    <col min="708" max="708" width="13" style="1" customWidth="1"/>
    <col min="709" max="709" width="1.44140625" style="1" customWidth="1"/>
    <col min="710" max="710" width="13" style="1" customWidth="1"/>
    <col min="711" max="711" width="0.44140625" style="1" customWidth="1"/>
    <col min="712" max="712" width="17.44140625" style="1" customWidth="1"/>
    <col min="713" max="713" width="14.5546875" style="1" customWidth="1"/>
    <col min="714" max="714" width="14" style="1" bestFit="1" customWidth="1"/>
    <col min="715" max="716" width="13.5546875" style="1" customWidth="1"/>
    <col min="717" max="718" width="9.44140625" style="1" customWidth="1"/>
    <col min="719" max="726" width="0.5546875" style="1" customWidth="1"/>
    <col min="727" max="727" width="36" style="1" customWidth="1"/>
    <col min="728" max="728" width="1.44140625" style="1" customWidth="1"/>
    <col min="729" max="746" width="8.88671875" style="1"/>
    <col min="747" max="747" width="48.109375" style="1" customWidth="1"/>
    <col min="748" max="748" width="19.88671875" style="1" customWidth="1"/>
    <col min="749" max="749" width="8.88671875" style="1"/>
    <col min="750" max="750" width="2" style="1" customWidth="1"/>
    <col min="751" max="751" width="17" style="1" customWidth="1"/>
    <col min="752" max="752" width="0.88671875" style="1" customWidth="1"/>
    <col min="753" max="753" width="5.5546875" style="1" customWidth="1"/>
    <col min="754" max="754" width="12.109375" style="1" customWidth="1"/>
    <col min="755" max="756" width="16.44140625" style="1" customWidth="1"/>
    <col min="757" max="954" width="9.44140625" style="1" customWidth="1"/>
    <col min="955" max="955" width="43.88671875" style="1" customWidth="1"/>
    <col min="956" max="956" width="1.44140625" style="1" customWidth="1"/>
    <col min="957" max="957" width="1.109375" style="1" customWidth="1"/>
    <col min="958" max="958" width="7.109375" style="1" customWidth="1"/>
    <col min="959" max="959" width="1.44140625" style="1" customWidth="1"/>
    <col min="960" max="960" width="13" style="1" customWidth="1"/>
    <col min="961" max="961" width="1.44140625" style="1" customWidth="1"/>
    <col min="962" max="962" width="13" style="1" customWidth="1"/>
    <col min="963" max="963" width="1.44140625" style="1" customWidth="1"/>
    <col min="964" max="964" width="13" style="1" customWidth="1"/>
    <col min="965" max="965" width="1.44140625" style="1" customWidth="1"/>
    <col min="966" max="966" width="13" style="1" customWidth="1"/>
    <col min="967" max="967" width="0.44140625" style="1" customWidth="1"/>
    <col min="968" max="968" width="17.44140625" style="1" customWidth="1"/>
    <col min="969" max="969" width="14.5546875" style="1" customWidth="1"/>
    <col min="970" max="970" width="14" style="1" bestFit="1" customWidth="1"/>
    <col min="971" max="972" width="13.5546875" style="1" customWidth="1"/>
    <col min="973" max="974" width="9.44140625" style="1" customWidth="1"/>
    <col min="975" max="982" width="0.5546875" style="1" customWidth="1"/>
    <col min="983" max="983" width="36" style="1" customWidth="1"/>
    <col min="984" max="984" width="1.44140625" style="1" customWidth="1"/>
    <col min="985" max="1002" width="8.88671875" style="1"/>
    <col min="1003" max="1003" width="48.109375" style="1" customWidth="1"/>
    <col min="1004" max="1004" width="19.88671875" style="1" customWidth="1"/>
    <col min="1005" max="1005" width="8.88671875" style="1"/>
    <col min="1006" max="1006" width="2" style="1" customWidth="1"/>
    <col min="1007" max="1007" width="17" style="1" customWidth="1"/>
    <col min="1008" max="1008" width="0.88671875" style="1" customWidth="1"/>
    <col min="1009" max="1009" width="5.5546875" style="1" customWidth="1"/>
    <col min="1010" max="1010" width="12.109375" style="1" customWidth="1"/>
    <col min="1011" max="1012" width="16.44140625" style="1" customWidth="1"/>
    <col min="1013" max="1210" width="9.44140625" style="1" customWidth="1"/>
    <col min="1211" max="1211" width="43.88671875" style="1" customWidth="1"/>
    <col min="1212" max="1212" width="1.44140625" style="1" customWidth="1"/>
    <col min="1213" max="1213" width="1.109375" style="1" customWidth="1"/>
    <col min="1214" max="1214" width="7.109375" style="1" customWidth="1"/>
    <col min="1215" max="1215" width="1.44140625" style="1" customWidth="1"/>
    <col min="1216" max="1216" width="13" style="1" customWidth="1"/>
    <col min="1217" max="1217" width="1.44140625" style="1" customWidth="1"/>
    <col min="1218" max="1218" width="13" style="1" customWidth="1"/>
    <col min="1219" max="1219" width="1.44140625" style="1" customWidth="1"/>
    <col min="1220" max="1220" width="13" style="1" customWidth="1"/>
    <col min="1221" max="1221" width="1.44140625" style="1" customWidth="1"/>
    <col min="1222" max="1222" width="13" style="1" customWidth="1"/>
    <col min="1223" max="1223" width="0.44140625" style="1" customWidth="1"/>
    <col min="1224" max="1224" width="17.44140625" style="1" customWidth="1"/>
    <col min="1225" max="1225" width="14.5546875" style="1" customWidth="1"/>
    <col min="1226" max="1226" width="14" style="1" bestFit="1" customWidth="1"/>
    <col min="1227" max="1228" width="13.5546875" style="1" customWidth="1"/>
    <col min="1229" max="1230" width="9.44140625" style="1" customWidth="1"/>
    <col min="1231" max="1238" width="0.5546875" style="1" customWidth="1"/>
    <col min="1239" max="1239" width="36" style="1" customWidth="1"/>
    <col min="1240" max="1240" width="1.44140625" style="1" customWidth="1"/>
    <col min="1241" max="1258" width="8.88671875" style="1"/>
    <col min="1259" max="1259" width="48.109375" style="1" customWidth="1"/>
    <col min="1260" max="1260" width="19.88671875" style="1" customWidth="1"/>
    <col min="1261" max="1261" width="8.88671875" style="1"/>
    <col min="1262" max="1262" width="2" style="1" customWidth="1"/>
    <col min="1263" max="1263" width="17" style="1" customWidth="1"/>
    <col min="1264" max="1264" width="0.88671875" style="1" customWidth="1"/>
    <col min="1265" max="1265" width="5.5546875" style="1" customWidth="1"/>
    <col min="1266" max="1266" width="12.109375" style="1" customWidth="1"/>
    <col min="1267" max="1268" width="16.44140625" style="1" customWidth="1"/>
    <col min="1269" max="1466" width="9.44140625" style="1" customWidth="1"/>
    <col min="1467" max="1467" width="43.88671875" style="1" customWidth="1"/>
    <col min="1468" max="1468" width="1.44140625" style="1" customWidth="1"/>
    <col min="1469" max="1469" width="1.109375" style="1" customWidth="1"/>
    <col min="1470" max="1470" width="7.109375" style="1" customWidth="1"/>
    <col min="1471" max="1471" width="1.44140625" style="1" customWidth="1"/>
    <col min="1472" max="1472" width="13" style="1" customWidth="1"/>
    <col min="1473" max="1473" width="1.44140625" style="1" customWidth="1"/>
    <col min="1474" max="1474" width="13" style="1" customWidth="1"/>
    <col min="1475" max="1475" width="1.44140625" style="1" customWidth="1"/>
    <col min="1476" max="1476" width="13" style="1" customWidth="1"/>
    <col min="1477" max="1477" width="1.44140625" style="1" customWidth="1"/>
    <col min="1478" max="1478" width="13" style="1" customWidth="1"/>
    <col min="1479" max="1479" width="0.44140625" style="1" customWidth="1"/>
    <col min="1480" max="1480" width="17.44140625" style="1" customWidth="1"/>
    <col min="1481" max="1481" width="14.5546875" style="1" customWidth="1"/>
    <col min="1482" max="1482" width="14" style="1" bestFit="1" customWidth="1"/>
    <col min="1483" max="1484" width="13.5546875" style="1" customWidth="1"/>
    <col min="1485" max="1486" width="9.44140625" style="1" customWidth="1"/>
    <col min="1487" max="1494" width="0.5546875" style="1" customWidth="1"/>
    <col min="1495" max="1495" width="36" style="1" customWidth="1"/>
    <col min="1496" max="1496" width="1.44140625" style="1" customWidth="1"/>
    <col min="1497" max="1514" width="8.88671875" style="1"/>
    <col min="1515" max="1515" width="48.109375" style="1" customWidth="1"/>
    <col min="1516" max="1516" width="19.88671875" style="1" customWidth="1"/>
    <col min="1517" max="1517" width="8.88671875" style="1"/>
    <col min="1518" max="1518" width="2" style="1" customWidth="1"/>
    <col min="1519" max="1519" width="17" style="1" customWidth="1"/>
    <col min="1520" max="1520" width="0.88671875" style="1" customWidth="1"/>
    <col min="1521" max="1521" width="5.5546875" style="1" customWidth="1"/>
    <col min="1522" max="1522" width="12.109375" style="1" customWidth="1"/>
    <col min="1523" max="1524" width="16.44140625" style="1" customWidth="1"/>
    <col min="1525" max="1722" width="9.44140625" style="1" customWidth="1"/>
    <col min="1723" max="1723" width="43.88671875" style="1" customWidth="1"/>
    <col min="1724" max="1724" width="1.44140625" style="1" customWidth="1"/>
    <col min="1725" max="1725" width="1.109375" style="1" customWidth="1"/>
    <col min="1726" max="1726" width="7.109375" style="1" customWidth="1"/>
    <col min="1727" max="1727" width="1.44140625" style="1" customWidth="1"/>
    <col min="1728" max="1728" width="13" style="1" customWidth="1"/>
    <col min="1729" max="1729" width="1.44140625" style="1" customWidth="1"/>
    <col min="1730" max="1730" width="13" style="1" customWidth="1"/>
    <col min="1731" max="1731" width="1.44140625" style="1" customWidth="1"/>
    <col min="1732" max="1732" width="13" style="1" customWidth="1"/>
    <col min="1733" max="1733" width="1.44140625" style="1" customWidth="1"/>
    <col min="1734" max="1734" width="13" style="1" customWidth="1"/>
    <col min="1735" max="1735" width="0.44140625" style="1" customWidth="1"/>
    <col min="1736" max="1736" width="17.44140625" style="1" customWidth="1"/>
    <col min="1737" max="1737" width="14.5546875" style="1" customWidth="1"/>
    <col min="1738" max="1738" width="14" style="1" bestFit="1" customWidth="1"/>
    <col min="1739" max="1740" width="13.5546875" style="1" customWidth="1"/>
    <col min="1741" max="1742" width="9.44140625" style="1" customWidth="1"/>
    <col min="1743" max="1750" width="0.5546875" style="1" customWidth="1"/>
    <col min="1751" max="1751" width="36" style="1" customWidth="1"/>
    <col min="1752" max="1752" width="1.44140625" style="1" customWidth="1"/>
    <col min="1753" max="1770" width="8.88671875" style="1"/>
    <col min="1771" max="1771" width="48.109375" style="1" customWidth="1"/>
    <col min="1772" max="1772" width="19.88671875" style="1" customWidth="1"/>
    <col min="1773" max="1773" width="8.88671875" style="1"/>
    <col min="1774" max="1774" width="2" style="1" customWidth="1"/>
    <col min="1775" max="1775" width="17" style="1" customWidth="1"/>
    <col min="1776" max="1776" width="0.88671875" style="1" customWidth="1"/>
    <col min="1777" max="1777" width="5.5546875" style="1" customWidth="1"/>
    <col min="1778" max="1778" width="12.109375" style="1" customWidth="1"/>
    <col min="1779" max="1780" width="16.44140625" style="1" customWidth="1"/>
    <col min="1781" max="1978" width="9.44140625" style="1" customWidth="1"/>
    <col min="1979" max="1979" width="43.88671875" style="1" customWidth="1"/>
    <col min="1980" max="1980" width="1.44140625" style="1" customWidth="1"/>
    <col min="1981" max="1981" width="1.109375" style="1" customWidth="1"/>
    <col min="1982" max="1982" width="7.109375" style="1" customWidth="1"/>
    <col min="1983" max="1983" width="1.44140625" style="1" customWidth="1"/>
    <col min="1984" max="1984" width="13" style="1" customWidth="1"/>
    <col min="1985" max="1985" width="1.44140625" style="1" customWidth="1"/>
    <col min="1986" max="1986" width="13" style="1" customWidth="1"/>
    <col min="1987" max="1987" width="1.44140625" style="1" customWidth="1"/>
    <col min="1988" max="1988" width="13" style="1" customWidth="1"/>
    <col min="1989" max="1989" width="1.44140625" style="1" customWidth="1"/>
    <col min="1990" max="1990" width="13" style="1" customWidth="1"/>
    <col min="1991" max="1991" width="0.44140625" style="1" customWidth="1"/>
    <col min="1992" max="1992" width="17.44140625" style="1" customWidth="1"/>
    <col min="1993" max="1993" width="14.5546875" style="1" customWidth="1"/>
    <col min="1994" max="1994" width="14" style="1" bestFit="1" customWidth="1"/>
    <col min="1995" max="1996" width="13.5546875" style="1" customWidth="1"/>
    <col min="1997" max="1998" width="9.44140625" style="1" customWidth="1"/>
    <col min="1999" max="2006" width="0.5546875" style="1" customWidth="1"/>
    <col min="2007" max="2007" width="36" style="1" customWidth="1"/>
    <col min="2008" max="2008" width="1.44140625" style="1" customWidth="1"/>
    <col min="2009" max="2026" width="8.88671875" style="1"/>
    <col min="2027" max="2027" width="48.109375" style="1" customWidth="1"/>
    <col min="2028" max="2028" width="19.88671875" style="1" customWidth="1"/>
    <col min="2029" max="2029" width="8.88671875" style="1"/>
    <col min="2030" max="2030" width="2" style="1" customWidth="1"/>
    <col min="2031" max="2031" width="17" style="1" customWidth="1"/>
    <col min="2032" max="2032" width="0.88671875" style="1" customWidth="1"/>
    <col min="2033" max="2033" width="5.5546875" style="1" customWidth="1"/>
    <col min="2034" max="2034" width="12.109375" style="1" customWidth="1"/>
    <col min="2035" max="2036" width="16.44140625" style="1" customWidth="1"/>
    <col min="2037" max="2234" width="9.44140625" style="1" customWidth="1"/>
    <col min="2235" max="2235" width="43.88671875" style="1" customWidth="1"/>
    <col min="2236" max="2236" width="1.44140625" style="1" customWidth="1"/>
    <col min="2237" max="2237" width="1.109375" style="1" customWidth="1"/>
    <col min="2238" max="2238" width="7.109375" style="1" customWidth="1"/>
    <col min="2239" max="2239" width="1.44140625" style="1" customWidth="1"/>
    <col min="2240" max="2240" width="13" style="1" customWidth="1"/>
    <col min="2241" max="2241" width="1.44140625" style="1" customWidth="1"/>
    <col min="2242" max="2242" width="13" style="1" customWidth="1"/>
    <col min="2243" max="2243" width="1.44140625" style="1" customWidth="1"/>
    <col min="2244" max="2244" width="13" style="1" customWidth="1"/>
    <col min="2245" max="2245" width="1.44140625" style="1" customWidth="1"/>
    <col min="2246" max="2246" width="13" style="1" customWidth="1"/>
    <col min="2247" max="2247" width="0.44140625" style="1" customWidth="1"/>
    <col min="2248" max="2248" width="17.44140625" style="1" customWidth="1"/>
    <col min="2249" max="2249" width="14.5546875" style="1" customWidth="1"/>
    <col min="2250" max="2250" width="14" style="1" bestFit="1" customWidth="1"/>
    <col min="2251" max="2252" width="13.5546875" style="1" customWidth="1"/>
    <col min="2253" max="2254" width="9.44140625" style="1" customWidth="1"/>
    <col min="2255" max="2262" width="0.5546875" style="1" customWidth="1"/>
    <col min="2263" max="2263" width="36" style="1" customWidth="1"/>
    <col min="2264" max="2264" width="1.44140625" style="1" customWidth="1"/>
    <col min="2265" max="2282" width="8.88671875" style="1"/>
    <col min="2283" max="2283" width="48.109375" style="1" customWidth="1"/>
    <col min="2284" max="2284" width="19.88671875" style="1" customWidth="1"/>
    <col min="2285" max="2285" width="8.88671875" style="1"/>
    <col min="2286" max="2286" width="2" style="1" customWidth="1"/>
    <col min="2287" max="2287" width="17" style="1" customWidth="1"/>
    <col min="2288" max="2288" width="0.88671875" style="1" customWidth="1"/>
    <col min="2289" max="2289" width="5.5546875" style="1" customWidth="1"/>
    <col min="2290" max="2290" width="12.109375" style="1" customWidth="1"/>
    <col min="2291" max="2292" width="16.44140625" style="1" customWidth="1"/>
    <col min="2293" max="2490" width="9.44140625" style="1" customWidth="1"/>
    <col min="2491" max="2491" width="43.88671875" style="1" customWidth="1"/>
    <col min="2492" max="2492" width="1.44140625" style="1" customWidth="1"/>
    <col min="2493" max="2493" width="1.109375" style="1" customWidth="1"/>
    <col min="2494" max="2494" width="7.109375" style="1" customWidth="1"/>
    <col min="2495" max="2495" width="1.44140625" style="1" customWidth="1"/>
    <col min="2496" max="2496" width="13" style="1" customWidth="1"/>
    <col min="2497" max="2497" width="1.44140625" style="1" customWidth="1"/>
    <col min="2498" max="2498" width="13" style="1" customWidth="1"/>
    <col min="2499" max="2499" width="1.44140625" style="1" customWidth="1"/>
    <col min="2500" max="2500" width="13" style="1" customWidth="1"/>
    <col min="2501" max="2501" width="1.44140625" style="1" customWidth="1"/>
    <col min="2502" max="2502" width="13" style="1" customWidth="1"/>
    <col min="2503" max="2503" width="0.44140625" style="1" customWidth="1"/>
    <col min="2504" max="2504" width="17.44140625" style="1" customWidth="1"/>
    <col min="2505" max="2505" width="14.5546875" style="1" customWidth="1"/>
    <col min="2506" max="2506" width="14" style="1" bestFit="1" customWidth="1"/>
    <col min="2507" max="2508" width="13.5546875" style="1" customWidth="1"/>
    <col min="2509" max="2510" width="9.44140625" style="1" customWidth="1"/>
    <col min="2511" max="2518" width="0.5546875" style="1" customWidth="1"/>
    <col min="2519" max="2519" width="36" style="1" customWidth="1"/>
    <col min="2520" max="2520" width="1.44140625" style="1" customWidth="1"/>
    <col min="2521" max="2538" width="8.88671875" style="1"/>
    <col min="2539" max="2539" width="48.109375" style="1" customWidth="1"/>
    <col min="2540" max="2540" width="19.88671875" style="1" customWidth="1"/>
    <col min="2541" max="2541" width="8.88671875" style="1"/>
    <col min="2542" max="2542" width="2" style="1" customWidth="1"/>
    <col min="2543" max="2543" width="17" style="1" customWidth="1"/>
    <col min="2544" max="2544" width="0.88671875" style="1" customWidth="1"/>
    <col min="2545" max="2545" width="5.5546875" style="1" customWidth="1"/>
    <col min="2546" max="2546" width="12.109375" style="1" customWidth="1"/>
    <col min="2547" max="2548" width="16.44140625" style="1" customWidth="1"/>
    <col min="2549" max="2746" width="9.44140625" style="1" customWidth="1"/>
    <col min="2747" max="2747" width="43.88671875" style="1" customWidth="1"/>
    <col min="2748" max="2748" width="1.44140625" style="1" customWidth="1"/>
    <col min="2749" max="2749" width="1.109375" style="1" customWidth="1"/>
    <col min="2750" max="2750" width="7.109375" style="1" customWidth="1"/>
    <col min="2751" max="2751" width="1.44140625" style="1" customWidth="1"/>
    <col min="2752" max="2752" width="13" style="1" customWidth="1"/>
    <col min="2753" max="2753" width="1.44140625" style="1" customWidth="1"/>
    <col min="2754" max="2754" width="13" style="1" customWidth="1"/>
    <col min="2755" max="2755" width="1.44140625" style="1" customWidth="1"/>
    <col min="2756" max="2756" width="13" style="1" customWidth="1"/>
    <col min="2757" max="2757" width="1.44140625" style="1" customWidth="1"/>
    <col min="2758" max="2758" width="13" style="1" customWidth="1"/>
    <col min="2759" max="2759" width="0.44140625" style="1" customWidth="1"/>
    <col min="2760" max="2760" width="17.44140625" style="1" customWidth="1"/>
    <col min="2761" max="2761" width="14.5546875" style="1" customWidth="1"/>
    <col min="2762" max="2762" width="14" style="1" bestFit="1" customWidth="1"/>
    <col min="2763" max="2764" width="13.5546875" style="1" customWidth="1"/>
    <col min="2765" max="2766" width="9.44140625" style="1" customWidth="1"/>
    <col min="2767" max="2774" width="0.5546875" style="1" customWidth="1"/>
    <col min="2775" max="2775" width="36" style="1" customWidth="1"/>
    <col min="2776" max="2776" width="1.44140625" style="1" customWidth="1"/>
    <col min="2777" max="2794" width="8.88671875" style="1"/>
    <col min="2795" max="2795" width="48.109375" style="1" customWidth="1"/>
    <col min="2796" max="2796" width="19.88671875" style="1" customWidth="1"/>
    <col min="2797" max="2797" width="8.88671875" style="1"/>
    <col min="2798" max="2798" width="2" style="1" customWidth="1"/>
    <col min="2799" max="2799" width="17" style="1" customWidth="1"/>
    <col min="2800" max="2800" width="0.88671875" style="1" customWidth="1"/>
    <col min="2801" max="2801" width="5.5546875" style="1" customWidth="1"/>
    <col min="2802" max="2802" width="12.109375" style="1" customWidth="1"/>
    <col min="2803" max="2804" width="16.44140625" style="1" customWidth="1"/>
    <col min="2805" max="3002" width="9.44140625" style="1" customWidth="1"/>
    <col min="3003" max="3003" width="43.88671875" style="1" customWidth="1"/>
    <col min="3004" max="3004" width="1.44140625" style="1" customWidth="1"/>
    <col min="3005" max="3005" width="1.109375" style="1" customWidth="1"/>
    <col min="3006" max="3006" width="7.109375" style="1" customWidth="1"/>
    <col min="3007" max="3007" width="1.44140625" style="1" customWidth="1"/>
    <col min="3008" max="3008" width="13" style="1" customWidth="1"/>
    <col min="3009" max="3009" width="1.44140625" style="1" customWidth="1"/>
    <col min="3010" max="3010" width="13" style="1" customWidth="1"/>
    <col min="3011" max="3011" width="1.44140625" style="1" customWidth="1"/>
    <col min="3012" max="3012" width="13" style="1" customWidth="1"/>
    <col min="3013" max="3013" width="1.44140625" style="1" customWidth="1"/>
    <col min="3014" max="3014" width="13" style="1" customWidth="1"/>
    <col min="3015" max="3015" width="0.44140625" style="1" customWidth="1"/>
    <col min="3016" max="3016" width="17.44140625" style="1" customWidth="1"/>
    <col min="3017" max="3017" width="14.5546875" style="1" customWidth="1"/>
    <col min="3018" max="3018" width="14" style="1" bestFit="1" customWidth="1"/>
    <col min="3019" max="3020" width="13.5546875" style="1" customWidth="1"/>
    <col min="3021" max="3022" width="9.44140625" style="1" customWidth="1"/>
    <col min="3023" max="3030" width="0.5546875" style="1" customWidth="1"/>
    <col min="3031" max="3031" width="36" style="1" customWidth="1"/>
    <col min="3032" max="3032" width="1.44140625" style="1" customWidth="1"/>
    <col min="3033" max="3050" width="8.88671875" style="1"/>
    <col min="3051" max="3051" width="48.109375" style="1" customWidth="1"/>
    <col min="3052" max="3052" width="19.88671875" style="1" customWidth="1"/>
    <col min="3053" max="3053" width="8.88671875" style="1"/>
    <col min="3054" max="3054" width="2" style="1" customWidth="1"/>
    <col min="3055" max="3055" width="17" style="1" customWidth="1"/>
    <col min="3056" max="3056" width="0.88671875" style="1" customWidth="1"/>
    <col min="3057" max="3057" width="5.5546875" style="1" customWidth="1"/>
    <col min="3058" max="3058" width="12.109375" style="1" customWidth="1"/>
    <col min="3059" max="3060" width="16.44140625" style="1" customWidth="1"/>
    <col min="3061" max="3258" width="9.44140625" style="1" customWidth="1"/>
    <col min="3259" max="3259" width="43.88671875" style="1" customWidth="1"/>
    <col min="3260" max="3260" width="1.44140625" style="1" customWidth="1"/>
    <col min="3261" max="3261" width="1.109375" style="1" customWidth="1"/>
    <col min="3262" max="3262" width="7.109375" style="1" customWidth="1"/>
    <col min="3263" max="3263" width="1.44140625" style="1" customWidth="1"/>
    <col min="3264" max="3264" width="13" style="1" customWidth="1"/>
    <col min="3265" max="3265" width="1.44140625" style="1" customWidth="1"/>
    <col min="3266" max="3266" width="13" style="1" customWidth="1"/>
    <col min="3267" max="3267" width="1.44140625" style="1" customWidth="1"/>
    <col min="3268" max="3268" width="13" style="1" customWidth="1"/>
    <col min="3269" max="3269" width="1.44140625" style="1" customWidth="1"/>
    <col min="3270" max="3270" width="13" style="1" customWidth="1"/>
    <col min="3271" max="3271" width="0.44140625" style="1" customWidth="1"/>
    <col min="3272" max="3272" width="17.44140625" style="1" customWidth="1"/>
    <col min="3273" max="3273" width="14.5546875" style="1" customWidth="1"/>
    <col min="3274" max="3274" width="14" style="1" bestFit="1" customWidth="1"/>
    <col min="3275" max="3276" width="13.5546875" style="1" customWidth="1"/>
    <col min="3277" max="3278" width="9.44140625" style="1" customWidth="1"/>
    <col min="3279" max="3286" width="0.5546875" style="1" customWidth="1"/>
    <col min="3287" max="3287" width="36" style="1" customWidth="1"/>
    <col min="3288" max="3288" width="1.44140625" style="1" customWidth="1"/>
    <col min="3289" max="3306" width="8.88671875" style="1"/>
    <col min="3307" max="3307" width="48.109375" style="1" customWidth="1"/>
    <col min="3308" max="3308" width="19.88671875" style="1" customWidth="1"/>
    <col min="3309" max="3309" width="8.88671875" style="1"/>
    <col min="3310" max="3310" width="2" style="1" customWidth="1"/>
    <col min="3311" max="3311" width="17" style="1" customWidth="1"/>
    <col min="3312" max="3312" width="0.88671875" style="1" customWidth="1"/>
    <col min="3313" max="3313" width="5.5546875" style="1" customWidth="1"/>
    <col min="3314" max="3314" width="12.109375" style="1" customWidth="1"/>
    <col min="3315" max="3316" width="16.44140625" style="1" customWidth="1"/>
    <col min="3317" max="3514" width="9.44140625" style="1" customWidth="1"/>
    <col min="3515" max="3515" width="43.88671875" style="1" customWidth="1"/>
    <col min="3516" max="3516" width="1.44140625" style="1" customWidth="1"/>
    <col min="3517" max="3517" width="1.109375" style="1" customWidth="1"/>
    <col min="3518" max="3518" width="7.109375" style="1" customWidth="1"/>
    <col min="3519" max="3519" width="1.44140625" style="1" customWidth="1"/>
    <col min="3520" max="3520" width="13" style="1" customWidth="1"/>
    <col min="3521" max="3521" width="1.44140625" style="1" customWidth="1"/>
    <col min="3522" max="3522" width="13" style="1" customWidth="1"/>
    <col min="3523" max="3523" width="1.44140625" style="1" customWidth="1"/>
    <col min="3524" max="3524" width="13" style="1" customWidth="1"/>
    <col min="3525" max="3525" width="1.44140625" style="1" customWidth="1"/>
    <col min="3526" max="3526" width="13" style="1" customWidth="1"/>
    <col min="3527" max="3527" width="0.44140625" style="1" customWidth="1"/>
    <col min="3528" max="3528" width="17.44140625" style="1" customWidth="1"/>
    <col min="3529" max="3529" width="14.5546875" style="1" customWidth="1"/>
    <col min="3530" max="3530" width="14" style="1" bestFit="1" customWidth="1"/>
    <col min="3531" max="3532" width="13.5546875" style="1" customWidth="1"/>
    <col min="3533" max="3534" width="9.44140625" style="1" customWidth="1"/>
    <col min="3535" max="3542" width="0.5546875" style="1" customWidth="1"/>
    <col min="3543" max="3543" width="36" style="1" customWidth="1"/>
    <col min="3544" max="3544" width="1.44140625" style="1" customWidth="1"/>
    <col min="3545" max="3562" width="8.88671875" style="1"/>
    <col min="3563" max="3563" width="48.109375" style="1" customWidth="1"/>
    <col min="3564" max="3564" width="19.88671875" style="1" customWidth="1"/>
    <col min="3565" max="3565" width="8.88671875" style="1"/>
    <col min="3566" max="3566" width="2" style="1" customWidth="1"/>
    <col min="3567" max="3567" width="17" style="1" customWidth="1"/>
    <col min="3568" max="3568" width="0.88671875" style="1" customWidth="1"/>
    <col min="3569" max="3569" width="5.5546875" style="1" customWidth="1"/>
    <col min="3570" max="3570" width="12.109375" style="1" customWidth="1"/>
    <col min="3571" max="3572" width="16.44140625" style="1" customWidth="1"/>
    <col min="3573" max="3770" width="9.44140625" style="1" customWidth="1"/>
    <col min="3771" max="3771" width="43.88671875" style="1" customWidth="1"/>
    <col min="3772" max="3772" width="1.44140625" style="1" customWidth="1"/>
    <col min="3773" max="3773" width="1.109375" style="1" customWidth="1"/>
    <col min="3774" max="3774" width="7.109375" style="1" customWidth="1"/>
    <col min="3775" max="3775" width="1.44140625" style="1" customWidth="1"/>
    <col min="3776" max="3776" width="13" style="1" customWidth="1"/>
    <col min="3777" max="3777" width="1.44140625" style="1" customWidth="1"/>
    <col min="3778" max="3778" width="13" style="1" customWidth="1"/>
    <col min="3779" max="3779" width="1.44140625" style="1" customWidth="1"/>
    <col min="3780" max="3780" width="13" style="1" customWidth="1"/>
    <col min="3781" max="3781" width="1.44140625" style="1" customWidth="1"/>
    <col min="3782" max="3782" width="13" style="1" customWidth="1"/>
    <col min="3783" max="3783" width="0.44140625" style="1" customWidth="1"/>
    <col min="3784" max="3784" width="17.44140625" style="1" customWidth="1"/>
    <col min="3785" max="3785" width="14.5546875" style="1" customWidth="1"/>
    <col min="3786" max="3786" width="14" style="1" bestFit="1" customWidth="1"/>
    <col min="3787" max="3788" width="13.5546875" style="1" customWidth="1"/>
    <col min="3789" max="3790" width="9.44140625" style="1" customWidth="1"/>
    <col min="3791" max="3798" width="0.5546875" style="1" customWidth="1"/>
    <col min="3799" max="3799" width="36" style="1" customWidth="1"/>
    <col min="3800" max="3800" width="1.44140625" style="1" customWidth="1"/>
    <col min="3801" max="3818" width="8.88671875" style="1"/>
    <col min="3819" max="3819" width="48.109375" style="1" customWidth="1"/>
    <col min="3820" max="3820" width="19.88671875" style="1" customWidth="1"/>
    <col min="3821" max="3821" width="8.88671875" style="1"/>
    <col min="3822" max="3822" width="2" style="1" customWidth="1"/>
    <col min="3823" max="3823" width="17" style="1" customWidth="1"/>
    <col min="3824" max="3824" width="0.88671875" style="1" customWidth="1"/>
    <col min="3825" max="3825" width="5.5546875" style="1" customWidth="1"/>
    <col min="3826" max="3826" width="12.109375" style="1" customWidth="1"/>
    <col min="3827" max="3828" width="16.44140625" style="1" customWidth="1"/>
    <col min="3829" max="4026" width="9.44140625" style="1" customWidth="1"/>
    <col min="4027" max="4027" width="43.88671875" style="1" customWidth="1"/>
    <col min="4028" max="4028" width="1.44140625" style="1" customWidth="1"/>
    <col min="4029" max="4029" width="1.109375" style="1" customWidth="1"/>
    <col min="4030" max="4030" width="7.109375" style="1" customWidth="1"/>
    <col min="4031" max="4031" width="1.44140625" style="1" customWidth="1"/>
    <col min="4032" max="4032" width="13" style="1" customWidth="1"/>
    <col min="4033" max="4033" width="1.44140625" style="1" customWidth="1"/>
    <col min="4034" max="4034" width="13" style="1" customWidth="1"/>
    <col min="4035" max="4035" width="1.44140625" style="1" customWidth="1"/>
    <col min="4036" max="4036" width="13" style="1" customWidth="1"/>
    <col min="4037" max="4037" width="1.44140625" style="1" customWidth="1"/>
    <col min="4038" max="4038" width="13" style="1" customWidth="1"/>
    <col min="4039" max="4039" width="0.44140625" style="1" customWidth="1"/>
    <col min="4040" max="4040" width="17.44140625" style="1" customWidth="1"/>
    <col min="4041" max="4041" width="14.5546875" style="1" customWidth="1"/>
    <col min="4042" max="4042" width="14" style="1" bestFit="1" customWidth="1"/>
    <col min="4043" max="4044" width="13.5546875" style="1" customWidth="1"/>
    <col min="4045" max="4046" width="9.44140625" style="1" customWidth="1"/>
    <col min="4047" max="4054" width="0.5546875" style="1" customWidth="1"/>
    <col min="4055" max="4055" width="36" style="1" customWidth="1"/>
    <col min="4056" max="4056" width="1.44140625" style="1" customWidth="1"/>
    <col min="4057" max="4074" width="8.88671875" style="1"/>
    <col min="4075" max="4075" width="48.109375" style="1" customWidth="1"/>
    <col min="4076" max="4076" width="19.88671875" style="1" customWidth="1"/>
    <col min="4077" max="4077" width="8.88671875" style="1"/>
    <col min="4078" max="4078" width="2" style="1" customWidth="1"/>
    <col min="4079" max="4079" width="17" style="1" customWidth="1"/>
    <col min="4080" max="4080" width="0.88671875" style="1" customWidth="1"/>
    <col min="4081" max="4081" width="5.5546875" style="1" customWidth="1"/>
    <col min="4082" max="4082" width="12.109375" style="1" customWidth="1"/>
    <col min="4083" max="4084" width="16.44140625" style="1" customWidth="1"/>
    <col min="4085" max="4282" width="9.44140625" style="1" customWidth="1"/>
    <col min="4283" max="4283" width="43.88671875" style="1" customWidth="1"/>
    <col min="4284" max="4284" width="1.44140625" style="1" customWidth="1"/>
    <col min="4285" max="4285" width="1.109375" style="1" customWidth="1"/>
    <col min="4286" max="4286" width="7.109375" style="1" customWidth="1"/>
    <col min="4287" max="4287" width="1.44140625" style="1" customWidth="1"/>
    <col min="4288" max="4288" width="13" style="1" customWidth="1"/>
    <col min="4289" max="4289" width="1.44140625" style="1" customWidth="1"/>
    <col min="4290" max="4290" width="13" style="1" customWidth="1"/>
    <col min="4291" max="4291" width="1.44140625" style="1" customWidth="1"/>
    <col min="4292" max="4292" width="13" style="1" customWidth="1"/>
    <col min="4293" max="4293" width="1.44140625" style="1" customWidth="1"/>
    <col min="4294" max="4294" width="13" style="1" customWidth="1"/>
    <col min="4295" max="4295" width="0.44140625" style="1" customWidth="1"/>
    <col min="4296" max="4296" width="17.44140625" style="1" customWidth="1"/>
    <col min="4297" max="4297" width="14.5546875" style="1" customWidth="1"/>
    <col min="4298" max="4298" width="14" style="1" bestFit="1" customWidth="1"/>
    <col min="4299" max="4300" width="13.5546875" style="1" customWidth="1"/>
    <col min="4301" max="4302" width="9.44140625" style="1" customWidth="1"/>
    <col min="4303" max="4310" width="0.5546875" style="1" customWidth="1"/>
    <col min="4311" max="4311" width="36" style="1" customWidth="1"/>
    <col min="4312" max="4312" width="1.44140625" style="1" customWidth="1"/>
    <col min="4313" max="4330" width="8.88671875" style="1"/>
    <col min="4331" max="4331" width="48.109375" style="1" customWidth="1"/>
    <col min="4332" max="4332" width="19.88671875" style="1" customWidth="1"/>
    <col min="4333" max="4333" width="8.88671875" style="1"/>
    <col min="4334" max="4334" width="2" style="1" customWidth="1"/>
    <col min="4335" max="4335" width="17" style="1" customWidth="1"/>
    <col min="4336" max="4336" width="0.88671875" style="1" customWidth="1"/>
    <col min="4337" max="4337" width="5.5546875" style="1" customWidth="1"/>
    <col min="4338" max="4338" width="12.109375" style="1" customWidth="1"/>
    <col min="4339" max="4340" width="16.44140625" style="1" customWidth="1"/>
    <col min="4341" max="4538" width="9.44140625" style="1" customWidth="1"/>
    <col min="4539" max="4539" width="43.88671875" style="1" customWidth="1"/>
    <col min="4540" max="4540" width="1.44140625" style="1" customWidth="1"/>
    <col min="4541" max="4541" width="1.109375" style="1" customWidth="1"/>
    <col min="4542" max="4542" width="7.109375" style="1" customWidth="1"/>
    <col min="4543" max="4543" width="1.44140625" style="1" customWidth="1"/>
    <col min="4544" max="4544" width="13" style="1" customWidth="1"/>
    <col min="4545" max="4545" width="1.44140625" style="1" customWidth="1"/>
    <col min="4546" max="4546" width="13" style="1" customWidth="1"/>
    <col min="4547" max="4547" width="1.44140625" style="1" customWidth="1"/>
    <col min="4548" max="4548" width="13" style="1" customWidth="1"/>
    <col min="4549" max="4549" width="1.44140625" style="1" customWidth="1"/>
    <col min="4550" max="4550" width="13" style="1" customWidth="1"/>
    <col min="4551" max="4551" width="0.44140625" style="1" customWidth="1"/>
    <col min="4552" max="4552" width="17.44140625" style="1" customWidth="1"/>
    <col min="4553" max="4553" width="14.5546875" style="1" customWidth="1"/>
    <col min="4554" max="4554" width="14" style="1" bestFit="1" customWidth="1"/>
    <col min="4555" max="4556" width="13.5546875" style="1" customWidth="1"/>
    <col min="4557" max="4558" width="9.44140625" style="1" customWidth="1"/>
    <col min="4559" max="4566" width="0.5546875" style="1" customWidth="1"/>
    <col min="4567" max="4567" width="36" style="1" customWidth="1"/>
    <col min="4568" max="4568" width="1.44140625" style="1" customWidth="1"/>
    <col min="4569" max="4586" width="8.88671875" style="1"/>
    <col min="4587" max="4587" width="48.109375" style="1" customWidth="1"/>
    <col min="4588" max="4588" width="19.88671875" style="1" customWidth="1"/>
    <col min="4589" max="4589" width="8.88671875" style="1"/>
    <col min="4590" max="4590" width="2" style="1" customWidth="1"/>
    <col min="4591" max="4591" width="17" style="1" customWidth="1"/>
    <col min="4592" max="4592" width="0.88671875" style="1" customWidth="1"/>
    <col min="4593" max="4593" width="5.5546875" style="1" customWidth="1"/>
    <col min="4594" max="4594" width="12.109375" style="1" customWidth="1"/>
    <col min="4595" max="4596" width="16.44140625" style="1" customWidth="1"/>
    <col min="4597" max="4794" width="9.44140625" style="1" customWidth="1"/>
    <col min="4795" max="4795" width="43.88671875" style="1" customWidth="1"/>
    <col min="4796" max="4796" width="1.44140625" style="1" customWidth="1"/>
    <col min="4797" max="4797" width="1.109375" style="1" customWidth="1"/>
    <col min="4798" max="4798" width="7.109375" style="1" customWidth="1"/>
    <col min="4799" max="4799" width="1.44140625" style="1" customWidth="1"/>
    <col min="4800" max="4800" width="13" style="1" customWidth="1"/>
    <col min="4801" max="4801" width="1.44140625" style="1" customWidth="1"/>
    <col min="4802" max="4802" width="13" style="1" customWidth="1"/>
    <col min="4803" max="4803" width="1.44140625" style="1" customWidth="1"/>
    <col min="4804" max="4804" width="13" style="1" customWidth="1"/>
    <col min="4805" max="4805" width="1.44140625" style="1" customWidth="1"/>
    <col min="4806" max="4806" width="13" style="1" customWidth="1"/>
    <col min="4807" max="4807" width="0.44140625" style="1" customWidth="1"/>
    <col min="4808" max="4808" width="17.44140625" style="1" customWidth="1"/>
    <col min="4809" max="4809" width="14.5546875" style="1" customWidth="1"/>
    <col min="4810" max="4810" width="14" style="1" bestFit="1" customWidth="1"/>
    <col min="4811" max="4812" width="13.5546875" style="1" customWidth="1"/>
    <col min="4813" max="4814" width="9.44140625" style="1" customWidth="1"/>
    <col min="4815" max="4822" width="0.5546875" style="1" customWidth="1"/>
    <col min="4823" max="4823" width="36" style="1" customWidth="1"/>
    <col min="4824" max="4824" width="1.44140625" style="1" customWidth="1"/>
    <col min="4825" max="4842" width="8.88671875" style="1"/>
    <col min="4843" max="4843" width="48.109375" style="1" customWidth="1"/>
    <col min="4844" max="4844" width="19.88671875" style="1" customWidth="1"/>
    <col min="4845" max="4845" width="8.88671875" style="1"/>
    <col min="4846" max="4846" width="2" style="1" customWidth="1"/>
    <col min="4847" max="4847" width="17" style="1" customWidth="1"/>
    <col min="4848" max="4848" width="0.88671875" style="1" customWidth="1"/>
    <col min="4849" max="4849" width="5.5546875" style="1" customWidth="1"/>
    <col min="4850" max="4850" width="12.109375" style="1" customWidth="1"/>
    <col min="4851" max="4852" width="16.44140625" style="1" customWidth="1"/>
    <col min="4853" max="5050" width="9.44140625" style="1" customWidth="1"/>
    <col min="5051" max="5051" width="43.88671875" style="1" customWidth="1"/>
    <col min="5052" max="5052" width="1.44140625" style="1" customWidth="1"/>
    <col min="5053" max="5053" width="1.109375" style="1" customWidth="1"/>
    <col min="5054" max="5054" width="7.109375" style="1" customWidth="1"/>
    <col min="5055" max="5055" width="1.44140625" style="1" customWidth="1"/>
    <col min="5056" max="5056" width="13" style="1" customWidth="1"/>
    <col min="5057" max="5057" width="1.44140625" style="1" customWidth="1"/>
    <col min="5058" max="5058" width="13" style="1" customWidth="1"/>
    <col min="5059" max="5059" width="1.44140625" style="1" customWidth="1"/>
    <col min="5060" max="5060" width="13" style="1" customWidth="1"/>
    <col min="5061" max="5061" width="1.44140625" style="1" customWidth="1"/>
    <col min="5062" max="5062" width="13" style="1" customWidth="1"/>
    <col min="5063" max="5063" width="0.44140625" style="1" customWidth="1"/>
    <col min="5064" max="5064" width="17.44140625" style="1" customWidth="1"/>
    <col min="5065" max="5065" width="14.5546875" style="1" customWidth="1"/>
    <col min="5066" max="5066" width="14" style="1" bestFit="1" customWidth="1"/>
    <col min="5067" max="5068" width="13.5546875" style="1" customWidth="1"/>
    <col min="5069" max="5070" width="9.44140625" style="1" customWidth="1"/>
    <col min="5071" max="5078" width="0.5546875" style="1" customWidth="1"/>
    <col min="5079" max="5079" width="36" style="1" customWidth="1"/>
    <col min="5080" max="5080" width="1.44140625" style="1" customWidth="1"/>
    <col min="5081" max="5098" width="8.88671875" style="1"/>
    <col min="5099" max="5099" width="48.109375" style="1" customWidth="1"/>
    <col min="5100" max="5100" width="19.88671875" style="1" customWidth="1"/>
    <col min="5101" max="5101" width="8.88671875" style="1"/>
    <col min="5102" max="5102" width="2" style="1" customWidth="1"/>
    <col min="5103" max="5103" width="17" style="1" customWidth="1"/>
    <col min="5104" max="5104" width="0.88671875" style="1" customWidth="1"/>
    <col min="5105" max="5105" width="5.5546875" style="1" customWidth="1"/>
    <col min="5106" max="5106" width="12.109375" style="1" customWidth="1"/>
    <col min="5107" max="5108" width="16.44140625" style="1" customWidth="1"/>
    <col min="5109" max="5306" width="9.44140625" style="1" customWidth="1"/>
    <col min="5307" max="5307" width="43.88671875" style="1" customWidth="1"/>
    <col min="5308" max="5308" width="1.44140625" style="1" customWidth="1"/>
    <col min="5309" max="5309" width="1.109375" style="1" customWidth="1"/>
    <col min="5310" max="5310" width="7.109375" style="1" customWidth="1"/>
    <col min="5311" max="5311" width="1.44140625" style="1" customWidth="1"/>
    <col min="5312" max="5312" width="13" style="1" customWidth="1"/>
    <col min="5313" max="5313" width="1.44140625" style="1" customWidth="1"/>
    <col min="5314" max="5314" width="13" style="1" customWidth="1"/>
    <col min="5315" max="5315" width="1.44140625" style="1" customWidth="1"/>
    <col min="5316" max="5316" width="13" style="1" customWidth="1"/>
    <col min="5317" max="5317" width="1.44140625" style="1" customWidth="1"/>
    <col min="5318" max="5318" width="13" style="1" customWidth="1"/>
    <col min="5319" max="5319" width="0.44140625" style="1" customWidth="1"/>
    <col min="5320" max="5320" width="17.44140625" style="1" customWidth="1"/>
    <col min="5321" max="5321" width="14.5546875" style="1" customWidth="1"/>
    <col min="5322" max="5322" width="14" style="1" bestFit="1" customWidth="1"/>
    <col min="5323" max="5324" width="13.5546875" style="1" customWidth="1"/>
    <col min="5325" max="5326" width="9.44140625" style="1" customWidth="1"/>
    <col min="5327" max="5334" width="0.5546875" style="1" customWidth="1"/>
    <col min="5335" max="5335" width="36" style="1" customWidth="1"/>
    <col min="5336" max="5336" width="1.44140625" style="1" customWidth="1"/>
    <col min="5337" max="5354" width="8.88671875" style="1"/>
    <col min="5355" max="5355" width="48.109375" style="1" customWidth="1"/>
    <col min="5356" max="5356" width="19.88671875" style="1" customWidth="1"/>
    <col min="5357" max="5357" width="8.88671875" style="1"/>
    <col min="5358" max="5358" width="2" style="1" customWidth="1"/>
    <col min="5359" max="5359" width="17" style="1" customWidth="1"/>
    <col min="5360" max="5360" width="0.88671875" style="1" customWidth="1"/>
    <col min="5361" max="5361" width="5.5546875" style="1" customWidth="1"/>
    <col min="5362" max="5362" width="12.109375" style="1" customWidth="1"/>
    <col min="5363" max="5364" width="16.44140625" style="1" customWidth="1"/>
    <col min="5365" max="5562" width="9.44140625" style="1" customWidth="1"/>
    <col min="5563" max="5563" width="43.88671875" style="1" customWidth="1"/>
    <col min="5564" max="5564" width="1.44140625" style="1" customWidth="1"/>
    <col min="5565" max="5565" width="1.109375" style="1" customWidth="1"/>
    <col min="5566" max="5566" width="7.109375" style="1" customWidth="1"/>
    <col min="5567" max="5567" width="1.44140625" style="1" customWidth="1"/>
    <col min="5568" max="5568" width="13" style="1" customWidth="1"/>
    <col min="5569" max="5569" width="1.44140625" style="1" customWidth="1"/>
    <col min="5570" max="5570" width="13" style="1" customWidth="1"/>
    <col min="5571" max="5571" width="1.44140625" style="1" customWidth="1"/>
    <col min="5572" max="5572" width="13" style="1" customWidth="1"/>
    <col min="5573" max="5573" width="1.44140625" style="1" customWidth="1"/>
    <col min="5574" max="5574" width="13" style="1" customWidth="1"/>
    <col min="5575" max="5575" width="0.44140625" style="1" customWidth="1"/>
    <col min="5576" max="5576" width="17.44140625" style="1" customWidth="1"/>
    <col min="5577" max="5577" width="14.5546875" style="1" customWidth="1"/>
    <col min="5578" max="5578" width="14" style="1" bestFit="1" customWidth="1"/>
    <col min="5579" max="5580" width="13.5546875" style="1" customWidth="1"/>
    <col min="5581" max="5582" width="9.44140625" style="1" customWidth="1"/>
    <col min="5583" max="5590" width="0.5546875" style="1" customWidth="1"/>
    <col min="5591" max="5591" width="36" style="1" customWidth="1"/>
    <col min="5592" max="5592" width="1.44140625" style="1" customWidth="1"/>
    <col min="5593" max="5610" width="8.88671875" style="1"/>
    <col min="5611" max="5611" width="48.109375" style="1" customWidth="1"/>
    <col min="5612" max="5612" width="19.88671875" style="1" customWidth="1"/>
    <col min="5613" max="5613" width="8.88671875" style="1"/>
    <col min="5614" max="5614" width="2" style="1" customWidth="1"/>
    <col min="5615" max="5615" width="17" style="1" customWidth="1"/>
    <col min="5616" max="5616" width="0.88671875" style="1" customWidth="1"/>
    <col min="5617" max="5617" width="5.5546875" style="1" customWidth="1"/>
    <col min="5618" max="5618" width="12.109375" style="1" customWidth="1"/>
    <col min="5619" max="5620" width="16.44140625" style="1" customWidth="1"/>
    <col min="5621" max="5818" width="9.44140625" style="1" customWidth="1"/>
    <col min="5819" max="5819" width="43.88671875" style="1" customWidth="1"/>
    <col min="5820" max="5820" width="1.44140625" style="1" customWidth="1"/>
    <col min="5821" max="5821" width="1.109375" style="1" customWidth="1"/>
    <col min="5822" max="5822" width="7.109375" style="1" customWidth="1"/>
    <col min="5823" max="5823" width="1.44140625" style="1" customWidth="1"/>
    <col min="5824" max="5824" width="13" style="1" customWidth="1"/>
    <col min="5825" max="5825" width="1.44140625" style="1" customWidth="1"/>
    <col min="5826" max="5826" width="13" style="1" customWidth="1"/>
    <col min="5827" max="5827" width="1.44140625" style="1" customWidth="1"/>
    <col min="5828" max="5828" width="13" style="1" customWidth="1"/>
    <col min="5829" max="5829" width="1.44140625" style="1" customWidth="1"/>
    <col min="5830" max="5830" width="13" style="1" customWidth="1"/>
    <col min="5831" max="5831" width="0.44140625" style="1" customWidth="1"/>
    <col min="5832" max="5832" width="17.44140625" style="1" customWidth="1"/>
    <col min="5833" max="5833" width="14.5546875" style="1" customWidth="1"/>
    <col min="5834" max="5834" width="14" style="1" bestFit="1" customWidth="1"/>
    <col min="5835" max="5836" width="13.5546875" style="1" customWidth="1"/>
    <col min="5837" max="5838" width="9.44140625" style="1" customWidth="1"/>
    <col min="5839" max="5846" width="0.5546875" style="1" customWidth="1"/>
    <col min="5847" max="5847" width="36" style="1" customWidth="1"/>
    <col min="5848" max="5848" width="1.44140625" style="1" customWidth="1"/>
    <col min="5849" max="5866" width="8.88671875" style="1"/>
    <col min="5867" max="5867" width="48.109375" style="1" customWidth="1"/>
    <col min="5868" max="5868" width="19.88671875" style="1" customWidth="1"/>
    <col min="5869" max="5869" width="8.88671875" style="1"/>
    <col min="5870" max="5870" width="2" style="1" customWidth="1"/>
    <col min="5871" max="5871" width="17" style="1" customWidth="1"/>
    <col min="5872" max="5872" width="0.88671875" style="1" customWidth="1"/>
    <col min="5873" max="5873" width="5.5546875" style="1" customWidth="1"/>
    <col min="5874" max="5874" width="12.109375" style="1" customWidth="1"/>
    <col min="5875" max="5876" width="16.44140625" style="1" customWidth="1"/>
    <col min="5877" max="6074" width="9.44140625" style="1" customWidth="1"/>
    <col min="6075" max="6075" width="43.88671875" style="1" customWidth="1"/>
    <col min="6076" max="6076" width="1.44140625" style="1" customWidth="1"/>
    <col min="6077" max="6077" width="1.109375" style="1" customWidth="1"/>
    <col min="6078" max="6078" width="7.109375" style="1" customWidth="1"/>
    <col min="6079" max="6079" width="1.44140625" style="1" customWidth="1"/>
    <col min="6080" max="6080" width="13" style="1" customWidth="1"/>
    <col min="6081" max="6081" width="1.44140625" style="1" customWidth="1"/>
    <col min="6082" max="6082" width="13" style="1" customWidth="1"/>
    <col min="6083" max="6083" width="1.44140625" style="1" customWidth="1"/>
    <col min="6084" max="6084" width="13" style="1" customWidth="1"/>
    <col min="6085" max="6085" width="1.44140625" style="1" customWidth="1"/>
    <col min="6086" max="6086" width="13" style="1" customWidth="1"/>
    <col min="6087" max="6087" width="0.44140625" style="1" customWidth="1"/>
    <col min="6088" max="6088" width="17.44140625" style="1" customWidth="1"/>
    <col min="6089" max="6089" width="14.5546875" style="1" customWidth="1"/>
    <col min="6090" max="6090" width="14" style="1" bestFit="1" customWidth="1"/>
    <col min="6091" max="6092" width="13.5546875" style="1" customWidth="1"/>
    <col min="6093" max="6094" width="9.44140625" style="1" customWidth="1"/>
    <col min="6095" max="6102" width="0.5546875" style="1" customWidth="1"/>
    <col min="6103" max="6103" width="36" style="1" customWidth="1"/>
    <col min="6104" max="6104" width="1.44140625" style="1" customWidth="1"/>
    <col min="6105" max="6122" width="8.88671875" style="1"/>
    <col min="6123" max="6123" width="48.109375" style="1" customWidth="1"/>
    <col min="6124" max="6124" width="19.88671875" style="1" customWidth="1"/>
    <col min="6125" max="6125" width="8.88671875" style="1"/>
    <col min="6126" max="6126" width="2" style="1" customWidth="1"/>
    <col min="6127" max="6127" width="17" style="1" customWidth="1"/>
    <col min="6128" max="6128" width="0.88671875" style="1" customWidth="1"/>
    <col min="6129" max="6129" width="5.5546875" style="1" customWidth="1"/>
    <col min="6130" max="6130" width="12.109375" style="1" customWidth="1"/>
    <col min="6131" max="6132" width="16.44140625" style="1" customWidth="1"/>
    <col min="6133" max="6330" width="9.44140625" style="1" customWidth="1"/>
    <col min="6331" max="6331" width="43.88671875" style="1" customWidth="1"/>
    <col min="6332" max="6332" width="1.44140625" style="1" customWidth="1"/>
    <col min="6333" max="6333" width="1.109375" style="1" customWidth="1"/>
    <col min="6334" max="6334" width="7.109375" style="1" customWidth="1"/>
    <col min="6335" max="6335" width="1.44140625" style="1" customWidth="1"/>
    <col min="6336" max="6336" width="13" style="1" customWidth="1"/>
    <col min="6337" max="6337" width="1.44140625" style="1" customWidth="1"/>
    <col min="6338" max="6338" width="13" style="1" customWidth="1"/>
    <col min="6339" max="6339" width="1.44140625" style="1" customWidth="1"/>
    <col min="6340" max="6340" width="13" style="1" customWidth="1"/>
    <col min="6341" max="6341" width="1.44140625" style="1" customWidth="1"/>
    <col min="6342" max="6342" width="13" style="1" customWidth="1"/>
    <col min="6343" max="6343" width="0.44140625" style="1" customWidth="1"/>
    <col min="6344" max="6344" width="17.44140625" style="1" customWidth="1"/>
    <col min="6345" max="6345" width="14.5546875" style="1" customWidth="1"/>
    <col min="6346" max="6346" width="14" style="1" bestFit="1" customWidth="1"/>
    <col min="6347" max="6348" width="13.5546875" style="1" customWidth="1"/>
    <col min="6349" max="6350" width="9.44140625" style="1" customWidth="1"/>
    <col min="6351" max="6358" width="0.5546875" style="1" customWidth="1"/>
    <col min="6359" max="6359" width="36" style="1" customWidth="1"/>
    <col min="6360" max="6360" width="1.44140625" style="1" customWidth="1"/>
    <col min="6361" max="6378" width="8.88671875" style="1"/>
    <col min="6379" max="6379" width="48.109375" style="1" customWidth="1"/>
    <col min="6380" max="6380" width="19.88671875" style="1" customWidth="1"/>
    <col min="6381" max="6381" width="8.88671875" style="1"/>
    <col min="6382" max="6382" width="2" style="1" customWidth="1"/>
    <col min="6383" max="6383" width="17" style="1" customWidth="1"/>
    <col min="6384" max="6384" width="0.88671875" style="1" customWidth="1"/>
    <col min="6385" max="6385" width="5.5546875" style="1" customWidth="1"/>
    <col min="6386" max="6386" width="12.109375" style="1" customWidth="1"/>
    <col min="6387" max="6388" width="16.44140625" style="1" customWidth="1"/>
    <col min="6389" max="6586" width="9.44140625" style="1" customWidth="1"/>
    <col min="6587" max="6587" width="43.88671875" style="1" customWidth="1"/>
    <col min="6588" max="6588" width="1.44140625" style="1" customWidth="1"/>
    <col min="6589" max="6589" width="1.109375" style="1" customWidth="1"/>
    <col min="6590" max="6590" width="7.109375" style="1" customWidth="1"/>
    <col min="6591" max="6591" width="1.44140625" style="1" customWidth="1"/>
    <col min="6592" max="6592" width="13" style="1" customWidth="1"/>
    <col min="6593" max="6593" width="1.44140625" style="1" customWidth="1"/>
    <col min="6594" max="6594" width="13" style="1" customWidth="1"/>
    <col min="6595" max="6595" width="1.44140625" style="1" customWidth="1"/>
    <col min="6596" max="6596" width="13" style="1" customWidth="1"/>
    <col min="6597" max="6597" width="1.44140625" style="1" customWidth="1"/>
    <col min="6598" max="6598" width="13" style="1" customWidth="1"/>
    <col min="6599" max="6599" width="0.44140625" style="1" customWidth="1"/>
    <col min="6600" max="6600" width="17.44140625" style="1" customWidth="1"/>
    <col min="6601" max="6601" width="14.5546875" style="1" customWidth="1"/>
    <col min="6602" max="6602" width="14" style="1" bestFit="1" customWidth="1"/>
    <col min="6603" max="6604" width="13.5546875" style="1" customWidth="1"/>
    <col min="6605" max="6606" width="9.44140625" style="1" customWidth="1"/>
    <col min="6607" max="6614" width="0.5546875" style="1" customWidth="1"/>
    <col min="6615" max="6615" width="36" style="1" customWidth="1"/>
    <col min="6616" max="6616" width="1.44140625" style="1" customWidth="1"/>
    <col min="6617" max="6634" width="8.88671875" style="1"/>
    <col min="6635" max="6635" width="48.109375" style="1" customWidth="1"/>
    <col min="6636" max="6636" width="19.88671875" style="1" customWidth="1"/>
    <col min="6637" max="6637" width="8.88671875" style="1"/>
    <col min="6638" max="6638" width="2" style="1" customWidth="1"/>
    <col min="6639" max="6639" width="17" style="1" customWidth="1"/>
    <col min="6640" max="6640" width="0.88671875" style="1" customWidth="1"/>
    <col min="6641" max="6641" width="5.5546875" style="1" customWidth="1"/>
    <col min="6642" max="6642" width="12.109375" style="1" customWidth="1"/>
    <col min="6643" max="6644" width="16.44140625" style="1" customWidth="1"/>
    <col min="6645" max="6842" width="9.44140625" style="1" customWidth="1"/>
    <col min="6843" max="6843" width="43.88671875" style="1" customWidth="1"/>
    <col min="6844" max="6844" width="1.44140625" style="1" customWidth="1"/>
    <col min="6845" max="6845" width="1.109375" style="1" customWidth="1"/>
    <col min="6846" max="6846" width="7.109375" style="1" customWidth="1"/>
    <col min="6847" max="6847" width="1.44140625" style="1" customWidth="1"/>
    <col min="6848" max="6848" width="13" style="1" customWidth="1"/>
    <col min="6849" max="6849" width="1.44140625" style="1" customWidth="1"/>
    <col min="6850" max="6850" width="13" style="1" customWidth="1"/>
    <col min="6851" max="6851" width="1.44140625" style="1" customWidth="1"/>
    <col min="6852" max="6852" width="13" style="1" customWidth="1"/>
    <col min="6853" max="6853" width="1.44140625" style="1" customWidth="1"/>
    <col min="6854" max="6854" width="13" style="1" customWidth="1"/>
    <col min="6855" max="6855" width="0.44140625" style="1" customWidth="1"/>
    <col min="6856" max="6856" width="17.44140625" style="1" customWidth="1"/>
    <col min="6857" max="6857" width="14.5546875" style="1" customWidth="1"/>
    <col min="6858" max="6858" width="14" style="1" bestFit="1" customWidth="1"/>
    <col min="6859" max="6860" width="13.5546875" style="1" customWidth="1"/>
    <col min="6861" max="6862" width="9.44140625" style="1" customWidth="1"/>
    <col min="6863" max="6870" width="0.5546875" style="1" customWidth="1"/>
    <col min="6871" max="6871" width="36" style="1" customWidth="1"/>
    <col min="6872" max="6872" width="1.44140625" style="1" customWidth="1"/>
    <col min="6873" max="6890" width="8.88671875" style="1"/>
    <col min="6891" max="6891" width="48.109375" style="1" customWidth="1"/>
    <col min="6892" max="6892" width="19.88671875" style="1" customWidth="1"/>
    <col min="6893" max="6893" width="8.88671875" style="1"/>
    <col min="6894" max="6894" width="2" style="1" customWidth="1"/>
    <col min="6895" max="6895" width="17" style="1" customWidth="1"/>
    <col min="6896" max="6896" width="0.88671875" style="1" customWidth="1"/>
    <col min="6897" max="6897" width="5.5546875" style="1" customWidth="1"/>
    <col min="6898" max="6898" width="12.109375" style="1" customWidth="1"/>
    <col min="6899" max="6900" width="16.44140625" style="1" customWidth="1"/>
    <col min="6901" max="7098" width="9.44140625" style="1" customWidth="1"/>
    <col min="7099" max="7099" width="43.88671875" style="1" customWidth="1"/>
    <col min="7100" max="7100" width="1.44140625" style="1" customWidth="1"/>
    <col min="7101" max="7101" width="1.109375" style="1" customWidth="1"/>
    <col min="7102" max="7102" width="7.109375" style="1" customWidth="1"/>
    <col min="7103" max="7103" width="1.44140625" style="1" customWidth="1"/>
    <col min="7104" max="7104" width="13" style="1" customWidth="1"/>
    <col min="7105" max="7105" width="1.44140625" style="1" customWidth="1"/>
    <col min="7106" max="7106" width="13" style="1" customWidth="1"/>
    <col min="7107" max="7107" width="1.44140625" style="1" customWidth="1"/>
    <col min="7108" max="7108" width="13" style="1" customWidth="1"/>
    <col min="7109" max="7109" width="1.44140625" style="1" customWidth="1"/>
    <col min="7110" max="7110" width="13" style="1" customWidth="1"/>
    <col min="7111" max="7111" width="0.44140625" style="1" customWidth="1"/>
    <col min="7112" max="7112" width="17.44140625" style="1" customWidth="1"/>
    <col min="7113" max="7113" width="14.5546875" style="1" customWidth="1"/>
    <col min="7114" max="7114" width="14" style="1" bestFit="1" customWidth="1"/>
    <col min="7115" max="7116" width="13.5546875" style="1" customWidth="1"/>
    <col min="7117" max="7118" width="9.44140625" style="1" customWidth="1"/>
    <col min="7119" max="7126" width="0.5546875" style="1" customWidth="1"/>
    <col min="7127" max="7127" width="36" style="1" customWidth="1"/>
    <col min="7128" max="7128" width="1.44140625" style="1" customWidth="1"/>
    <col min="7129" max="7146" width="8.88671875" style="1"/>
    <col min="7147" max="7147" width="48.109375" style="1" customWidth="1"/>
    <col min="7148" max="7148" width="19.88671875" style="1" customWidth="1"/>
    <col min="7149" max="7149" width="8.88671875" style="1"/>
    <col min="7150" max="7150" width="2" style="1" customWidth="1"/>
    <col min="7151" max="7151" width="17" style="1" customWidth="1"/>
    <col min="7152" max="7152" width="0.88671875" style="1" customWidth="1"/>
    <col min="7153" max="7153" width="5.5546875" style="1" customWidth="1"/>
    <col min="7154" max="7154" width="12.109375" style="1" customWidth="1"/>
    <col min="7155" max="7156" width="16.44140625" style="1" customWidth="1"/>
    <col min="7157" max="7354" width="9.44140625" style="1" customWidth="1"/>
    <col min="7355" max="7355" width="43.88671875" style="1" customWidth="1"/>
    <col min="7356" max="7356" width="1.44140625" style="1" customWidth="1"/>
    <col min="7357" max="7357" width="1.109375" style="1" customWidth="1"/>
    <col min="7358" max="7358" width="7.109375" style="1" customWidth="1"/>
    <col min="7359" max="7359" width="1.44140625" style="1" customWidth="1"/>
    <col min="7360" max="7360" width="13" style="1" customWidth="1"/>
    <col min="7361" max="7361" width="1.44140625" style="1" customWidth="1"/>
    <col min="7362" max="7362" width="13" style="1" customWidth="1"/>
    <col min="7363" max="7363" width="1.44140625" style="1" customWidth="1"/>
    <col min="7364" max="7364" width="13" style="1" customWidth="1"/>
    <col min="7365" max="7365" width="1.44140625" style="1" customWidth="1"/>
    <col min="7366" max="7366" width="13" style="1" customWidth="1"/>
    <col min="7367" max="7367" width="0.44140625" style="1" customWidth="1"/>
    <col min="7368" max="7368" width="17.44140625" style="1" customWidth="1"/>
    <col min="7369" max="7369" width="14.5546875" style="1" customWidth="1"/>
    <col min="7370" max="7370" width="14" style="1" bestFit="1" customWidth="1"/>
    <col min="7371" max="7372" width="13.5546875" style="1" customWidth="1"/>
    <col min="7373" max="7374" width="9.44140625" style="1" customWidth="1"/>
    <col min="7375" max="7382" width="0.5546875" style="1" customWidth="1"/>
    <col min="7383" max="7383" width="36" style="1" customWidth="1"/>
    <col min="7384" max="7384" width="1.44140625" style="1" customWidth="1"/>
    <col min="7385" max="7402" width="8.88671875" style="1"/>
    <col min="7403" max="7403" width="48.109375" style="1" customWidth="1"/>
    <col min="7404" max="7404" width="19.88671875" style="1" customWidth="1"/>
    <col min="7405" max="7405" width="8.88671875" style="1"/>
    <col min="7406" max="7406" width="2" style="1" customWidth="1"/>
    <col min="7407" max="7407" width="17" style="1" customWidth="1"/>
    <col min="7408" max="7408" width="0.88671875" style="1" customWidth="1"/>
    <col min="7409" max="7409" width="5.5546875" style="1" customWidth="1"/>
    <col min="7410" max="7410" width="12.109375" style="1" customWidth="1"/>
    <col min="7411" max="7412" width="16.44140625" style="1" customWidth="1"/>
    <col min="7413" max="7610" width="9.44140625" style="1" customWidth="1"/>
    <col min="7611" max="7611" width="43.88671875" style="1" customWidth="1"/>
    <col min="7612" max="7612" width="1.44140625" style="1" customWidth="1"/>
    <col min="7613" max="7613" width="1.109375" style="1" customWidth="1"/>
    <col min="7614" max="7614" width="7.109375" style="1" customWidth="1"/>
    <col min="7615" max="7615" width="1.44140625" style="1" customWidth="1"/>
    <col min="7616" max="7616" width="13" style="1" customWidth="1"/>
    <col min="7617" max="7617" width="1.44140625" style="1" customWidth="1"/>
    <col min="7618" max="7618" width="13" style="1" customWidth="1"/>
    <col min="7619" max="7619" width="1.44140625" style="1" customWidth="1"/>
    <col min="7620" max="7620" width="13" style="1" customWidth="1"/>
    <col min="7621" max="7621" width="1.44140625" style="1" customWidth="1"/>
    <col min="7622" max="7622" width="13" style="1" customWidth="1"/>
    <col min="7623" max="7623" width="0.44140625" style="1" customWidth="1"/>
    <col min="7624" max="7624" width="17.44140625" style="1" customWidth="1"/>
    <col min="7625" max="7625" width="14.5546875" style="1" customWidth="1"/>
    <col min="7626" max="7626" width="14" style="1" bestFit="1" customWidth="1"/>
    <col min="7627" max="7628" width="13.5546875" style="1" customWidth="1"/>
    <col min="7629" max="7630" width="9.44140625" style="1" customWidth="1"/>
    <col min="7631" max="7638" width="0.5546875" style="1" customWidth="1"/>
    <col min="7639" max="7639" width="36" style="1" customWidth="1"/>
    <col min="7640" max="7640" width="1.44140625" style="1" customWidth="1"/>
    <col min="7641" max="7658" width="8.88671875" style="1"/>
    <col min="7659" max="7659" width="48.109375" style="1" customWidth="1"/>
    <col min="7660" max="7660" width="19.88671875" style="1" customWidth="1"/>
    <col min="7661" max="7661" width="8.88671875" style="1"/>
    <col min="7662" max="7662" width="2" style="1" customWidth="1"/>
    <col min="7663" max="7663" width="17" style="1" customWidth="1"/>
    <col min="7664" max="7664" width="0.88671875" style="1" customWidth="1"/>
    <col min="7665" max="7665" width="5.5546875" style="1" customWidth="1"/>
    <col min="7666" max="7666" width="12.109375" style="1" customWidth="1"/>
    <col min="7667" max="7668" width="16.44140625" style="1" customWidth="1"/>
    <col min="7669" max="7866" width="9.44140625" style="1" customWidth="1"/>
    <col min="7867" max="7867" width="43.88671875" style="1" customWidth="1"/>
    <col min="7868" max="7868" width="1.44140625" style="1" customWidth="1"/>
    <col min="7869" max="7869" width="1.109375" style="1" customWidth="1"/>
    <col min="7870" max="7870" width="7.109375" style="1" customWidth="1"/>
    <col min="7871" max="7871" width="1.44140625" style="1" customWidth="1"/>
    <col min="7872" max="7872" width="13" style="1" customWidth="1"/>
    <col min="7873" max="7873" width="1.44140625" style="1" customWidth="1"/>
    <col min="7874" max="7874" width="13" style="1" customWidth="1"/>
    <col min="7875" max="7875" width="1.44140625" style="1" customWidth="1"/>
    <col min="7876" max="7876" width="13" style="1" customWidth="1"/>
    <col min="7877" max="7877" width="1.44140625" style="1" customWidth="1"/>
    <col min="7878" max="7878" width="13" style="1" customWidth="1"/>
    <col min="7879" max="7879" width="0.44140625" style="1" customWidth="1"/>
    <col min="7880" max="7880" width="17.44140625" style="1" customWidth="1"/>
    <col min="7881" max="7881" width="14.5546875" style="1" customWidth="1"/>
    <col min="7882" max="7882" width="14" style="1" bestFit="1" customWidth="1"/>
    <col min="7883" max="7884" width="13.5546875" style="1" customWidth="1"/>
    <col min="7885" max="7886" width="9.44140625" style="1" customWidth="1"/>
    <col min="7887" max="7894" width="0.5546875" style="1" customWidth="1"/>
    <col min="7895" max="7895" width="36" style="1" customWidth="1"/>
    <col min="7896" max="7896" width="1.44140625" style="1" customWidth="1"/>
    <col min="7897" max="7914" width="8.88671875" style="1"/>
    <col min="7915" max="7915" width="48.109375" style="1" customWidth="1"/>
    <col min="7916" max="7916" width="19.88671875" style="1" customWidth="1"/>
    <col min="7917" max="7917" width="8.88671875" style="1"/>
    <col min="7918" max="7918" width="2" style="1" customWidth="1"/>
    <col min="7919" max="7919" width="17" style="1" customWidth="1"/>
    <col min="7920" max="7920" width="0.88671875" style="1" customWidth="1"/>
    <col min="7921" max="7921" width="5.5546875" style="1" customWidth="1"/>
    <col min="7922" max="7922" width="12.109375" style="1" customWidth="1"/>
    <col min="7923" max="7924" width="16.44140625" style="1" customWidth="1"/>
    <col min="7925" max="8122" width="9.44140625" style="1" customWidth="1"/>
    <col min="8123" max="8123" width="43.88671875" style="1" customWidth="1"/>
    <col min="8124" max="8124" width="1.44140625" style="1" customWidth="1"/>
    <col min="8125" max="8125" width="1.109375" style="1" customWidth="1"/>
    <col min="8126" max="8126" width="7.109375" style="1" customWidth="1"/>
    <col min="8127" max="8127" width="1.44140625" style="1" customWidth="1"/>
    <col min="8128" max="8128" width="13" style="1" customWidth="1"/>
    <col min="8129" max="8129" width="1.44140625" style="1" customWidth="1"/>
    <col min="8130" max="8130" width="13" style="1" customWidth="1"/>
    <col min="8131" max="8131" width="1.44140625" style="1" customWidth="1"/>
    <col min="8132" max="8132" width="13" style="1" customWidth="1"/>
    <col min="8133" max="8133" width="1.44140625" style="1" customWidth="1"/>
    <col min="8134" max="8134" width="13" style="1" customWidth="1"/>
    <col min="8135" max="8135" width="0.44140625" style="1" customWidth="1"/>
    <col min="8136" max="8136" width="17.44140625" style="1" customWidth="1"/>
    <col min="8137" max="8137" width="14.5546875" style="1" customWidth="1"/>
    <col min="8138" max="8138" width="14" style="1" bestFit="1" customWidth="1"/>
    <col min="8139" max="8140" width="13.5546875" style="1" customWidth="1"/>
    <col min="8141" max="8142" width="9.44140625" style="1" customWidth="1"/>
    <col min="8143" max="8150" width="0.5546875" style="1" customWidth="1"/>
    <col min="8151" max="8151" width="36" style="1" customWidth="1"/>
    <col min="8152" max="8152" width="1.44140625" style="1" customWidth="1"/>
    <col min="8153" max="8170" width="8.88671875" style="1"/>
    <col min="8171" max="8171" width="48.109375" style="1" customWidth="1"/>
    <col min="8172" max="8172" width="19.88671875" style="1" customWidth="1"/>
    <col min="8173" max="8173" width="8.88671875" style="1"/>
    <col min="8174" max="8174" width="2" style="1" customWidth="1"/>
    <col min="8175" max="8175" width="17" style="1" customWidth="1"/>
    <col min="8176" max="8176" width="0.88671875" style="1" customWidth="1"/>
    <col min="8177" max="8177" width="5.5546875" style="1" customWidth="1"/>
    <col min="8178" max="8178" width="12.109375" style="1" customWidth="1"/>
    <col min="8179" max="8180" width="16.44140625" style="1" customWidth="1"/>
    <col min="8181" max="8378" width="9.44140625" style="1" customWidth="1"/>
    <col min="8379" max="8379" width="43.88671875" style="1" customWidth="1"/>
    <col min="8380" max="8380" width="1.44140625" style="1" customWidth="1"/>
    <col min="8381" max="8381" width="1.109375" style="1" customWidth="1"/>
    <col min="8382" max="8382" width="7.109375" style="1" customWidth="1"/>
    <col min="8383" max="8383" width="1.44140625" style="1" customWidth="1"/>
    <col min="8384" max="8384" width="13" style="1" customWidth="1"/>
    <col min="8385" max="8385" width="1.44140625" style="1" customWidth="1"/>
    <col min="8386" max="8386" width="13" style="1" customWidth="1"/>
    <col min="8387" max="8387" width="1.44140625" style="1" customWidth="1"/>
    <col min="8388" max="8388" width="13" style="1" customWidth="1"/>
    <col min="8389" max="8389" width="1.44140625" style="1" customWidth="1"/>
    <col min="8390" max="8390" width="13" style="1" customWidth="1"/>
    <col min="8391" max="8391" width="0.44140625" style="1" customWidth="1"/>
    <col min="8392" max="8392" width="17.44140625" style="1" customWidth="1"/>
    <col min="8393" max="8393" width="14.5546875" style="1" customWidth="1"/>
    <col min="8394" max="8394" width="14" style="1" bestFit="1" customWidth="1"/>
    <col min="8395" max="8396" width="13.5546875" style="1" customWidth="1"/>
    <col min="8397" max="8398" width="9.44140625" style="1" customWidth="1"/>
    <col min="8399" max="8406" width="0.5546875" style="1" customWidth="1"/>
    <col min="8407" max="8407" width="36" style="1" customWidth="1"/>
    <col min="8408" max="8408" width="1.44140625" style="1" customWidth="1"/>
    <col min="8409" max="8426" width="8.88671875" style="1"/>
    <col min="8427" max="8427" width="48.109375" style="1" customWidth="1"/>
    <col min="8428" max="8428" width="19.88671875" style="1" customWidth="1"/>
    <col min="8429" max="8429" width="8.88671875" style="1"/>
    <col min="8430" max="8430" width="2" style="1" customWidth="1"/>
    <col min="8431" max="8431" width="17" style="1" customWidth="1"/>
    <col min="8432" max="8432" width="0.88671875" style="1" customWidth="1"/>
    <col min="8433" max="8433" width="5.5546875" style="1" customWidth="1"/>
    <col min="8434" max="8434" width="12.109375" style="1" customWidth="1"/>
    <col min="8435" max="8436" width="16.44140625" style="1" customWidth="1"/>
    <col min="8437" max="8634" width="9.44140625" style="1" customWidth="1"/>
    <col min="8635" max="8635" width="43.88671875" style="1" customWidth="1"/>
    <col min="8636" max="8636" width="1.44140625" style="1" customWidth="1"/>
    <col min="8637" max="8637" width="1.109375" style="1" customWidth="1"/>
    <col min="8638" max="8638" width="7.109375" style="1" customWidth="1"/>
    <col min="8639" max="8639" width="1.44140625" style="1" customWidth="1"/>
    <col min="8640" max="8640" width="13" style="1" customWidth="1"/>
    <col min="8641" max="8641" width="1.44140625" style="1" customWidth="1"/>
    <col min="8642" max="8642" width="13" style="1" customWidth="1"/>
    <col min="8643" max="8643" width="1.44140625" style="1" customWidth="1"/>
    <col min="8644" max="8644" width="13" style="1" customWidth="1"/>
    <col min="8645" max="8645" width="1.44140625" style="1" customWidth="1"/>
    <col min="8646" max="8646" width="13" style="1" customWidth="1"/>
    <col min="8647" max="8647" width="0.44140625" style="1" customWidth="1"/>
    <col min="8648" max="8648" width="17.44140625" style="1" customWidth="1"/>
    <col min="8649" max="8649" width="14.5546875" style="1" customWidth="1"/>
    <col min="8650" max="8650" width="14" style="1" bestFit="1" customWidth="1"/>
    <col min="8651" max="8652" width="13.5546875" style="1" customWidth="1"/>
    <col min="8653" max="8654" width="9.44140625" style="1" customWidth="1"/>
    <col min="8655" max="8662" width="0.5546875" style="1" customWidth="1"/>
    <col min="8663" max="8663" width="36" style="1" customWidth="1"/>
    <col min="8664" max="8664" width="1.44140625" style="1" customWidth="1"/>
    <col min="8665" max="8682" width="8.88671875" style="1"/>
    <col min="8683" max="8683" width="48.109375" style="1" customWidth="1"/>
    <col min="8684" max="8684" width="19.88671875" style="1" customWidth="1"/>
    <col min="8685" max="8685" width="8.88671875" style="1"/>
    <col min="8686" max="8686" width="2" style="1" customWidth="1"/>
    <col min="8687" max="8687" width="17" style="1" customWidth="1"/>
    <col min="8688" max="8688" width="0.88671875" style="1" customWidth="1"/>
    <col min="8689" max="8689" width="5.5546875" style="1" customWidth="1"/>
    <col min="8690" max="8690" width="12.109375" style="1" customWidth="1"/>
    <col min="8691" max="8692" width="16.44140625" style="1" customWidth="1"/>
    <col min="8693" max="8890" width="9.44140625" style="1" customWidth="1"/>
    <col min="8891" max="8891" width="43.88671875" style="1" customWidth="1"/>
    <col min="8892" max="8892" width="1.44140625" style="1" customWidth="1"/>
    <col min="8893" max="8893" width="1.109375" style="1" customWidth="1"/>
    <col min="8894" max="8894" width="7.109375" style="1" customWidth="1"/>
    <col min="8895" max="8895" width="1.44140625" style="1" customWidth="1"/>
    <col min="8896" max="8896" width="13" style="1" customWidth="1"/>
    <col min="8897" max="8897" width="1.44140625" style="1" customWidth="1"/>
    <col min="8898" max="8898" width="13" style="1" customWidth="1"/>
    <col min="8899" max="8899" width="1.44140625" style="1" customWidth="1"/>
    <col min="8900" max="8900" width="13" style="1" customWidth="1"/>
    <col min="8901" max="8901" width="1.44140625" style="1" customWidth="1"/>
    <col min="8902" max="8902" width="13" style="1" customWidth="1"/>
    <col min="8903" max="8903" width="0.44140625" style="1" customWidth="1"/>
    <col min="8904" max="8904" width="17.44140625" style="1" customWidth="1"/>
    <col min="8905" max="8905" width="14.5546875" style="1" customWidth="1"/>
    <col min="8906" max="8906" width="14" style="1" bestFit="1" customWidth="1"/>
    <col min="8907" max="8908" width="13.5546875" style="1" customWidth="1"/>
    <col min="8909" max="8910" width="9.44140625" style="1" customWidth="1"/>
    <col min="8911" max="8918" width="0.5546875" style="1" customWidth="1"/>
    <col min="8919" max="8919" width="36" style="1" customWidth="1"/>
    <col min="8920" max="8920" width="1.44140625" style="1" customWidth="1"/>
    <col min="8921" max="8938" width="8.88671875" style="1"/>
    <col min="8939" max="8939" width="48.109375" style="1" customWidth="1"/>
    <col min="8940" max="8940" width="19.88671875" style="1" customWidth="1"/>
    <col min="8941" max="8941" width="8.88671875" style="1"/>
    <col min="8942" max="8942" width="2" style="1" customWidth="1"/>
    <col min="8943" max="8943" width="17" style="1" customWidth="1"/>
    <col min="8944" max="8944" width="0.88671875" style="1" customWidth="1"/>
    <col min="8945" max="8945" width="5.5546875" style="1" customWidth="1"/>
    <col min="8946" max="8946" width="12.109375" style="1" customWidth="1"/>
    <col min="8947" max="8948" width="16.44140625" style="1" customWidth="1"/>
    <col min="8949" max="9146" width="9.44140625" style="1" customWidth="1"/>
    <col min="9147" max="9147" width="43.88671875" style="1" customWidth="1"/>
    <col min="9148" max="9148" width="1.44140625" style="1" customWidth="1"/>
    <col min="9149" max="9149" width="1.109375" style="1" customWidth="1"/>
    <col min="9150" max="9150" width="7.109375" style="1" customWidth="1"/>
    <col min="9151" max="9151" width="1.44140625" style="1" customWidth="1"/>
    <col min="9152" max="9152" width="13" style="1" customWidth="1"/>
    <col min="9153" max="9153" width="1.44140625" style="1" customWidth="1"/>
    <col min="9154" max="9154" width="13" style="1" customWidth="1"/>
    <col min="9155" max="9155" width="1.44140625" style="1" customWidth="1"/>
    <col min="9156" max="9156" width="13" style="1" customWidth="1"/>
    <col min="9157" max="9157" width="1.44140625" style="1" customWidth="1"/>
    <col min="9158" max="9158" width="13" style="1" customWidth="1"/>
    <col min="9159" max="9159" width="0.44140625" style="1" customWidth="1"/>
    <col min="9160" max="9160" width="17.44140625" style="1" customWidth="1"/>
    <col min="9161" max="9161" width="14.5546875" style="1" customWidth="1"/>
    <col min="9162" max="9162" width="14" style="1" bestFit="1" customWidth="1"/>
    <col min="9163" max="9164" width="13.5546875" style="1" customWidth="1"/>
    <col min="9165" max="9166" width="9.44140625" style="1" customWidth="1"/>
    <col min="9167" max="9174" width="0.5546875" style="1" customWidth="1"/>
    <col min="9175" max="9175" width="36" style="1" customWidth="1"/>
    <col min="9176" max="9176" width="1.44140625" style="1" customWidth="1"/>
    <col min="9177" max="9194" width="8.88671875" style="1"/>
    <col min="9195" max="9195" width="48.109375" style="1" customWidth="1"/>
    <col min="9196" max="9196" width="19.88671875" style="1" customWidth="1"/>
    <col min="9197" max="9197" width="8.88671875" style="1"/>
    <col min="9198" max="9198" width="2" style="1" customWidth="1"/>
    <col min="9199" max="9199" width="17" style="1" customWidth="1"/>
    <col min="9200" max="9200" width="0.88671875" style="1" customWidth="1"/>
    <col min="9201" max="9201" width="5.5546875" style="1" customWidth="1"/>
    <col min="9202" max="9202" width="12.109375" style="1" customWidth="1"/>
    <col min="9203" max="9204" width="16.44140625" style="1" customWidth="1"/>
    <col min="9205" max="9402" width="9.44140625" style="1" customWidth="1"/>
    <col min="9403" max="9403" width="43.88671875" style="1" customWidth="1"/>
    <col min="9404" max="9404" width="1.44140625" style="1" customWidth="1"/>
    <col min="9405" max="9405" width="1.109375" style="1" customWidth="1"/>
    <col min="9406" max="9406" width="7.109375" style="1" customWidth="1"/>
    <col min="9407" max="9407" width="1.44140625" style="1" customWidth="1"/>
    <col min="9408" max="9408" width="13" style="1" customWidth="1"/>
    <col min="9409" max="9409" width="1.44140625" style="1" customWidth="1"/>
    <col min="9410" max="9410" width="13" style="1" customWidth="1"/>
    <col min="9411" max="9411" width="1.44140625" style="1" customWidth="1"/>
    <col min="9412" max="9412" width="13" style="1" customWidth="1"/>
    <col min="9413" max="9413" width="1.44140625" style="1" customWidth="1"/>
    <col min="9414" max="9414" width="13" style="1" customWidth="1"/>
    <col min="9415" max="9415" width="0.44140625" style="1" customWidth="1"/>
    <col min="9416" max="9416" width="17.44140625" style="1" customWidth="1"/>
    <col min="9417" max="9417" width="14.5546875" style="1" customWidth="1"/>
    <col min="9418" max="9418" width="14" style="1" bestFit="1" customWidth="1"/>
    <col min="9419" max="9420" width="13.5546875" style="1" customWidth="1"/>
    <col min="9421" max="9422" width="9.44140625" style="1" customWidth="1"/>
    <col min="9423" max="9430" width="0.5546875" style="1" customWidth="1"/>
    <col min="9431" max="9431" width="36" style="1" customWidth="1"/>
    <col min="9432" max="9432" width="1.44140625" style="1" customWidth="1"/>
    <col min="9433" max="9450" width="8.88671875" style="1"/>
    <col min="9451" max="9451" width="48.109375" style="1" customWidth="1"/>
    <col min="9452" max="9452" width="19.88671875" style="1" customWidth="1"/>
    <col min="9453" max="9453" width="8.88671875" style="1"/>
    <col min="9454" max="9454" width="2" style="1" customWidth="1"/>
    <col min="9455" max="9455" width="17" style="1" customWidth="1"/>
    <col min="9456" max="9456" width="0.88671875" style="1" customWidth="1"/>
    <col min="9457" max="9457" width="5.5546875" style="1" customWidth="1"/>
    <col min="9458" max="9458" width="12.109375" style="1" customWidth="1"/>
    <col min="9459" max="9460" width="16.44140625" style="1" customWidth="1"/>
    <col min="9461" max="9658" width="9.44140625" style="1" customWidth="1"/>
    <col min="9659" max="9659" width="43.88671875" style="1" customWidth="1"/>
    <col min="9660" max="9660" width="1.44140625" style="1" customWidth="1"/>
    <col min="9661" max="9661" width="1.109375" style="1" customWidth="1"/>
    <col min="9662" max="9662" width="7.109375" style="1" customWidth="1"/>
    <col min="9663" max="9663" width="1.44140625" style="1" customWidth="1"/>
    <col min="9664" max="9664" width="13" style="1" customWidth="1"/>
    <col min="9665" max="9665" width="1.44140625" style="1" customWidth="1"/>
    <col min="9666" max="9666" width="13" style="1" customWidth="1"/>
    <col min="9667" max="9667" width="1.44140625" style="1" customWidth="1"/>
    <col min="9668" max="9668" width="13" style="1" customWidth="1"/>
    <col min="9669" max="9669" width="1.44140625" style="1" customWidth="1"/>
    <col min="9670" max="9670" width="13" style="1" customWidth="1"/>
    <col min="9671" max="9671" width="0.44140625" style="1" customWidth="1"/>
    <col min="9672" max="9672" width="17.44140625" style="1" customWidth="1"/>
    <col min="9673" max="9673" width="14.5546875" style="1" customWidth="1"/>
    <col min="9674" max="9674" width="14" style="1" bestFit="1" customWidth="1"/>
    <col min="9675" max="9676" width="13.5546875" style="1" customWidth="1"/>
    <col min="9677" max="9678" width="9.44140625" style="1" customWidth="1"/>
    <col min="9679" max="9686" width="0.5546875" style="1" customWidth="1"/>
    <col min="9687" max="9687" width="36" style="1" customWidth="1"/>
    <col min="9688" max="9688" width="1.44140625" style="1" customWidth="1"/>
    <col min="9689" max="9706" width="8.88671875" style="1"/>
    <col min="9707" max="9707" width="48.109375" style="1" customWidth="1"/>
    <col min="9708" max="9708" width="19.88671875" style="1" customWidth="1"/>
    <col min="9709" max="9709" width="8.88671875" style="1"/>
    <col min="9710" max="9710" width="2" style="1" customWidth="1"/>
    <col min="9711" max="9711" width="17" style="1" customWidth="1"/>
    <col min="9712" max="9712" width="0.88671875" style="1" customWidth="1"/>
    <col min="9713" max="9713" width="5.5546875" style="1" customWidth="1"/>
    <col min="9714" max="9714" width="12.109375" style="1" customWidth="1"/>
    <col min="9715" max="9716" width="16.44140625" style="1" customWidth="1"/>
    <col min="9717" max="9914" width="9.44140625" style="1" customWidth="1"/>
    <col min="9915" max="9915" width="43.88671875" style="1" customWidth="1"/>
    <col min="9916" max="9916" width="1.44140625" style="1" customWidth="1"/>
    <col min="9917" max="9917" width="1.109375" style="1" customWidth="1"/>
    <col min="9918" max="9918" width="7.109375" style="1" customWidth="1"/>
    <col min="9919" max="9919" width="1.44140625" style="1" customWidth="1"/>
    <col min="9920" max="9920" width="13" style="1" customWidth="1"/>
    <col min="9921" max="9921" width="1.44140625" style="1" customWidth="1"/>
    <col min="9922" max="9922" width="13" style="1" customWidth="1"/>
    <col min="9923" max="9923" width="1.44140625" style="1" customWidth="1"/>
    <col min="9924" max="9924" width="13" style="1" customWidth="1"/>
    <col min="9925" max="9925" width="1.44140625" style="1" customWidth="1"/>
    <col min="9926" max="9926" width="13" style="1" customWidth="1"/>
    <col min="9927" max="9927" width="0.44140625" style="1" customWidth="1"/>
    <col min="9928" max="9928" width="17.44140625" style="1" customWidth="1"/>
    <col min="9929" max="9929" width="14.5546875" style="1" customWidth="1"/>
    <col min="9930" max="9930" width="14" style="1" bestFit="1" customWidth="1"/>
    <col min="9931" max="9932" width="13.5546875" style="1" customWidth="1"/>
    <col min="9933" max="9934" width="9.44140625" style="1" customWidth="1"/>
    <col min="9935" max="9942" width="0.5546875" style="1" customWidth="1"/>
    <col min="9943" max="9943" width="36" style="1" customWidth="1"/>
    <col min="9944" max="9944" width="1.44140625" style="1" customWidth="1"/>
    <col min="9945" max="9962" width="8.88671875" style="1"/>
    <col min="9963" max="9963" width="48.109375" style="1" customWidth="1"/>
    <col min="9964" max="9964" width="19.88671875" style="1" customWidth="1"/>
    <col min="9965" max="9965" width="8.88671875" style="1"/>
    <col min="9966" max="9966" width="2" style="1" customWidth="1"/>
    <col min="9967" max="9967" width="17" style="1" customWidth="1"/>
    <col min="9968" max="9968" width="0.88671875" style="1" customWidth="1"/>
    <col min="9969" max="9969" width="5.5546875" style="1" customWidth="1"/>
    <col min="9970" max="9970" width="12.109375" style="1" customWidth="1"/>
    <col min="9971" max="9972" width="16.44140625" style="1" customWidth="1"/>
    <col min="9973" max="10170" width="9.44140625" style="1" customWidth="1"/>
    <col min="10171" max="10171" width="43.88671875" style="1" customWidth="1"/>
    <col min="10172" max="10172" width="1.44140625" style="1" customWidth="1"/>
    <col min="10173" max="10173" width="1.109375" style="1" customWidth="1"/>
    <col min="10174" max="10174" width="7.109375" style="1" customWidth="1"/>
    <col min="10175" max="10175" width="1.44140625" style="1" customWidth="1"/>
    <col min="10176" max="10176" width="13" style="1" customWidth="1"/>
    <col min="10177" max="10177" width="1.44140625" style="1" customWidth="1"/>
    <col min="10178" max="10178" width="13" style="1" customWidth="1"/>
    <col min="10179" max="10179" width="1.44140625" style="1" customWidth="1"/>
    <col min="10180" max="10180" width="13" style="1" customWidth="1"/>
    <col min="10181" max="10181" width="1.44140625" style="1" customWidth="1"/>
    <col min="10182" max="10182" width="13" style="1" customWidth="1"/>
    <col min="10183" max="10183" width="0.44140625" style="1" customWidth="1"/>
    <col min="10184" max="10184" width="17.44140625" style="1" customWidth="1"/>
    <col min="10185" max="10185" width="14.5546875" style="1" customWidth="1"/>
    <col min="10186" max="10186" width="14" style="1" bestFit="1" customWidth="1"/>
    <col min="10187" max="10188" width="13.5546875" style="1" customWidth="1"/>
    <col min="10189" max="10190" width="9.44140625" style="1" customWidth="1"/>
    <col min="10191" max="10198" width="0.5546875" style="1" customWidth="1"/>
    <col min="10199" max="10199" width="36" style="1" customWidth="1"/>
    <col min="10200" max="10200" width="1.44140625" style="1" customWidth="1"/>
    <col min="10201" max="10218" width="8.88671875" style="1"/>
    <col min="10219" max="10219" width="48.109375" style="1" customWidth="1"/>
    <col min="10220" max="10220" width="19.88671875" style="1" customWidth="1"/>
    <col min="10221" max="10221" width="8.88671875" style="1"/>
    <col min="10222" max="10222" width="2" style="1" customWidth="1"/>
    <col min="10223" max="10223" width="17" style="1" customWidth="1"/>
    <col min="10224" max="10224" width="0.88671875" style="1" customWidth="1"/>
    <col min="10225" max="10225" width="5.5546875" style="1" customWidth="1"/>
    <col min="10226" max="10226" width="12.109375" style="1" customWidth="1"/>
    <col min="10227" max="10228" width="16.44140625" style="1" customWidth="1"/>
    <col min="10229" max="10426" width="9.44140625" style="1" customWidth="1"/>
    <col min="10427" max="10427" width="43.88671875" style="1" customWidth="1"/>
    <col min="10428" max="10428" width="1.44140625" style="1" customWidth="1"/>
    <col min="10429" max="10429" width="1.109375" style="1" customWidth="1"/>
    <col min="10430" max="10430" width="7.109375" style="1" customWidth="1"/>
    <col min="10431" max="10431" width="1.44140625" style="1" customWidth="1"/>
    <col min="10432" max="10432" width="13" style="1" customWidth="1"/>
    <col min="10433" max="10433" width="1.44140625" style="1" customWidth="1"/>
    <col min="10434" max="10434" width="13" style="1" customWidth="1"/>
    <col min="10435" max="10435" width="1.44140625" style="1" customWidth="1"/>
    <col min="10436" max="10436" width="13" style="1" customWidth="1"/>
    <col min="10437" max="10437" width="1.44140625" style="1" customWidth="1"/>
    <col min="10438" max="10438" width="13" style="1" customWidth="1"/>
    <col min="10439" max="10439" width="0.44140625" style="1" customWidth="1"/>
    <col min="10440" max="10440" width="17.44140625" style="1" customWidth="1"/>
    <col min="10441" max="10441" width="14.5546875" style="1" customWidth="1"/>
    <col min="10442" max="10442" width="14" style="1" bestFit="1" customWidth="1"/>
    <col min="10443" max="10444" width="13.5546875" style="1" customWidth="1"/>
    <col min="10445" max="10446" width="9.44140625" style="1" customWidth="1"/>
    <col min="10447" max="10454" width="0.5546875" style="1" customWidth="1"/>
    <col min="10455" max="10455" width="36" style="1" customWidth="1"/>
    <col min="10456" max="10456" width="1.44140625" style="1" customWidth="1"/>
    <col min="10457" max="10474" width="8.88671875" style="1"/>
    <col min="10475" max="10475" width="48.109375" style="1" customWidth="1"/>
    <col min="10476" max="10476" width="19.88671875" style="1" customWidth="1"/>
    <col min="10477" max="10477" width="8.88671875" style="1"/>
    <col min="10478" max="10478" width="2" style="1" customWidth="1"/>
    <col min="10479" max="10479" width="17" style="1" customWidth="1"/>
    <col min="10480" max="10480" width="0.88671875" style="1" customWidth="1"/>
    <col min="10481" max="10481" width="5.5546875" style="1" customWidth="1"/>
    <col min="10482" max="10482" width="12.109375" style="1" customWidth="1"/>
    <col min="10483" max="10484" width="16.44140625" style="1" customWidth="1"/>
    <col min="10485" max="10682" width="9.44140625" style="1" customWidth="1"/>
    <col min="10683" max="10683" width="43.88671875" style="1" customWidth="1"/>
    <col min="10684" max="10684" width="1.44140625" style="1" customWidth="1"/>
    <col min="10685" max="10685" width="1.109375" style="1" customWidth="1"/>
    <col min="10686" max="10686" width="7.109375" style="1" customWidth="1"/>
    <col min="10687" max="10687" width="1.44140625" style="1" customWidth="1"/>
    <col min="10688" max="10688" width="13" style="1" customWidth="1"/>
    <col min="10689" max="10689" width="1.44140625" style="1" customWidth="1"/>
    <col min="10690" max="10690" width="13" style="1" customWidth="1"/>
    <col min="10691" max="10691" width="1.44140625" style="1" customWidth="1"/>
    <col min="10692" max="10692" width="13" style="1" customWidth="1"/>
    <col min="10693" max="10693" width="1.44140625" style="1" customWidth="1"/>
    <col min="10694" max="10694" width="13" style="1" customWidth="1"/>
    <col min="10695" max="10695" width="0.44140625" style="1" customWidth="1"/>
    <col min="10696" max="10696" width="17.44140625" style="1" customWidth="1"/>
    <col min="10697" max="10697" width="14.5546875" style="1" customWidth="1"/>
    <col min="10698" max="10698" width="14" style="1" bestFit="1" customWidth="1"/>
    <col min="10699" max="10700" width="13.5546875" style="1" customWidth="1"/>
    <col min="10701" max="10702" width="9.44140625" style="1" customWidth="1"/>
    <col min="10703" max="10710" width="0.5546875" style="1" customWidth="1"/>
    <col min="10711" max="10711" width="36" style="1" customWidth="1"/>
    <col min="10712" max="10712" width="1.44140625" style="1" customWidth="1"/>
    <col min="10713" max="10730" width="8.88671875" style="1"/>
    <col min="10731" max="10731" width="48.109375" style="1" customWidth="1"/>
    <col min="10732" max="10732" width="19.88671875" style="1" customWidth="1"/>
    <col min="10733" max="10733" width="8.88671875" style="1"/>
    <col min="10734" max="10734" width="2" style="1" customWidth="1"/>
    <col min="10735" max="10735" width="17" style="1" customWidth="1"/>
    <col min="10736" max="10736" width="0.88671875" style="1" customWidth="1"/>
    <col min="10737" max="10737" width="5.5546875" style="1" customWidth="1"/>
    <col min="10738" max="10738" width="12.109375" style="1" customWidth="1"/>
    <col min="10739" max="10740" width="16.44140625" style="1" customWidth="1"/>
    <col min="10741" max="10938" width="9.44140625" style="1" customWidth="1"/>
    <col min="10939" max="10939" width="43.88671875" style="1" customWidth="1"/>
    <col min="10940" max="10940" width="1.44140625" style="1" customWidth="1"/>
    <col min="10941" max="10941" width="1.109375" style="1" customWidth="1"/>
    <col min="10942" max="10942" width="7.109375" style="1" customWidth="1"/>
    <col min="10943" max="10943" width="1.44140625" style="1" customWidth="1"/>
    <col min="10944" max="10944" width="13" style="1" customWidth="1"/>
    <col min="10945" max="10945" width="1.44140625" style="1" customWidth="1"/>
    <col min="10946" max="10946" width="13" style="1" customWidth="1"/>
    <col min="10947" max="10947" width="1.44140625" style="1" customWidth="1"/>
    <col min="10948" max="10948" width="13" style="1" customWidth="1"/>
    <col min="10949" max="10949" width="1.44140625" style="1" customWidth="1"/>
    <col min="10950" max="10950" width="13" style="1" customWidth="1"/>
    <col min="10951" max="10951" width="0.44140625" style="1" customWidth="1"/>
    <col min="10952" max="10952" width="17.44140625" style="1" customWidth="1"/>
    <col min="10953" max="10953" width="14.5546875" style="1" customWidth="1"/>
    <col min="10954" max="10954" width="14" style="1" bestFit="1" customWidth="1"/>
    <col min="10955" max="10956" width="13.5546875" style="1" customWidth="1"/>
    <col min="10957" max="10958" width="9.44140625" style="1" customWidth="1"/>
    <col min="10959" max="10966" width="0.5546875" style="1" customWidth="1"/>
    <col min="10967" max="10967" width="36" style="1" customWidth="1"/>
    <col min="10968" max="10968" width="1.44140625" style="1" customWidth="1"/>
    <col min="10969" max="10986" width="8.88671875" style="1"/>
    <col min="10987" max="10987" width="48.109375" style="1" customWidth="1"/>
    <col min="10988" max="10988" width="19.88671875" style="1" customWidth="1"/>
    <col min="10989" max="10989" width="8.88671875" style="1"/>
    <col min="10990" max="10990" width="2" style="1" customWidth="1"/>
    <col min="10991" max="10991" width="17" style="1" customWidth="1"/>
    <col min="10992" max="10992" width="0.88671875" style="1" customWidth="1"/>
    <col min="10993" max="10993" width="5.5546875" style="1" customWidth="1"/>
    <col min="10994" max="10994" width="12.109375" style="1" customWidth="1"/>
    <col min="10995" max="10996" width="16.44140625" style="1" customWidth="1"/>
    <col min="10997" max="11194" width="9.44140625" style="1" customWidth="1"/>
    <col min="11195" max="11195" width="43.88671875" style="1" customWidth="1"/>
    <col min="11196" max="11196" width="1.44140625" style="1" customWidth="1"/>
    <col min="11197" max="11197" width="1.109375" style="1" customWidth="1"/>
    <col min="11198" max="11198" width="7.109375" style="1" customWidth="1"/>
    <col min="11199" max="11199" width="1.44140625" style="1" customWidth="1"/>
    <col min="11200" max="11200" width="13" style="1" customWidth="1"/>
    <col min="11201" max="11201" width="1.44140625" style="1" customWidth="1"/>
    <col min="11202" max="11202" width="13" style="1" customWidth="1"/>
    <col min="11203" max="11203" width="1.44140625" style="1" customWidth="1"/>
    <col min="11204" max="11204" width="13" style="1" customWidth="1"/>
    <col min="11205" max="11205" width="1.44140625" style="1" customWidth="1"/>
    <col min="11206" max="11206" width="13" style="1" customWidth="1"/>
    <col min="11207" max="11207" width="0.44140625" style="1" customWidth="1"/>
    <col min="11208" max="11208" width="17.44140625" style="1" customWidth="1"/>
    <col min="11209" max="11209" width="14.5546875" style="1" customWidth="1"/>
    <col min="11210" max="11210" width="14" style="1" bestFit="1" customWidth="1"/>
    <col min="11211" max="11212" width="13.5546875" style="1" customWidth="1"/>
    <col min="11213" max="11214" width="9.44140625" style="1" customWidth="1"/>
    <col min="11215" max="11222" width="0.5546875" style="1" customWidth="1"/>
    <col min="11223" max="11223" width="36" style="1" customWidth="1"/>
    <col min="11224" max="11224" width="1.44140625" style="1" customWidth="1"/>
    <col min="11225" max="11242" width="8.88671875" style="1"/>
    <col min="11243" max="11243" width="48.109375" style="1" customWidth="1"/>
    <col min="11244" max="11244" width="19.88671875" style="1" customWidth="1"/>
    <col min="11245" max="11245" width="8.88671875" style="1"/>
    <col min="11246" max="11246" width="2" style="1" customWidth="1"/>
    <col min="11247" max="11247" width="17" style="1" customWidth="1"/>
    <col min="11248" max="11248" width="0.88671875" style="1" customWidth="1"/>
    <col min="11249" max="11249" width="5.5546875" style="1" customWidth="1"/>
    <col min="11250" max="11250" width="12.109375" style="1" customWidth="1"/>
    <col min="11251" max="11252" width="16.44140625" style="1" customWidth="1"/>
    <col min="11253" max="11450" width="9.44140625" style="1" customWidth="1"/>
    <col min="11451" max="11451" width="43.88671875" style="1" customWidth="1"/>
    <col min="11452" max="11452" width="1.44140625" style="1" customWidth="1"/>
    <col min="11453" max="11453" width="1.109375" style="1" customWidth="1"/>
    <col min="11454" max="11454" width="7.109375" style="1" customWidth="1"/>
    <col min="11455" max="11455" width="1.44140625" style="1" customWidth="1"/>
    <col min="11456" max="11456" width="13" style="1" customWidth="1"/>
    <col min="11457" max="11457" width="1.44140625" style="1" customWidth="1"/>
    <col min="11458" max="11458" width="13" style="1" customWidth="1"/>
    <col min="11459" max="11459" width="1.44140625" style="1" customWidth="1"/>
    <col min="11460" max="11460" width="13" style="1" customWidth="1"/>
    <col min="11461" max="11461" width="1.44140625" style="1" customWidth="1"/>
    <col min="11462" max="11462" width="13" style="1" customWidth="1"/>
    <col min="11463" max="11463" width="0.44140625" style="1" customWidth="1"/>
    <col min="11464" max="11464" width="17.44140625" style="1" customWidth="1"/>
    <col min="11465" max="11465" width="14.5546875" style="1" customWidth="1"/>
    <col min="11466" max="11466" width="14" style="1" bestFit="1" customWidth="1"/>
    <col min="11467" max="11468" width="13.5546875" style="1" customWidth="1"/>
    <col min="11469" max="11470" width="9.44140625" style="1" customWidth="1"/>
    <col min="11471" max="11478" width="0.5546875" style="1" customWidth="1"/>
    <col min="11479" max="11479" width="36" style="1" customWidth="1"/>
    <col min="11480" max="11480" width="1.44140625" style="1" customWidth="1"/>
    <col min="11481" max="11498" width="8.88671875" style="1"/>
    <col min="11499" max="11499" width="48.109375" style="1" customWidth="1"/>
    <col min="11500" max="11500" width="19.88671875" style="1" customWidth="1"/>
    <col min="11501" max="11501" width="8.88671875" style="1"/>
    <col min="11502" max="11502" width="2" style="1" customWidth="1"/>
    <col min="11503" max="11503" width="17" style="1" customWidth="1"/>
    <col min="11504" max="11504" width="0.88671875" style="1" customWidth="1"/>
    <col min="11505" max="11505" width="5.5546875" style="1" customWidth="1"/>
    <col min="11506" max="11506" width="12.109375" style="1" customWidth="1"/>
    <col min="11507" max="11508" width="16.44140625" style="1" customWidth="1"/>
    <col min="11509" max="11706" width="9.44140625" style="1" customWidth="1"/>
    <col min="11707" max="11707" width="43.88671875" style="1" customWidth="1"/>
    <col min="11708" max="11708" width="1.44140625" style="1" customWidth="1"/>
    <col min="11709" max="11709" width="1.109375" style="1" customWidth="1"/>
    <col min="11710" max="11710" width="7.109375" style="1" customWidth="1"/>
    <col min="11711" max="11711" width="1.44140625" style="1" customWidth="1"/>
    <col min="11712" max="11712" width="13" style="1" customWidth="1"/>
    <col min="11713" max="11713" width="1.44140625" style="1" customWidth="1"/>
    <col min="11714" max="11714" width="13" style="1" customWidth="1"/>
    <col min="11715" max="11715" width="1.44140625" style="1" customWidth="1"/>
    <col min="11716" max="11716" width="13" style="1" customWidth="1"/>
    <col min="11717" max="11717" width="1.44140625" style="1" customWidth="1"/>
    <col min="11718" max="11718" width="13" style="1" customWidth="1"/>
    <col min="11719" max="11719" width="0.44140625" style="1" customWidth="1"/>
    <col min="11720" max="11720" width="17.44140625" style="1" customWidth="1"/>
    <col min="11721" max="11721" width="14.5546875" style="1" customWidth="1"/>
    <col min="11722" max="11722" width="14" style="1" bestFit="1" customWidth="1"/>
    <col min="11723" max="11724" width="13.5546875" style="1" customWidth="1"/>
    <col min="11725" max="11726" width="9.44140625" style="1" customWidth="1"/>
    <col min="11727" max="11734" width="0.5546875" style="1" customWidth="1"/>
    <col min="11735" max="11735" width="36" style="1" customWidth="1"/>
    <col min="11736" max="11736" width="1.44140625" style="1" customWidth="1"/>
    <col min="11737" max="11754" width="8.88671875" style="1"/>
    <col min="11755" max="11755" width="48.109375" style="1" customWidth="1"/>
    <col min="11756" max="11756" width="19.88671875" style="1" customWidth="1"/>
    <col min="11757" max="11757" width="8.88671875" style="1"/>
    <col min="11758" max="11758" width="2" style="1" customWidth="1"/>
    <col min="11759" max="11759" width="17" style="1" customWidth="1"/>
    <col min="11760" max="11760" width="0.88671875" style="1" customWidth="1"/>
    <col min="11761" max="11761" width="5.5546875" style="1" customWidth="1"/>
    <col min="11762" max="11762" width="12.109375" style="1" customWidth="1"/>
    <col min="11763" max="11764" width="16.44140625" style="1" customWidth="1"/>
    <col min="11765" max="11962" width="9.44140625" style="1" customWidth="1"/>
    <col min="11963" max="11963" width="43.88671875" style="1" customWidth="1"/>
    <col min="11964" max="11964" width="1.44140625" style="1" customWidth="1"/>
    <col min="11965" max="11965" width="1.109375" style="1" customWidth="1"/>
    <col min="11966" max="11966" width="7.109375" style="1" customWidth="1"/>
    <col min="11967" max="11967" width="1.44140625" style="1" customWidth="1"/>
    <col min="11968" max="11968" width="13" style="1" customWidth="1"/>
    <col min="11969" max="11969" width="1.44140625" style="1" customWidth="1"/>
    <col min="11970" max="11970" width="13" style="1" customWidth="1"/>
    <col min="11971" max="11971" width="1.44140625" style="1" customWidth="1"/>
    <col min="11972" max="11972" width="13" style="1" customWidth="1"/>
    <col min="11973" max="11973" width="1.44140625" style="1" customWidth="1"/>
    <col min="11974" max="11974" width="13" style="1" customWidth="1"/>
    <col min="11975" max="11975" width="0.44140625" style="1" customWidth="1"/>
    <col min="11976" max="11976" width="17.44140625" style="1" customWidth="1"/>
    <col min="11977" max="11977" width="14.5546875" style="1" customWidth="1"/>
    <col min="11978" max="11978" width="14" style="1" bestFit="1" customWidth="1"/>
    <col min="11979" max="11980" width="13.5546875" style="1" customWidth="1"/>
    <col min="11981" max="11982" width="9.44140625" style="1" customWidth="1"/>
    <col min="11983" max="11990" width="0.5546875" style="1" customWidth="1"/>
    <col min="11991" max="11991" width="36" style="1" customWidth="1"/>
    <col min="11992" max="11992" width="1.44140625" style="1" customWidth="1"/>
    <col min="11993" max="12010" width="8.88671875" style="1"/>
    <col min="12011" max="12011" width="48.109375" style="1" customWidth="1"/>
    <col min="12012" max="12012" width="19.88671875" style="1" customWidth="1"/>
    <col min="12013" max="12013" width="8.88671875" style="1"/>
    <col min="12014" max="12014" width="2" style="1" customWidth="1"/>
    <col min="12015" max="12015" width="17" style="1" customWidth="1"/>
    <col min="12016" max="12016" width="0.88671875" style="1" customWidth="1"/>
    <col min="12017" max="12017" width="5.5546875" style="1" customWidth="1"/>
    <col min="12018" max="12018" width="12.109375" style="1" customWidth="1"/>
    <col min="12019" max="12020" width="16.44140625" style="1" customWidth="1"/>
    <col min="12021" max="12218" width="9.44140625" style="1" customWidth="1"/>
    <col min="12219" max="12219" width="43.88671875" style="1" customWidth="1"/>
    <col min="12220" max="12220" width="1.44140625" style="1" customWidth="1"/>
    <col min="12221" max="12221" width="1.109375" style="1" customWidth="1"/>
    <col min="12222" max="12222" width="7.109375" style="1" customWidth="1"/>
    <col min="12223" max="12223" width="1.44140625" style="1" customWidth="1"/>
    <col min="12224" max="12224" width="13" style="1" customWidth="1"/>
    <col min="12225" max="12225" width="1.44140625" style="1" customWidth="1"/>
    <col min="12226" max="12226" width="13" style="1" customWidth="1"/>
    <col min="12227" max="12227" width="1.44140625" style="1" customWidth="1"/>
    <col min="12228" max="12228" width="13" style="1" customWidth="1"/>
    <col min="12229" max="12229" width="1.44140625" style="1" customWidth="1"/>
    <col min="12230" max="12230" width="13" style="1" customWidth="1"/>
    <col min="12231" max="12231" width="0.44140625" style="1" customWidth="1"/>
    <col min="12232" max="12232" width="17.44140625" style="1" customWidth="1"/>
    <col min="12233" max="12233" width="14.5546875" style="1" customWidth="1"/>
    <col min="12234" max="12234" width="14" style="1" bestFit="1" customWidth="1"/>
    <col min="12235" max="12236" width="13.5546875" style="1" customWidth="1"/>
    <col min="12237" max="12238" width="9.44140625" style="1" customWidth="1"/>
    <col min="12239" max="12246" width="0.5546875" style="1" customWidth="1"/>
    <col min="12247" max="12247" width="36" style="1" customWidth="1"/>
    <col min="12248" max="12248" width="1.44140625" style="1" customWidth="1"/>
    <col min="12249" max="12266" width="8.88671875" style="1"/>
    <col min="12267" max="12267" width="48.109375" style="1" customWidth="1"/>
    <col min="12268" max="12268" width="19.88671875" style="1" customWidth="1"/>
    <col min="12269" max="12269" width="8.88671875" style="1"/>
    <col min="12270" max="12270" width="2" style="1" customWidth="1"/>
    <col min="12271" max="12271" width="17" style="1" customWidth="1"/>
    <col min="12272" max="12272" width="0.88671875" style="1" customWidth="1"/>
    <col min="12273" max="12273" width="5.5546875" style="1" customWidth="1"/>
    <col min="12274" max="12274" width="12.109375" style="1" customWidth="1"/>
    <col min="12275" max="12276" width="16.44140625" style="1" customWidth="1"/>
    <col min="12277" max="12474" width="9.44140625" style="1" customWidth="1"/>
    <col min="12475" max="12475" width="43.88671875" style="1" customWidth="1"/>
    <col min="12476" max="12476" width="1.44140625" style="1" customWidth="1"/>
    <col min="12477" max="12477" width="1.109375" style="1" customWidth="1"/>
    <col min="12478" max="12478" width="7.109375" style="1" customWidth="1"/>
    <col min="12479" max="12479" width="1.44140625" style="1" customWidth="1"/>
    <col min="12480" max="12480" width="13" style="1" customWidth="1"/>
    <col min="12481" max="12481" width="1.44140625" style="1" customWidth="1"/>
    <col min="12482" max="12482" width="13" style="1" customWidth="1"/>
    <col min="12483" max="12483" width="1.44140625" style="1" customWidth="1"/>
    <col min="12484" max="12484" width="13" style="1" customWidth="1"/>
    <col min="12485" max="12485" width="1.44140625" style="1" customWidth="1"/>
    <col min="12486" max="12486" width="13" style="1" customWidth="1"/>
    <col min="12487" max="12487" width="0.44140625" style="1" customWidth="1"/>
    <col min="12488" max="12488" width="17.44140625" style="1" customWidth="1"/>
    <col min="12489" max="12489" width="14.5546875" style="1" customWidth="1"/>
    <col min="12490" max="12490" width="14" style="1" bestFit="1" customWidth="1"/>
    <col min="12491" max="12492" width="13.5546875" style="1" customWidth="1"/>
    <col min="12493" max="12494" width="9.44140625" style="1" customWidth="1"/>
    <col min="12495" max="12502" width="0.5546875" style="1" customWidth="1"/>
    <col min="12503" max="12503" width="36" style="1" customWidth="1"/>
    <col min="12504" max="12504" width="1.44140625" style="1" customWidth="1"/>
    <col min="12505" max="12522" width="8.88671875" style="1"/>
    <col min="12523" max="12523" width="48.109375" style="1" customWidth="1"/>
    <col min="12524" max="12524" width="19.88671875" style="1" customWidth="1"/>
    <col min="12525" max="12525" width="8.88671875" style="1"/>
    <col min="12526" max="12526" width="2" style="1" customWidth="1"/>
    <col min="12527" max="12527" width="17" style="1" customWidth="1"/>
    <col min="12528" max="12528" width="0.88671875" style="1" customWidth="1"/>
    <col min="12529" max="12529" width="5.5546875" style="1" customWidth="1"/>
    <col min="12530" max="12530" width="12.109375" style="1" customWidth="1"/>
    <col min="12531" max="12532" width="16.44140625" style="1" customWidth="1"/>
    <col min="12533" max="12730" width="9.44140625" style="1" customWidth="1"/>
    <col min="12731" max="12731" width="43.88671875" style="1" customWidth="1"/>
    <col min="12732" max="12732" width="1.44140625" style="1" customWidth="1"/>
    <col min="12733" max="12733" width="1.109375" style="1" customWidth="1"/>
    <col min="12734" max="12734" width="7.109375" style="1" customWidth="1"/>
    <col min="12735" max="12735" width="1.44140625" style="1" customWidth="1"/>
    <col min="12736" max="12736" width="13" style="1" customWidth="1"/>
    <col min="12737" max="12737" width="1.44140625" style="1" customWidth="1"/>
    <col min="12738" max="12738" width="13" style="1" customWidth="1"/>
    <col min="12739" max="12739" width="1.44140625" style="1" customWidth="1"/>
    <col min="12740" max="12740" width="13" style="1" customWidth="1"/>
    <col min="12741" max="12741" width="1.44140625" style="1" customWidth="1"/>
    <col min="12742" max="12742" width="13" style="1" customWidth="1"/>
    <col min="12743" max="12743" width="0.44140625" style="1" customWidth="1"/>
    <col min="12744" max="12744" width="17.44140625" style="1" customWidth="1"/>
    <col min="12745" max="12745" width="14.5546875" style="1" customWidth="1"/>
    <col min="12746" max="12746" width="14" style="1" bestFit="1" customWidth="1"/>
    <col min="12747" max="12748" width="13.5546875" style="1" customWidth="1"/>
    <col min="12749" max="12750" width="9.44140625" style="1" customWidth="1"/>
    <col min="12751" max="12758" width="0.5546875" style="1" customWidth="1"/>
    <col min="12759" max="12759" width="36" style="1" customWidth="1"/>
    <col min="12760" max="12760" width="1.44140625" style="1" customWidth="1"/>
    <col min="12761" max="12778" width="8.88671875" style="1"/>
    <col min="12779" max="12779" width="48.109375" style="1" customWidth="1"/>
    <col min="12780" max="12780" width="19.88671875" style="1" customWidth="1"/>
    <col min="12781" max="12781" width="8.88671875" style="1"/>
    <col min="12782" max="12782" width="2" style="1" customWidth="1"/>
    <col min="12783" max="12783" width="17" style="1" customWidth="1"/>
    <col min="12784" max="12784" width="0.88671875" style="1" customWidth="1"/>
    <col min="12785" max="12785" width="5.5546875" style="1" customWidth="1"/>
    <col min="12786" max="12786" width="12.109375" style="1" customWidth="1"/>
    <col min="12787" max="12788" width="16.44140625" style="1" customWidth="1"/>
    <col min="12789" max="12986" width="9.44140625" style="1" customWidth="1"/>
    <col min="12987" max="12987" width="43.88671875" style="1" customWidth="1"/>
    <col min="12988" max="12988" width="1.44140625" style="1" customWidth="1"/>
    <col min="12989" max="12989" width="1.109375" style="1" customWidth="1"/>
    <col min="12990" max="12990" width="7.109375" style="1" customWidth="1"/>
    <col min="12991" max="12991" width="1.44140625" style="1" customWidth="1"/>
    <col min="12992" max="12992" width="13" style="1" customWidth="1"/>
    <col min="12993" max="12993" width="1.44140625" style="1" customWidth="1"/>
    <col min="12994" max="12994" width="13" style="1" customWidth="1"/>
    <col min="12995" max="12995" width="1.44140625" style="1" customWidth="1"/>
    <col min="12996" max="12996" width="13" style="1" customWidth="1"/>
    <col min="12997" max="12997" width="1.44140625" style="1" customWidth="1"/>
    <col min="12998" max="12998" width="13" style="1" customWidth="1"/>
    <col min="12999" max="12999" width="0.44140625" style="1" customWidth="1"/>
    <col min="13000" max="13000" width="17.44140625" style="1" customWidth="1"/>
    <col min="13001" max="13001" width="14.5546875" style="1" customWidth="1"/>
    <col min="13002" max="13002" width="14" style="1" bestFit="1" customWidth="1"/>
    <col min="13003" max="13004" width="13.5546875" style="1" customWidth="1"/>
    <col min="13005" max="13006" width="9.44140625" style="1" customWidth="1"/>
    <col min="13007" max="13014" width="0.5546875" style="1" customWidth="1"/>
    <col min="13015" max="13015" width="36" style="1" customWidth="1"/>
    <col min="13016" max="13016" width="1.44140625" style="1" customWidth="1"/>
    <col min="13017" max="13034" width="8.88671875" style="1"/>
    <col min="13035" max="13035" width="48.109375" style="1" customWidth="1"/>
    <col min="13036" max="13036" width="19.88671875" style="1" customWidth="1"/>
    <col min="13037" max="13037" width="8.88671875" style="1"/>
    <col min="13038" max="13038" width="2" style="1" customWidth="1"/>
    <col min="13039" max="13039" width="17" style="1" customWidth="1"/>
    <col min="13040" max="13040" width="0.88671875" style="1" customWidth="1"/>
    <col min="13041" max="13041" width="5.5546875" style="1" customWidth="1"/>
    <col min="13042" max="13042" width="12.109375" style="1" customWidth="1"/>
    <col min="13043" max="13044" width="16.44140625" style="1" customWidth="1"/>
    <col min="13045" max="13242" width="9.44140625" style="1" customWidth="1"/>
    <col min="13243" max="13243" width="43.88671875" style="1" customWidth="1"/>
    <col min="13244" max="13244" width="1.44140625" style="1" customWidth="1"/>
    <col min="13245" max="13245" width="1.109375" style="1" customWidth="1"/>
    <col min="13246" max="13246" width="7.109375" style="1" customWidth="1"/>
    <col min="13247" max="13247" width="1.44140625" style="1" customWidth="1"/>
    <col min="13248" max="13248" width="13" style="1" customWidth="1"/>
    <col min="13249" max="13249" width="1.44140625" style="1" customWidth="1"/>
    <col min="13250" max="13250" width="13" style="1" customWidth="1"/>
    <col min="13251" max="13251" width="1.44140625" style="1" customWidth="1"/>
    <col min="13252" max="13252" width="13" style="1" customWidth="1"/>
    <col min="13253" max="13253" width="1.44140625" style="1" customWidth="1"/>
    <col min="13254" max="13254" width="13" style="1" customWidth="1"/>
    <col min="13255" max="13255" width="0.44140625" style="1" customWidth="1"/>
    <col min="13256" max="13256" width="17.44140625" style="1" customWidth="1"/>
    <col min="13257" max="13257" width="14.5546875" style="1" customWidth="1"/>
    <col min="13258" max="13258" width="14" style="1" bestFit="1" customWidth="1"/>
    <col min="13259" max="13260" width="13.5546875" style="1" customWidth="1"/>
    <col min="13261" max="13262" width="9.44140625" style="1" customWidth="1"/>
    <col min="13263" max="13270" width="0.5546875" style="1" customWidth="1"/>
    <col min="13271" max="13271" width="36" style="1" customWidth="1"/>
    <col min="13272" max="13272" width="1.44140625" style="1" customWidth="1"/>
    <col min="13273" max="13290" width="8.88671875" style="1"/>
    <col min="13291" max="13291" width="48.109375" style="1" customWidth="1"/>
    <col min="13292" max="13292" width="19.88671875" style="1" customWidth="1"/>
    <col min="13293" max="13293" width="8.88671875" style="1"/>
    <col min="13294" max="13294" width="2" style="1" customWidth="1"/>
    <col min="13295" max="13295" width="17" style="1" customWidth="1"/>
    <col min="13296" max="13296" width="0.88671875" style="1" customWidth="1"/>
    <col min="13297" max="13297" width="5.5546875" style="1" customWidth="1"/>
    <col min="13298" max="13298" width="12.109375" style="1" customWidth="1"/>
    <col min="13299" max="13300" width="16.44140625" style="1" customWidth="1"/>
    <col min="13301" max="13498" width="9.44140625" style="1" customWidth="1"/>
    <col min="13499" max="13499" width="43.88671875" style="1" customWidth="1"/>
    <col min="13500" max="13500" width="1.44140625" style="1" customWidth="1"/>
    <col min="13501" max="13501" width="1.109375" style="1" customWidth="1"/>
    <col min="13502" max="13502" width="7.109375" style="1" customWidth="1"/>
    <col min="13503" max="13503" width="1.44140625" style="1" customWidth="1"/>
    <col min="13504" max="13504" width="13" style="1" customWidth="1"/>
    <col min="13505" max="13505" width="1.44140625" style="1" customWidth="1"/>
    <col min="13506" max="13506" width="13" style="1" customWidth="1"/>
    <col min="13507" max="13507" width="1.44140625" style="1" customWidth="1"/>
    <col min="13508" max="13508" width="13" style="1" customWidth="1"/>
    <col min="13509" max="13509" width="1.44140625" style="1" customWidth="1"/>
    <col min="13510" max="13510" width="13" style="1" customWidth="1"/>
    <col min="13511" max="13511" width="0.44140625" style="1" customWidth="1"/>
    <col min="13512" max="13512" width="17.44140625" style="1" customWidth="1"/>
    <col min="13513" max="13513" width="14.5546875" style="1" customWidth="1"/>
    <col min="13514" max="13514" width="14" style="1" bestFit="1" customWidth="1"/>
    <col min="13515" max="13516" width="13.5546875" style="1" customWidth="1"/>
    <col min="13517" max="13518" width="9.44140625" style="1" customWidth="1"/>
    <col min="13519" max="13526" width="0.5546875" style="1" customWidth="1"/>
    <col min="13527" max="13527" width="36" style="1" customWidth="1"/>
    <col min="13528" max="13528" width="1.44140625" style="1" customWidth="1"/>
    <col min="13529" max="13546" width="8.88671875" style="1"/>
    <col min="13547" max="13547" width="48.109375" style="1" customWidth="1"/>
    <col min="13548" max="13548" width="19.88671875" style="1" customWidth="1"/>
    <col min="13549" max="13549" width="8.88671875" style="1"/>
    <col min="13550" max="13550" width="2" style="1" customWidth="1"/>
    <col min="13551" max="13551" width="17" style="1" customWidth="1"/>
    <col min="13552" max="13552" width="0.88671875" style="1" customWidth="1"/>
    <col min="13553" max="13553" width="5.5546875" style="1" customWidth="1"/>
    <col min="13554" max="13554" width="12.109375" style="1" customWidth="1"/>
    <col min="13555" max="13556" width="16.44140625" style="1" customWidth="1"/>
    <col min="13557" max="13754" width="9.44140625" style="1" customWidth="1"/>
    <col min="13755" max="13755" width="43.88671875" style="1" customWidth="1"/>
    <col min="13756" max="13756" width="1.44140625" style="1" customWidth="1"/>
    <col min="13757" max="13757" width="1.109375" style="1" customWidth="1"/>
    <col min="13758" max="13758" width="7.109375" style="1" customWidth="1"/>
    <col min="13759" max="13759" width="1.44140625" style="1" customWidth="1"/>
    <col min="13760" max="13760" width="13" style="1" customWidth="1"/>
    <col min="13761" max="13761" width="1.44140625" style="1" customWidth="1"/>
    <col min="13762" max="13762" width="13" style="1" customWidth="1"/>
    <col min="13763" max="13763" width="1.44140625" style="1" customWidth="1"/>
    <col min="13764" max="13764" width="13" style="1" customWidth="1"/>
    <col min="13765" max="13765" width="1.44140625" style="1" customWidth="1"/>
    <col min="13766" max="13766" width="13" style="1" customWidth="1"/>
    <col min="13767" max="13767" width="0.44140625" style="1" customWidth="1"/>
    <col min="13768" max="13768" width="17.44140625" style="1" customWidth="1"/>
    <col min="13769" max="13769" width="14.5546875" style="1" customWidth="1"/>
    <col min="13770" max="13770" width="14" style="1" bestFit="1" customWidth="1"/>
    <col min="13771" max="13772" width="13.5546875" style="1" customWidth="1"/>
    <col min="13773" max="13774" width="9.44140625" style="1" customWidth="1"/>
    <col min="13775" max="13782" width="0.5546875" style="1" customWidth="1"/>
    <col min="13783" max="13783" width="36" style="1" customWidth="1"/>
    <col min="13784" max="13784" width="1.44140625" style="1" customWidth="1"/>
    <col min="13785" max="13802" width="8.88671875" style="1"/>
    <col min="13803" max="13803" width="48.109375" style="1" customWidth="1"/>
    <col min="13804" max="13804" width="19.88671875" style="1" customWidth="1"/>
    <col min="13805" max="13805" width="8.88671875" style="1"/>
    <col min="13806" max="13806" width="2" style="1" customWidth="1"/>
    <col min="13807" max="13807" width="17" style="1" customWidth="1"/>
    <col min="13808" max="13808" width="0.88671875" style="1" customWidth="1"/>
    <col min="13809" max="13809" width="5.5546875" style="1" customWidth="1"/>
    <col min="13810" max="13810" width="12.109375" style="1" customWidth="1"/>
    <col min="13811" max="13812" width="16.44140625" style="1" customWidth="1"/>
    <col min="13813" max="14010" width="9.44140625" style="1" customWidth="1"/>
    <col min="14011" max="14011" width="43.88671875" style="1" customWidth="1"/>
    <col min="14012" max="14012" width="1.44140625" style="1" customWidth="1"/>
    <col min="14013" max="14013" width="1.109375" style="1" customWidth="1"/>
    <col min="14014" max="14014" width="7.109375" style="1" customWidth="1"/>
    <col min="14015" max="14015" width="1.44140625" style="1" customWidth="1"/>
    <col min="14016" max="14016" width="13" style="1" customWidth="1"/>
    <col min="14017" max="14017" width="1.44140625" style="1" customWidth="1"/>
    <col min="14018" max="14018" width="13" style="1" customWidth="1"/>
    <col min="14019" max="14019" width="1.44140625" style="1" customWidth="1"/>
    <col min="14020" max="14020" width="13" style="1" customWidth="1"/>
    <col min="14021" max="14021" width="1.44140625" style="1" customWidth="1"/>
    <col min="14022" max="14022" width="13" style="1" customWidth="1"/>
    <col min="14023" max="14023" width="0.44140625" style="1" customWidth="1"/>
    <col min="14024" max="14024" width="17.44140625" style="1" customWidth="1"/>
    <col min="14025" max="14025" width="14.5546875" style="1" customWidth="1"/>
    <col min="14026" max="14026" width="14" style="1" bestFit="1" customWidth="1"/>
    <col min="14027" max="14028" width="13.5546875" style="1" customWidth="1"/>
    <col min="14029" max="14030" width="9.44140625" style="1" customWidth="1"/>
    <col min="14031" max="14038" width="0.5546875" style="1" customWidth="1"/>
    <col min="14039" max="14039" width="36" style="1" customWidth="1"/>
    <col min="14040" max="14040" width="1.44140625" style="1" customWidth="1"/>
    <col min="14041" max="14058" width="8.88671875" style="1"/>
    <col min="14059" max="14059" width="48.109375" style="1" customWidth="1"/>
    <col min="14060" max="14060" width="19.88671875" style="1" customWidth="1"/>
    <col min="14061" max="14061" width="8.88671875" style="1"/>
    <col min="14062" max="14062" width="2" style="1" customWidth="1"/>
    <col min="14063" max="14063" width="17" style="1" customWidth="1"/>
    <col min="14064" max="14064" width="0.88671875" style="1" customWidth="1"/>
    <col min="14065" max="14065" width="5.5546875" style="1" customWidth="1"/>
    <col min="14066" max="14066" width="12.109375" style="1" customWidth="1"/>
    <col min="14067" max="14068" width="16.44140625" style="1" customWidth="1"/>
    <col min="14069" max="14266" width="9.44140625" style="1" customWidth="1"/>
    <col min="14267" max="14267" width="43.88671875" style="1" customWidth="1"/>
    <col min="14268" max="14268" width="1.44140625" style="1" customWidth="1"/>
    <col min="14269" max="14269" width="1.109375" style="1" customWidth="1"/>
    <col min="14270" max="14270" width="7.109375" style="1" customWidth="1"/>
    <col min="14271" max="14271" width="1.44140625" style="1" customWidth="1"/>
    <col min="14272" max="14272" width="13" style="1" customWidth="1"/>
    <col min="14273" max="14273" width="1.44140625" style="1" customWidth="1"/>
    <col min="14274" max="14274" width="13" style="1" customWidth="1"/>
    <col min="14275" max="14275" width="1.44140625" style="1" customWidth="1"/>
    <col min="14276" max="14276" width="13" style="1" customWidth="1"/>
    <col min="14277" max="14277" width="1.44140625" style="1" customWidth="1"/>
    <col min="14278" max="14278" width="13" style="1" customWidth="1"/>
    <col min="14279" max="14279" width="0.44140625" style="1" customWidth="1"/>
    <col min="14280" max="14280" width="17.44140625" style="1" customWidth="1"/>
    <col min="14281" max="14281" width="14.5546875" style="1" customWidth="1"/>
    <col min="14282" max="14282" width="14" style="1" bestFit="1" customWidth="1"/>
    <col min="14283" max="14284" width="13.5546875" style="1" customWidth="1"/>
    <col min="14285" max="14286" width="9.44140625" style="1" customWidth="1"/>
    <col min="14287" max="14294" width="0.5546875" style="1" customWidth="1"/>
    <col min="14295" max="14295" width="36" style="1" customWidth="1"/>
    <col min="14296" max="14296" width="1.44140625" style="1" customWidth="1"/>
    <col min="14297" max="14314" width="8.88671875" style="1"/>
    <col min="14315" max="14315" width="48.109375" style="1" customWidth="1"/>
    <col min="14316" max="14316" width="19.88671875" style="1" customWidth="1"/>
    <col min="14317" max="14317" width="8.88671875" style="1"/>
    <col min="14318" max="14318" width="2" style="1" customWidth="1"/>
    <col min="14319" max="14319" width="17" style="1" customWidth="1"/>
    <col min="14320" max="14320" width="0.88671875" style="1" customWidth="1"/>
    <col min="14321" max="14321" width="5.5546875" style="1" customWidth="1"/>
    <col min="14322" max="14322" width="12.109375" style="1" customWidth="1"/>
    <col min="14323" max="14324" width="16.44140625" style="1" customWidth="1"/>
    <col min="14325" max="14522" width="9.44140625" style="1" customWidth="1"/>
    <col min="14523" max="14523" width="43.88671875" style="1" customWidth="1"/>
    <col min="14524" max="14524" width="1.44140625" style="1" customWidth="1"/>
    <col min="14525" max="14525" width="1.109375" style="1" customWidth="1"/>
    <col min="14526" max="14526" width="7.109375" style="1" customWidth="1"/>
    <col min="14527" max="14527" width="1.44140625" style="1" customWidth="1"/>
    <col min="14528" max="14528" width="13" style="1" customWidth="1"/>
    <col min="14529" max="14529" width="1.44140625" style="1" customWidth="1"/>
    <col min="14530" max="14530" width="13" style="1" customWidth="1"/>
    <col min="14531" max="14531" width="1.44140625" style="1" customWidth="1"/>
    <col min="14532" max="14532" width="13" style="1" customWidth="1"/>
    <col min="14533" max="14533" width="1.44140625" style="1" customWidth="1"/>
    <col min="14534" max="14534" width="13" style="1" customWidth="1"/>
    <col min="14535" max="14535" width="0.44140625" style="1" customWidth="1"/>
    <col min="14536" max="14536" width="17.44140625" style="1" customWidth="1"/>
    <col min="14537" max="14537" width="14.5546875" style="1" customWidth="1"/>
    <col min="14538" max="14538" width="14" style="1" bestFit="1" customWidth="1"/>
    <col min="14539" max="14540" width="13.5546875" style="1" customWidth="1"/>
    <col min="14541" max="14542" width="9.44140625" style="1" customWidth="1"/>
    <col min="14543" max="14550" width="0.5546875" style="1" customWidth="1"/>
    <col min="14551" max="14551" width="36" style="1" customWidth="1"/>
    <col min="14552" max="14552" width="1.44140625" style="1" customWidth="1"/>
    <col min="14553" max="14570" width="8.88671875" style="1"/>
    <col min="14571" max="14571" width="48.109375" style="1" customWidth="1"/>
    <col min="14572" max="14572" width="19.88671875" style="1" customWidth="1"/>
    <col min="14573" max="14573" width="8.88671875" style="1"/>
    <col min="14574" max="14574" width="2" style="1" customWidth="1"/>
    <col min="14575" max="14575" width="17" style="1" customWidth="1"/>
    <col min="14576" max="14576" width="0.88671875" style="1" customWidth="1"/>
    <col min="14577" max="14577" width="5.5546875" style="1" customWidth="1"/>
    <col min="14578" max="14578" width="12.109375" style="1" customWidth="1"/>
    <col min="14579" max="14580" width="16.44140625" style="1" customWidth="1"/>
    <col min="14581" max="14778" width="9.44140625" style="1" customWidth="1"/>
    <col min="14779" max="14779" width="43.88671875" style="1" customWidth="1"/>
    <col min="14780" max="14780" width="1.44140625" style="1" customWidth="1"/>
    <col min="14781" max="14781" width="1.109375" style="1" customWidth="1"/>
    <col min="14782" max="14782" width="7.109375" style="1" customWidth="1"/>
    <col min="14783" max="14783" width="1.44140625" style="1" customWidth="1"/>
    <col min="14784" max="14784" width="13" style="1" customWidth="1"/>
    <col min="14785" max="14785" width="1.44140625" style="1" customWidth="1"/>
    <col min="14786" max="14786" width="13" style="1" customWidth="1"/>
    <col min="14787" max="14787" width="1.44140625" style="1" customWidth="1"/>
    <col min="14788" max="14788" width="13" style="1" customWidth="1"/>
    <col min="14789" max="14789" width="1.44140625" style="1" customWidth="1"/>
    <col min="14790" max="14790" width="13" style="1" customWidth="1"/>
    <col min="14791" max="14791" width="0.44140625" style="1" customWidth="1"/>
    <col min="14792" max="14792" width="17.44140625" style="1" customWidth="1"/>
    <col min="14793" max="14793" width="14.5546875" style="1" customWidth="1"/>
    <col min="14794" max="14794" width="14" style="1" bestFit="1" customWidth="1"/>
    <col min="14795" max="14796" width="13.5546875" style="1" customWidth="1"/>
    <col min="14797" max="14798" width="9.44140625" style="1" customWidth="1"/>
    <col min="14799" max="14806" width="0.5546875" style="1" customWidth="1"/>
    <col min="14807" max="14807" width="36" style="1" customWidth="1"/>
    <col min="14808" max="14808" width="1.44140625" style="1" customWidth="1"/>
    <col min="14809" max="14826" width="8.88671875" style="1"/>
    <col min="14827" max="14827" width="48.109375" style="1" customWidth="1"/>
    <col min="14828" max="14828" width="19.88671875" style="1" customWidth="1"/>
    <col min="14829" max="14829" width="8.88671875" style="1"/>
    <col min="14830" max="14830" width="2" style="1" customWidth="1"/>
    <col min="14831" max="14831" width="17" style="1" customWidth="1"/>
    <col min="14832" max="14832" width="0.88671875" style="1" customWidth="1"/>
    <col min="14833" max="14833" width="5.5546875" style="1" customWidth="1"/>
    <col min="14834" max="14834" width="12.109375" style="1" customWidth="1"/>
    <col min="14835" max="14836" width="16.44140625" style="1" customWidth="1"/>
    <col min="14837" max="15034" width="9.44140625" style="1" customWidth="1"/>
    <col min="15035" max="15035" width="43.88671875" style="1" customWidth="1"/>
    <col min="15036" max="15036" width="1.44140625" style="1" customWidth="1"/>
    <col min="15037" max="15037" width="1.109375" style="1" customWidth="1"/>
    <col min="15038" max="15038" width="7.109375" style="1" customWidth="1"/>
    <col min="15039" max="15039" width="1.44140625" style="1" customWidth="1"/>
    <col min="15040" max="15040" width="13" style="1" customWidth="1"/>
    <col min="15041" max="15041" width="1.44140625" style="1" customWidth="1"/>
    <col min="15042" max="15042" width="13" style="1" customWidth="1"/>
    <col min="15043" max="15043" width="1.44140625" style="1" customWidth="1"/>
    <col min="15044" max="15044" width="13" style="1" customWidth="1"/>
    <col min="15045" max="15045" width="1.44140625" style="1" customWidth="1"/>
    <col min="15046" max="15046" width="13" style="1" customWidth="1"/>
    <col min="15047" max="15047" width="0.44140625" style="1" customWidth="1"/>
    <col min="15048" max="15048" width="17.44140625" style="1" customWidth="1"/>
    <col min="15049" max="15049" width="14.5546875" style="1" customWidth="1"/>
    <col min="15050" max="15050" width="14" style="1" bestFit="1" customWidth="1"/>
    <col min="15051" max="15052" width="13.5546875" style="1" customWidth="1"/>
    <col min="15053" max="15054" width="9.44140625" style="1" customWidth="1"/>
    <col min="15055" max="15062" width="0.5546875" style="1" customWidth="1"/>
    <col min="15063" max="15063" width="36" style="1" customWidth="1"/>
    <col min="15064" max="15064" width="1.44140625" style="1" customWidth="1"/>
    <col min="15065" max="15082" width="8.88671875" style="1"/>
    <col min="15083" max="15083" width="48.109375" style="1" customWidth="1"/>
    <col min="15084" max="15084" width="19.88671875" style="1" customWidth="1"/>
    <col min="15085" max="15085" width="8.88671875" style="1"/>
    <col min="15086" max="15086" width="2" style="1" customWidth="1"/>
    <col min="15087" max="15087" width="17" style="1" customWidth="1"/>
    <col min="15088" max="15088" width="0.88671875" style="1" customWidth="1"/>
    <col min="15089" max="15089" width="5.5546875" style="1" customWidth="1"/>
    <col min="15090" max="15090" width="12.109375" style="1" customWidth="1"/>
    <col min="15091" max="15092" width="16.44140625" style="1" customWidth="1"/>
    <col min="15093" max="15290" width="9.44140625" style="1" customWidth="1"/>
    <col min="15291" max="15291" width="43.88671875" style="1" customWidth="1"/>
    <col min="15292" max="15292" width="1.44140625" style="1" customWidth="1"/>
    <col min="15293" max="15293" width="1.109375" style="1" customWidth="1"/>
    <col min="15294" max="15294" width="7.109375" style="1" customWidth="1"/>
    <col min="15295" max="15295" width="1.44140625" style="1" customWidth="1"/>
    <col min="15296" max="15296" width="13" style="1" customWidth="1"/>
    <col min="15297" max="15297" width="1.44140625" style="1" customWidth="1"/>
    <col min="15298" max="15298" width="13" style="1" customWidth="1"/>
    <col min="15299" max="15299" width="1.44140625" style="1" customWidth="1"/>
    <col min="15300" max="15300" width="13" style="1" customWidth="1"/>
    <col min="15301" max="15301" width="1.44140625" style="1" customWidth="1"/>
    <col min="15302" max="15302" width="13" style="1" customWidth="1"/>
    <col min="15303" max="15303" width="0.44140625" style="1" customWidth="1"/>
    <col min="15304" max="15304" width="17.44140625" style="1" customWidth="1"/>
    <col min="15305" max="15305" width="14.5546875" style="1" customWidth="1"/>
    <col min="15306" max="15306" width="14" style="1" bestFit="1" customWidth="1"/>
    <col min="15307" max="15308" width="13.5546875" style="1" customWidth="1"/>
    <col min="15309" max="15310" width="9.44140625" style="1" customWidth="1"/>
    <col min="15311" max="15318" width="0.5546875" style="1" customWidth="1"/>
    <col min="15319" max="15319" width="36" style="1" customWidth="1"/>
    <col min="15320" max="15320" width="1.44140625" style="1" customWidth="1"/>
    <col min="15321" max="15338" width="8.88671875" style="1"/>
    <col min="15339" max="15339" width="48.109375" style="1" customWidth="1"/>
    <col min="15340" max="15340" width="19.88671875" style="1" customWidth="1"/>
    <col min="15341" max="15341" width="8.88671875" style="1"/>
    <col min="15342" max="15342" width="2" style="1" customWidth="1"/>
    <col min="15343" max="15343" width="17" style="1" customWidth="1"/>
    <col min="15344" max="15344" width="0.88671875" style="1" customWidth="1"/>
    <col min="15345" max="15345" width="5.5546875" style="1" customWidth="1"/>
    <col min="15346" max="15346" width="12.109375" style="1" customWidth="1"/>
    <col min="15347" max="15348" width="16.44140625" style="1" customWidth="1"/>
    <col min="15349" max="15546" width="9.44140625" style="1" customWidth="1"/>
    <col min="15547" max="15547" width="43.88671875" style="1" customWidth="1"/>
    <col min="15548" max="15548" width="1.44140625" style="1" customWidth="1"/>
    <col min="15549" max="15549" width="1.109375" style="1" customWidth="1"/>
    <col min="15550" max="15550" width="7.109375" style="1" customWidth="1"/>
    <col min="15551" max="15551" width="1.44140625" style="1" customWidth="1"/>
    <col min="15552" max="15552" width="13" style="1" customWidth="1"/>
    <col min="15553" max="15553" width="1.44140625" style="1" customWidth="1"/>
    <col min="15554" max="15554" width="13" style="1" customWidth="1"/>
    <col min="15555" max="15555" width="1.44140625" style="1" customWidth="1"/>
    <col min="15556" max="15556" width="13" style="1" customWidth="1"/>
    <col min="15557" max="15557" width="1.44140625" style="1" customWidth="1"/>
    <col min="15558" max="15558" width="13" style="1" customWidth="1"/>
    <col min="15559" max="15559" width="0.44140625" style="1" customWidth="1"/>
    <col min="15560" max="15560" width="17.44140625" style="1" customWidth="1"/>
    <col min="15561" max="15561" width="14.5546875" style="1" customWidth="1"/>
    <col min="15562" max="15562" width="14" style="1" bestFit="1" customWidth="1"/>
    <col min="15563" max="15564" width="13.5546875" style="1" customWidth="1"/>
    <col min="15565" max="15566" width="9.44140625" style="1" customWidth="1"/>
    <col min="15567" max="15574" width="0.5546875" style="1" customWidth="1"/>
    <col min="15575" max="15575" width="36" style="1" customWidth="1"/>
    <col min="15576" max="15576" width="1.44140625" style="1" customWidth="1"/>
    <col min="15577" max="15594" width="8.88671875" style="1"/>
    <col min="15595" max="15595" width="48.109375" style="1" customWidth="1"/>
    <col min="15596" max="15596" width="19.88671875" style="1" customWidth="1"/>
    <col min="15597" max="15597" width="8.88671875" style="1"/>
    <col min="15598" max="15598" width="2" style="1" customWidth="1"/>
    <col min="15599" max="15599" width="17" style="1" customWidth="1"/>
    <col min="15600" max="15600" width="0.88671875" style="1" customWidth="1"/>
    <col min="15601" max="15601" width="5.5546875" style="1" customWidth="1"/>
    <col min="15602" max="15602" width="12.109375" style="1" customWidth="1"/>
    <col min="15603" max="15604" width="16.44140625" style="1" customWidth="1"/>
    <col min="15605" max="15802" width="9.44140625" style="1" customWidth="1"/>
    <col min="15803" max="15803" width="43.88671875" style="1" customWidth="1"/>
    <col min="15804" max="15804" width="1.44140625" style="1" customWidth="1"/>
    <col min="15805" max="15805" width="1.109375" style="1" customWidth="1"/>
    <col min="15806" max="15806" width="7.109375" style="1" customWidth="1"/>
    <col min="15807" max="15807" width="1.44140625" style="1" customWidth="1"/>
    <col min="15808" max="15808" width="13" style="1" customWidth="1"/>
    <col min="15809" max="15809" width="1.44140625" style="1" customWidth="1"/>
    <col min="15810" max="15810" width="13" style="1" customWidth="1"/>
    <col min="15811" max="15811" width="1.44140625" style="1" customWidth="1"/>
    <col min="15812" max="15812" width="13" style="1" customWidth="1"/>
    <col min="15813" max="15813" width="1.44140625" style="1" customWidth="1"/>
    <col min="15814" max="15814" width="13" style="1" customWidth="1"/>
    <col min="15815" max="15815" width="0.44140625" style="1" customWidth="1"/>
    <col min="15816" max="15816" width="17.44140625" style="1" customWidth="1"/>
    <col min="15817" max="15817" width="14.5546875" style="1" customWidth="1"/>
    <col min="15818" max="15818" width="14" style="1" bestFit="1" customWidth="1"/>
    <col min="15819" max="15820" width="13.5546875" style="1" customWidth="1"/>
    <col min="15821" max="15822" width="9.44140625" style="1" customWidth="1"/>
    <col min="15823" max="15830" width="0.5546875" style="1" customWidth="1"/>
    <col min="15831" max="15831" width="36" style="1" customWidth="1"/>
    <col min="15832" max="15832" width="1.44140625" style="1" customWidth="1"/>
    <col min="15833" max="15850" width="8.88671875" style="1"/>
    <col min="15851" max="15851" width="48.109375" style="1" customWidth="1"/>
    <col min="15852" max="15852" width="19.88671875" style="1" customWidth="1"/>
    <col min="15853" max="15853" width="8.88671875" style="1"/>
    <col min="15854" max="15854" width="2" style="1" customWidth="1"/>
    <col min="15855" max="15855" width="17" style="1" customWidth="1"/>
    <col min="15856" max="15856" width="0.88671875" style="1" customWidth="1"/>
    <col min="15857" max="15857" width="5.5546875" style="1" customWidth="1"/>
    <col min="15858" max="15858" width="12.109375" style="1" customWidth="1"/>
    <col min="15859" max="15860" width="16.44140625" style="1" customWidth="1"/>
    <col min="15861" max="16058" width="9.44140625" style="1" customWidth="1"/>
    <col min="16059" max="16059" width="43.88671875" style="1" customWidth="1"/>
    <col min="16060" max="16060" width="1.44140625" style="1" customWidth="1"/>
    <col min="16061" max="16061" width="1.109375" style="1" customWidth="1"/>
    <col min="16062" max="16062" width="7.109375" style="1" customWidth="1"/>
    <col min="16063" max="16063" width="1.44140625" style="1" customWidth="1"/>
    <col min="16064" max="16064" width="13" style="1" customWidth="1"/>
    <col min="16065" max="16065" width="1.44140625" style="1" customWidth="1"/>
    <col min="16066" max="16066" width="13" style="1" customWidth="1"/>
    <col min="16067" max="16067" width="1.44140625" style="1" customWidth="1"/>
    <col min="16068" max="16068" width="13" style="1" customWidth="1"/>
    <col min="16069" max="16069" width="1.44140625" style="1" customWidth="1"/>
    <col min="16070" max="16070" width="13" style="1" customWidth="1"/>
    <col min="16071" max="16071" width="0.44140625" style="1" customWidth="1"/>
    <col min="16072" max="16072" width="17.44140625" style="1" customWidth="1"/>
    <col min="16073" max="16073" width="14.5546875" style="1" customWidth="1"/>
    <col min="16074" max="16074" width="14" style="1" bestFit="1" customWidth="1"/>
    <col min="16075" max="16076" width="13.5546875" style="1" customWidth="1"/>
    <col min="16077" max="16078" width="9.44140625" style="1" customWidth="1"/>
    <col min="16079" max="16086" width="0.5546875" style="1" customWidth="1"/>
    <col min="16087" max="16087" width="36" style="1" customWidth="1"/>
    <col min="16088" max="16088" width="1.44140625" style="1" customWidth="1"/>
    <col min="16089" max="16106" width="8.88671875" style="1"/>
    <col min="16107" max="16107" width="48.109375" style="1" customWidth="1"/>
    <col min="16108" max="16108" width="19.88671875" style="1" customWidth="1"/>
    <col min="16109" max="16109" width="8.88671875" style="1"/>
    <col min="16110" max="16110" width="2" style="1" customWidth="1"/>
    <col min="16111" max="16111" width="17" style="1" customWidth="1"/>
    <col min="16112" max="16112" width="0.88671875" style="1" customWidth="1"/>
    <col min="16113" max="16113" width="5.5546875" style="1" customWidth="1"/>
    <col min="16114" max="16114" width="12.109375" style="1" customWidth="1"/>
    <col min="16115" max="16116" width="16.44140625" style="1" customWidth="1"/>
    <col min="16117" max="16314" width="9.44140625" style="1" customWidth="1"/>
    <col min="16315" max="16315" width="43.88671875" style="1" customWidth="1"/>
    <col min="16316" max="16316" width="1.44140625" style="1" customWidth="1"/>
    <col min="16317" max="16317" width="1.109375" style="1" customWidth="1"/>
    <col min="16318" max="16318" width="7.109375" style="1" customWidth="1"/>
    <col min="16319" max="16319" width="1.44140625" style="1" customWidth="1"/>
    <col min="16320" max="16320" width="13" style="1" customWidth="1"/>
    <col min="16321" max="16321" width="1.44140625" style="1" customWidth="1"/>
    <col min="16322" max="16322" width="13" style="1" customWidth="1"/>
    <col min="16323" max="16323" width="1.44140625" style="1" customWidth="1"/>
    <col min="16324" max="16324" width="13" style="1" customWidth="1"/>
    <col min="16325" max="16325" width="1.44140625" style="1" customWidth="1"/>
    <col min="16326" max="16326" width="13" style="1" customWidth="1"/>
    <col min="16327" max="16327" width="0.44140625" style="1" customWidth="1"/>
    <col min="16328" max="16328" width="17.44140625" style="1" customWidth="1"/>
    <col min="16329" max="16329" width="14.5546875" style="1" customWidth="1"/>
    <col min="16330" max="16330" width="14" style="1" bestFit="1" customWidth="1"/>
    <col min="16331" max="16332" width="13.5546875" style="1" customWidth="1"/>
    <col min="16333" max="16334" width="9.44140625" style="1" customWidth="1"/>
    <col min="16335" max="16342" width="0.5546875" style="1" customWidth="1"/>
    <col min="16343" max="16343" width="36" style="1" customWidth="1"/>
    <col min="16344" max="16344" width="1.44140625" style="1" customWidth="1"/>
    <col min="16345" max="16375" width="8.88671875" style="1"/>
    <col min="16376" max="16384" width="9.109375" style="1" customWidth="1"/>
  </cols>
  <sheetData>
    <row r="1" spans="1:7" ht="24" customHeight="1">
      <c r="A1" s="148" t="s">
        <v>53</v>
      </c>
      <c r="B1" s="148"/>
      <c r="C1" s="148"/>
      <c r="D1" s="148"/>
      <c r="E1" s="148"/>
      <c r="F1" s="148"/>
      <c r="G1" s="148"/>
    </row>
    <row r="2" spans="1:7" s="15" customFormat="1" ht="24" customHeight="1">
      <c r="A2" s="2" t="s">
        <v>0</v>
      </c>
      <c r="B2" s="13"/>
      <c r="C2" s="14"/>
      <c r="D2" s="14"/>
      <c r="E2" s="17"/>
      <c r="F2" s="17"/>
      <c r="G2" s="17"/>
    </row>
    <row r="3" spans="1:7" s="15" customFormat="1" ht="24" customHeight="1">
      <c r="A3" s="4" t="s">
        <v>89</v>
      </c>
      <c r="B3" s="111"/>
      <c r="C3" s="14"/>
      <c r="D3" s="14"/>
      <c r="E3" s="28"/>
      <c r="F3" s="14"/>
      <c r="G3" s="28"/>
    </row>
    <row r="4" spans="1:7" s="15" customFormat="1" ht="24" customHeight="1">
      <c r="A4" s="4" t="s">
        <v>150</v>
      </c>
      <c r="B4" s="13"/>
      <c r="C4" s="14"/>
      <c r="D4" s="14"/>
      <c r="E4" s="28"/>
      <c r="F4" s="28"/>
      <c r="G4" s="28"/>
    </row>
    <row r="5" spans="1:7" s="15" customFormat="1" ht="21" customHeight="1">
      <c r="B5" s="112"/>
      <c r="C5" s="14"/>
      <c r="D5" s="14"/>
      <c r="E5" s="28"/>
      <c r="F5" s="28"/>
      <c r="G5" s="26" t="s">
        <v>75</v>
      </c>
    </row>
    <row r="6" spans="1:7" ht="21" customHeight="1">
      <c r="C6" s="43"/>
      <c r="E6" s="113">
        <v>2568</v>
      </c>
      <c r="F6" s="29"/>
      <c r="G6" s="113">
        <v>2567</v>
      </c>
    </row>
    <row r="7" spans="1:7" ht="24" customHeight="1">
      <c r="A7" s="129" t="s">
        <v>90</v>
      </c>
      <c r="C7" s="114"/>
      <c r="D7" s="114"/>
      <c r="E7" s="44"/>
      <c r="F7" s="115"/>
      <c r="G7" s="44"/>
    </row>
    <row r="8" spans="1:7" ht="24" customHeight="1">
      <c r="A8" s="38" t="s">
        <v>142</v>
      </c>
      <c r="E8" s="116">
        <f>SUM(PL!I23)</f>
        <v>89070</v>
      </c>
      <c r="F8" s="24"/>
      <c r="G8" s="80">
        <v>17023</v>
      </c>
    </row>
    <row r="9" spans="1:7" ht="24" customHeight="1">
      <c r="A9" s="38" t="s">
        <v>151</v>
      </c>
      <c r="B9" s="23"/>
      <c r="E9" s="117"/>
      <c r="F9" s="118"/>
      <c r="G9" s="117"/>
    </row>
    <row r="10" spans="1:7" ht="24" customHeight="1">
      <c r="A10" s="130" t="s">
        <v>91</v>
      </c>
      <c r="B10" s="23"/>
      <c r="E10" s="117"/>
      <c r="F10" s="118"/>
      <c r="G10" s="117"/>
    </row>
    <row r="11" spans="1:7" ht="24" customHeight="1">
      <c r="A11" s="130" t="s">
        <v>92</v>
      </c>
      <c r="B11" s="23"/>
      <c r="E11" s="117">
        <v>114286</v>
      </c>
      <c r="F11" s="118"/>
      <c r="G11" s="117">
        <v>122289</v>
      </c>
    </row>
    <row r="12" spans="1:7" ht="24" customHeight="1">
      <c r="A12" s="78" t="s">
        <v>65</v>
      </c>
      <c r="B12" s="23"/>
      <c r="E12" s="30">
        <v>506212</v>
      </c>
      <c r="F12" s="7"/>
      <c r="G12" s="30">
        <v>670437</v>
      </c>
    </row>
    <row r="13" spans="1:7" ht="24" customHeight="1">
      <c r="A13" s="138" t="s">
        <v>156</v>
      </c>
      <c r="E13" s="30">
        <v>14</v>
      </c>
      <c r="F13" s="7"/>
      <c r="G13" s="30">
        <v>-3</v>
      </c>
    </row>
    <row r="14" spans="1:7" ht="24" customHeight="1">
      <c r="A14" s="130" t="s">
        <v>165</v>
      </c>
      <c r="E14" s="30">
        <v>10753</v>
      </c>
      <c r="F14" s="7"/>
      <c r="G14" s="30">
        <v>300</v>
      </c>
    </row>
    <row r="15" spans="1:7" ht="24" customHeight="1">
      <c r="A15" s="130" t="s">
        <v>134</v>
      </c>
      <c r="E15" s="30">
        <v>-1239</v>
      </c>
      <c r="F15" s="7"/>
      <c r="G15" s="30">
        <v>-37</v>
      </c>
    </row>
    <row r="16" spans="1:7" ht="24" customHeight="1">
      <c r="A16" s="130" t="s">
        <v>93</v>
      </c>
      <c r="B16" s="23"/>
      <c r="E16" s="117">
        <v>602</v>
      </c>
      <c r="F16" s="118"/>
      <c r="G16" s="117">
        <v>-26731</v>
      </c>
    </row>
    <row r="17" spans="1:7" ht="24" customHeight="1">
      <c r="A17" s="130" t="s">
        <v>94</v>
      </c>
      <c r="B17" s="23"/>
      <c r="C17" s="21"/>
      <c r="D17" s="21"/>
      <c r="E17" s="117">
        <v>109893</v>
      </c>
      <c r="F17" s="118"/>
      <c r="G17" s="117">
        <v>219731</v>
      </c>
    </row>
    <row r="18" spans="1:7" ht="24" customHeight="1">
      <c r="A18" s="130" t="s">
        <v>95</v>
      </c>
      <c r="B18" s="23"/>
      <c r="C18" s="21"/>
      <c r="D18" s="21"/>
      <c r="E18" s="30">
        <v>6198</v>
      </c>
      <c r="F18" s="118"/>
      <c r="G18" s="30">
        <v>9143</v>
      </c>
    </row>
    <row r="19" spans="1:7" ht="24" customHeight="1">
      <c r="A19" s="130" t="s">
        <v>96</v>
      </c>
      <c r="E19" s="30">
        <v>-1615441</v>
      </c>
      <c r="F19" s="118"/>
      <c r="G19" s="30">
        <v>-2060088</v>
      </c>
    </row>
    <row r="20" spans="1:7" ht="24" customHeight="1">
      <c r="A20" s="130" t="s">
        <v>69</v>
      </c>
      <c r="B20" s="15"/>
      <c r="E20" s="30">
        <v>263950</v>
      </c>
      <c r="F20" s="118"/>
      <c r="G20" s="30">
        <v>407810</v>
      </c>
    </row>
    <row r="21" spans="1:7" ht="24" customHeight="1">
      <c r="A21" s="110" t="s">
        <v>97</v>
      </c>
      <c r="B21" s="15"/>
      <c r="E21" s="30">
        <v>7257</v>
      </c>
      <c r="F21" s="118"/>
      <c r="G21" s="30">
        <v>7662</v>
      </c>
    </row>
    <row r="22" spans="1:7" ht="24" customHeight="1">
      <c r="A22" s="38" t="s">
        <v>98</v>
      </c>
      <c r="B22" s="15"/>
      <c r="C22" s="21"/>
      <c r="D22" s="21"/>
      <c r="E22" s="119">
        <f>SUM(E8:E21)</f>
        <v>-508445</v>
      </c>
      <c r="F22" s="118"/>
      <c r="G22" s="119">
        <f>SUM(G8:G21)</f>
        <v>-632464</v>
      </c>
    </row>
    <row r="23" spans="1:7" s="120" customFormat="1" ht="24" customHeight="1">
      <c r="A23" s="38" t="s">
        <v>99</v>
      </c>
      <c r="C23" s="121"/>
      <c r="D23" s="121"/>
      <c r="E23" s="31"/>
      <c r="F23" s="118"/>
      <c r="G23" s="31"/>
    </row>
    <row r="24" spans="1:7" s="120" customFormat="1" ht="24" customHeight="1">
      <c r="A24" s="130" t="s">
        <v>10</v>
      </c>
      <c r="C24" s="121"/>
      <c r="D24" s="121"/>
      <c r="E24" s="117">
        <v>8408</v>
      </c>
      <c r="F24" s="118"/>
      <c r="G24" s="117">
        <v>37932</v>
      </c>
    </row>
    <row r="25" spans="1:7" ht="24" customHeight="1">
      <c r="A25" s="130" t="s">
        <v>100</v>
      </c>
      <c r="C25" s="21"/>
      <c r="D25" s="21"/>
      <c r="E25" s="1">
        <v>546387</v>
      </c>
      <c r="F25" s="118"/>
      <c r="G25" s="1">
        <v>786061</v>
      </c>
    </row>
    <row r="26" spans="1:7" ht="24" customHeight="1">
      <c r="A26" s="130" t="s">
        <v>101</v>
      </c>
      <c r="B26" s="23"/>
      <c r="C26" s="21"/>
      <c r="D26" s="21"/>
      <c r="E26" s="117">
        <v>1219593</v>
      </c>
      <c r="F26" s="118"/>
      <c r="G26" s="117">
        <v>-486877</v>
      </c>
    </row>
    <row r="27" spans="1:7" ht="24" customHeight="1">
      <c r="A27" s="138" t="s">
        <v>123</v>
      </c>
      <c r="B27" s="23"/>
      <c r="E27" s="117">
        <v>3349</v>
      </c>
      <c r="F27" s="22"/>
      <c r="G27" s="117">
        <v>8509</v>
      </c>
    </row>
    <row r="28" spans="1:7" ht="24" customHeight="1">
      <c r="A28" s="130" t="s">
        <v>102</v>
      </c>
      <c r="B28" s="23"/>
      <c r="E28" s="117">
        <v>230584</v>
      </c>
      <c r="F28" s="22"/>
      <c r="G28" s="117">
        <v>242831</v>
      </c>
    </row>
    <row r="29" spans="1:7" ht="24" customHeight="1">
      <c r="A29" s="130" t="s">
        <v>14</v>
      </c>
      <c r="E29" s="117">
        <v>9772</v>
      </c>
      <c r="F29" s="22"/>
      <c r="G29" s="117">
        <v>837</v>
      </c>
    </row>
    <row r="30" spans="1:7" ht="24" customHeight="1">
      <c r="A30" s="130" t="s">
        <v>23</v>
      </c>
      <c r="E30" s="117">
        <v>3138</v>
      </c>
      <c r="F30" s="24"/>
      <c r="G30" s="117">
        <v>-1327</v>
      </c>
    </row>
    <row r="31" spans="1:7" ht="24" customHeight="1">
      <c r="A31" s="38" t="s">
        <v>103</v>
      </c>
      <c r="E31" s="117"/>
      <c r="F31" s="24"/>
      <c r="G31" s="117"/>
    </row>
    <row r="32" spans="1:7" ht="24" customHeight="1">
      <c r="A32" s="138" t="s">
        <v>124</v>
      </c>
      <c r="E32" s="117">
        <v>-17066</v>
      </c>
      <c r="F32" s="24"/>
      <c r="G32" s="117">
        <v>-84641</v>
      </c>
    </row>
    <row r="33" spans="1:7" ht="24" customHeight="1">
      <c r="A33" s="130" t="s">
        <v>33</v>
      </c>
      <c r="E33" s="117">
        <v>-1005</v>
      </c>
      <c r="F33" s="24"/>
      <c r="G33" s="117">
        <v>-145</v>
      </c>
    </row>
    <row r="34" spans="1:7" ht="24" customHeight="1">
      <c r="A34" s="130" t="s">
        <v>104</v>
      </c>
      <c r="E34" s="122">
        <v>0</v>
      </c>
      <c r="F34" s="24"/>
      <c r="G34" s="122">
        <v>-2845</v>
      </c>
    </row>
    <row r="35" spans="1:7" ht="24" customHeight="1">
      <c r="A35" s="136" t="s">
        <v>157</v>
      </c>
      <c r="E35" s="119">
        <f>SUM(E22:E34)</f>
        <v>1494715</v>
      </c>
      <c r="F35" s="24"/>
      <c r="G35" s="119">
        <f>SUM(G22:G34)</f>
        <v>-132129</v>
      </c>
    </row>
    <row r="36" spans="1:7" ht="24" customHeight="1">
      <c r="A36" s="130" t="s">
        <v>105</v>
      </c>
      <c r="E36" s="117">
        <v>1677872</v>
      </c>
      <c r="F36" s="24"/>
      <c r="G36" s="117">
        <v>2048565</v>
      </c>
    </row>
    <row r="37" spans="1:7" ht="24" customHeight="1">
      <c r="A37" s="130" t="s">
        <v>106</v>
      </c>
      <c r="E37" s="122">
        <v>-64300</v>
      </c>
      <c r="F37" s="24"/>
      <c r="G37" s="122">
        <v>-113345</v>
      </c>
    </row>
    <row r="38" spans="1:7" ht="24" customHeight="1">
      <c r="A38" s="139" t="s">
        <v>153</v>
      </c>
      <c r="E38" s="123">
        <f>SUM(E35:E37)</f>
        <v>3108287</v>
      </c>
      <c r="F38" s="24"/>
      <c r="G38" s="123">
        <f>SUM(G35:G37)</f>
        <v>1803091</v>
      </c>
    </row>
    <row r="39" spans="1:7" ht="16.350000000000001" customHeight="1">
      <c r="A39" s="129"/>
      <c r="E39" s="30"/>
      <c r="G39" s="30"/>
    </row>
    <row r="40" spans="1:7" ht="24" customHeight="1">
      <c r="A40" s="6" t="s">
        <v>26</v>
      </c>
    </row>
    <row r="41" spans="1:7" ht="24" customHeight="1">
      <c r="A41" s="148" t="s">
        <v>53</v>
      </c>
      <c r="B41" s="148"/>
      <c r="C41" s="148"/>
      <c r="D41" s="148"/>
      <c r="E41" s="148"/>
      <c r="F41" s="148"/>
      <c r="G41" s="148"/>
    </row>
    <row r="42" spans="1:7" s="15" customFormat="1" ht="24" customHeight="1">
      <c r="A42" s="2" t="s">
        <v>0</v>
      </c>
      <c r="B42" s="13"/>
      <c r="C42" s="14"/>
      <c r="D42" s="14"/>
      <c r="E42" s="17"/>
      <c r="F42" s="17"/>
      <c r="G42" s="17"/>
    </row>
    <row r="43" spans="1:7" s="15" customFormat="1" ht="24" customHeight="1">
      <c r="A43" s="4" t="s">
        <v>107</v>
      </c>
      <c r="B43" s="111"/>
      <c r="C43" s="14"/>
      <c r="D43" s="14"/>
      <c r="E43" s="28"/>
      <c r="F43" s="14"/>
      <c r="G43" s="28"/>
    </row>
    <row r="44" spans="1:7" s="15" customFormat="1" ht="24" customHeight="1">
      <c r="A44" s="4" t="s">
        <v>150</v>
      </c>
      <c r="B44" s="13"/>
      <c r="C44" s="14"/>
      <c r="D44" s="14"/>
      <c r="E44" s="28"/>
      <c r="F44" s="28"/>
      <c r="G44" s="28"/>
    </row>
    <row r="45" spans="1:7" ht="24" customHeight="1">
      <c r="A45" s="15"/>
      <c r="B45" s="112"/>
      <c r="C45" s="14"/>
      <c r="D45" s="14"/>
      <c r="E45" s="28"/>
      <c r="F45" s="28"/>
      <c r="G45" s="26" t="s">
        <v>75</v>
      </c>
    </row>
    <row r="46" spans="1:7" ht="24" customHeight="1">
      <c r="C46" s="43"/>
      <c r="E46" s="113">
        <v>2568</v>
      </c>
      <c r="F46" s="29"/>
      <c r="G46" s="113">
        <v>2567</v>
      </c>
    </row>
    <row r="47" spans="1:7" ht="24" customHeight="1">
      <c r="A47" s="129" t="s">
        <v>108</v>
      </c>
      <c r="C47" s="114"/>
      <c r="D47" s="114"/>
      <c r="E47" s="124"/>
      <c r="F47" s="24"/>
      <c r="G47" s="124"/>
    </row>
    <row r="48" spans="1:7" ht="24" customHeight="1">
      <c r="A48" s="6" t="s">
        <v>152</v>
      </c>
      <c r="E48" s="24">
        <v>0</v>
      </c>
      <c r="F48" s="24"/>
      <c r="G48" s="24">
        <v>50000</v>
      </c>
    </row>
    <row r="49" spans="1:7" ht="24" customHeight="1">
      <c r="A49" s="131" t="s">
        <v>122</v>
      </c>
      <c r="B49" s="23"/>
      <c r="E49" s="117">
        <v>1823</v>
      </c>
      <c r="F49" s="24"/>
      <c r="G49" s="117">
        <v>35</v>
      </c>
    </row>
    <row r="50" spans="1:7" ht="24" customHeight="1">
      <c r="A50" s="131" t="s">
        <v>109</v>
      </c>
      <c r="E50" s="116">
        <v>-2139</v>
      </c>
      <c r="F50" s="24"/>
      <c r="G50" s="116">
        <v>-42860</v>
      </c>
    </row>
    <row r="51" spans="1:7" ht="24" customHeight="1">
      <c r="A51" s="131" t="s">
        <v>158</v>
      </c>
      <c r="B51" s="23"/>
      <c r="E51" s="117">
        <v>13800</v>
      </c>
      <c r="F51" s="24"/>
      <c r="G51" s="117">
        <v>0</v>
      </c>
    </row>
    <row r="52" spans="1:7" ht="24" customHeight="1">
      <c r="A52" s="131" t="s">
        <v>110</v>
      </c>
      <c r="B52" s="23"/>
      <c r="E52" s="117">
        <v>0</v>
      </c>
      <c r="F52" s="24"/>
      <c r="G52" s="117">
        <v>-25129</v>
      </c>
    </row>
    <row r="53" spans="1:7" ht="24" customHeight="1">
      <c r="A53" s="129" t="s">
        <v>159</v>
      </c>
      <c r="B53" s="23"/>
      <c r="E53" s="123">
        <f>SUM(E48:E52)</f>
        <v>13484</v>
      </c>
      <c r="F53" s="24"/>
      <c r="G53" s="123">
        <f>SUM(G48:G52)</f>
        <v>-17954</v>
      </c>
    </row>
    <row r="54" spans="1:7" ht="24" customHeight="1">
      <c r="A54" s="10" t="s">
        <v>111</v>
      </c>
      <c r="E54" s="24"/>
      <c r="F54" s="24"/>
      <c r="G54" s="24"/>
    </row>
    <row r="55" spans="1:7" ht="24" customHeight="1">
      <c r="A55" s="6" t="s">
        <v>135</v>
      </c>
      <c r="E55" s="24">
        <v>-121547</v>
      </c>
      <c r="F55" s="24"/>
      <c r="G55" s="24">
        <v>8103</v>
      </c>
    </row>
    <row r="56" spans="1:7" ht="24" customHeight="1">
      <c r="A56" s="6" t="s">
        <v>160</v>
      </c>
      <c r="E56" s="24">
        <v>15000</v>
      </c>
      <c r="F56" s="24"/>
      <c r="G56" s="24">
        <v>0</v>
      </c>
    </row>
    <row r="57" spans="1:7" ht="24" customHeight="1">
      <c r="A57" s="6" t="s">
        <v>161</v>
      </c>
      <c r="E57" s="24">
        <v>-4000</v>
      </c>
      <c r="F57" s="24"/>
      <c r="G57" s="24">
        <v>0</v>
      </c>
    </row>
    <row r="58" spans="1:7" ht="24" customHeight="1">
      <c r="A58" s="6" t="s">
        <v>154</v>
      </c>
      <c r="E58" s="24">
        <v>62500</v>
      </c>
      <c r="F58" s="24"/>
      <c r="G58" s="24">
        <v>0</v>
      </c>
    </row>
    <row r="59" spans="1:7" ht="24" customHeight="1">
      <c r="A59" s="6" t="s">
        <v>162</v>
      </c>
      <c r="E59" s="24">
        <v>-17000</v>
      </c>
      <c r="F59" s="24"/>
      <c r="G59" s="24">
        <v>0</v>
      </c>
    </row>
    <row r="60" spans="1:7" ht="24" customHeight="1">
      <c r="A60" s="6" t="s">
        <v>112</v>
      </c>
      <c r="E60" s="24">
        <v>100000</v>
      </c>
      <c r="F60" s="24"/>
      <c r="G60" s="24">
        <v>1267000</v>
      </c>
    </row>
    <row r="61" spans="1:7" ht="24" customHeight="1">
      <c r="A61" s="6" t="s">
        <v>113</v>
      </c>
      <c r="E61" s="24">
        <v>-2358347</v>
      </c>
      <c r="F61" s="24"/>
      <c r="G61" s="24">
        <v>-3433940</v>
      </c>
    </row>
    <row r="62" spans="1:7" ht="24" customHeight="1">
      <c r="A62" s="6" t="s">
        <v>128</v>
      </c>
      <c r="E62" s="24">
        <v>0</v>
      </c>
      <c r="F62" s="24"/>
      <c r="G62" s="24">
        <v>761600</v>
      </c>
    </row>
    <row r="63" spans="1:7" ht="24" customHeight="1">
      <c r="A63" s="6" t="s">
        <v>114</v>
      </c>
      <c r="E63" s="24">
        <v>-85153</v>
      </c>
      <c r="F63" s="24"/>
      <c r="G63" s="24">
        <v>-90369</v>
      </c>
    </row>
    <row r="64" spans="1:7" ht="24" customHeight="1">
      <c r="A64" s="6" t="s">
        <v>115</v>
      </c>
      <c r="E64" s="24">
        <v>0</v>
      </c>
      <c r="F64" s="24"/>
      <c r="G64" s="24">
        <v>-1485</v>
      </c>
    </row>
    <row r="65" spans="1:7" ht="24" customHeight="1">
      <c r="A65" s="6" t="s">
        <v>129</v>
      </c>
      <c r="E65" s="24">
        <v>0</v>
      </c>
      <c r="F65" s="24"/>
      <c r="G65" s="24">
        <v>-6888</v>
      </c>
    </row>
    <row r="66" spans="1:7" ht="24" customHeight="1">
      <c r="A66" s="6" t="s">
        <v>116</v>
      </c>
      <c r="E66" s="117">
        <v>-257275</v>
      </c>
      <c r="F66" s="24"/>
      <c r="G66" s="117">
        <v>-399204</v>
      </c>
    </row>
    <row r="67" spans="1:7" ht="24" customHeight="1">
      <c r="A67" s="6" t="s">
        <v>130</v>
      </c>
      <c r="E67" s="24">
        <v>-200025</v>
      </c>
      <c r="F67" s="24"/>
      <c r="G67" s="24">
        <v>-253365</v>
      </c>
    </row>
    <row r="68" spans="1:7" ht="24" customHeight="1">
      <c r="A68" s="10" t="s">
        <v>163</v>
      </c>
      <c r="E68" s="123">
        <f>SUM(E55:E67)</f>
        <v>-2865847</v>
      </c>
      <c r="F68" s="24"/>
      <c r="G68" s="123">
        <f>SUM(G48:G67)</f>
        <v>-2184456</v>
      </c>
    </row>
    <row r="69" spans="1:7" ht="24" customHeight="1">
      <c r="A69" s="10" t="s">
        <v>136</v>
      </c>
      <c r="E69" s="30">
        <f>SUM(E38,E53,E68)</f>
        <v>255924</v>
      </c>
      <c r="F69" s="24"/>
      <c r="G69" s="30">
        <f>SUM(G38,G53,G68)</f>
        <v>-399319</v>
      </c>
    </row>
    <row r="70" spans="1:7" ht="24" customHeight="1">
      <c r="A70" s="6" t="s">
        <v>117</v>
      </c>
      <c r="E70" s="24">
        <v>83917</v>
      </c>
      <c r="F70" s="24"/>
      <c r="G70" s="24">
        <v>480147</v>
      </c>
    </row>
    <row r="71" spans="1:7" ht="24" customHeight="1" thickBot="1">
      <c r="A71" s="10" t="s">
        <v>118</v>
      </c>
      <c r="E71" s="125">
        <f>SUM(E69:E70)</f>
        <v>339841</v>
      </c>
      <c r="F71" s="24"/>
      <c r="G71" s="125">
        <f>SUM(G69:G70)</f>
        <v>80828</v>
      </c>
    </row>
    <row r="72" spans="1:7" ht="24" customHeight="1" thickTop="1">
      <c r="E72" s="137">
        <f>E71-BS!E10</f>
        <v>0</v>
      </c>
      <c r="F72" s="24"/>
      <c r="G72" s="137"/>
    </row>
    <row r="73" spans="1:7" ht="24" customHeight="1">
      <c r="A73" s="10" t="s">
        <v>119</v>
      </c>
      <c r="E73" s="24"/>
      <c r="F73" s="24"/>
      <c r="G73" s="24"/>
    </row>
    <row r="74" spans="1:7" ht="24" customHeight="1">
      <c r="A74" s="6" t="s">
        <v>120</v>
      </c>
      <c r="E74" s="24"/>
      <c r="F74" s="24"/>
      <c r="G74" s="24"/>
    </row>
    <row r="75" spans="1:7" ht="24" customHeight="1">
      <c r="A75" s="45" t="s">
        <v>121</v>
      </c>
      <c r="E75" s="1">
        <v>536543</v>
      </c>
      <c r="F75" s="24"/>
      <c r="G75" s="1">
        <v>557297</v>
      </c>
    </row>
    <row r="76" spans="1:7" ht="24" customHeight="1">
      <c r="A76" s="45" t="s">
        <v>164</v>
      </c>
      <c r="E76" s="22">
        <v>103</v>
      </c>
      <c r="F76" s="24"/>
      <c r="G76" s="22">
        <v>-4432</v>
      </c>
    </row>
    <row r="77" spans="1:7" ht="24" customHeight="1">
      <c r="A77" s="45" t="s">
        <v>131</v>
      </c>
      <c r="E77" s="24">
        <v>-50</v>
      </c>
      <c r="F77" s="24"/>
      <c r="G77" s="24">
        <v>-3062</v>
      </c>
    </row>
    <row r="78" spans="1:7" ht="24" customHeight="1">
      <c r="E78" s="24"/>
      <c r="F78" s="24"/>
      <c r="G78" s="24"/>
    </row>
    <row r="79" spans="1:7" ht="24" customHeight="1">
      <c r="A79" s="6" t="s">
        <v>26</v>
      </c>
      <c r="E79" s="24"/>
      <c r="F79" s="24"/>
      <c r="G79" s="24"/>
    </row>
  </sheetData>
  <mergeCells count="2">
    <mergeCell ref="A1:G1"/>
    <mergeCell ref="A41:G41"/>
  </mergeCells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C4640ED312F49B461C72526E4A287" ma:contentTypeVersion="12" ma:contentTypeDescription="Create a new document." ma:contentTypeScope="" ma:versionID="76cf8353e73ee2644ce34cb880b462ba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59e16cb31025ecd098ff5284b866218a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6128B4-9732-4463-A969-E47FD6162E7C}">
  <ds:schemaRefs>
    <ds:schemaRef ds:uri="http://schemas.microsoft.com/office/2006/documentManagement/types"/>
    <ds:schemaRef ds:uri="e0fa0855-9b80-4837-92fe-0865f6375b28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7dc64451-5215-4b4e-a411-f7da76e22daa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99F94B8-BA13-4A5F-AA5B-C1B6BA7BC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2AE120-EB41-471C-A335-E49FA9A369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Rungrudi Khainunlong</cp:lastModifiedBy>
  <cp:revision/>
  <cp:lastPrinted>2025-10-29T12:27:41Z</cp:lastPrinted>
  <dcterms:created xsi:type="dcterms:W3CDTF">2013-08-06T09:40:27Z</dcterms:created>
  <dcterms:modified xsi:type="dcterms:W3CDTF">2025-11-07T09:15:07Z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