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phunchita_sinsai_th_ey_com/Documents/Documents/Heng/2025/Q3'25/AA Convert/Convert/"/>
    </mc:Choice>
  </mc:AlternateContent>
  <xr:revisionPtr revIDLastSave="0" documentId="13_ncr:1_{D396DBC9-6E0E-4B3E-82E8-2FAA7B3661D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BS!$A$1:$H$83</definedName>
    <definedName name="_xlnm.Print_Area" localSheetId="3">CF!$A$1:$G$80</definedName>
    <definedName name="_xlnm.Print_Area" localSheetId="1">PL!$A$1:$K$38</definedName>
    <definedName name="_xlnm.Print_Area" localSheetId="2">SE!$A$1:$L$28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0" l="1"/>
  <c r="E53" i="10"/>
  <c r="E69" i="10" l="1"/>
  <c r="G69" i="10" l="1"/>
  <c r="E8" i="10"/>
  <c r="G22" i="10"/>
  <c r="G35" i="10" s="1"/>
  <c r="G38" i="10" s="1"/>
  <c r="K20" i="7"/>
  <c r="K15" i="7"/>
  <c r="K21" i="7" s="1"/>
  <c r="K23" i="7" s="1"/>
  <c r="K25" i="7" s="1"/>
  <c r="G20" i="7"/>
  <c r="G15" i="7"/>
  <c r="G21" i="7" s="1"/>
  <c r="G23" i="7" s="1"/>
  <c r="G25" i="7" s="1"/>
  <c r="I20" i="7"/>
  <c r="E20" i="7"/>
  <c r="I15" i="7"/>
  <c r="E15" i="7"/>
  <c r="G70" i="10" l="1"/>
  <c r="G72" i="10" s="1"/>
  <c r="I21" i="7"/>
  <c r="I23" i="7" s="1"/>
  <c r="I25" i="7" s="1"/>
  <c r="I33" i="7" s="1"/>
  <c r="E21" i="7"/>
  <c r="E23" i="7" s="1"/>
  <c r="K33" i="7"/>
  <c r="K30" i="7"/>
  <c r="G33" i="7"/>
  <c r="G30" i="7"/>
  <c r="I30" i="7" l="1"/>
  <c r="E25" i="7"/>
  <c r="E33" i="7" s="1"/>
  <c r="E22" i="10"/>
  <c r="E35" i="10" s="1"/>
  <c r="E38" i="10" s="1"/>
  <c r="E70" i="10" s="1"/>
  <c r="E72" i="10" s="1"/>
  <c r="E73" i="10" s="1"/>
  <c r="E30" i="7"/>
  <c r="I18" i="9" l="1"/>
  <c r="K20" i="9" l="1"/>
  <c r="K18" i="9"/>
  <c r="K16" i="9"/>
  <c r="C19" i="9"/>
  <c r="C21" i="9" s="1"/>
  <c r="C22" i="9" s="1"/>
  <c r="E19" i="9"/>
  <c r="E21" i="9" s="1"/>
  <c r="E22" i="9" s="1"/>
  <c r="G19" i="9"/>
  <c r="G21" i="9" s="1"/>
  <c r="G22" i="9" s="1"/>
  <c r="K13" i="9"/>
  <c r="G12" i="9"/>
  <c r="G14" i="9" s="1"/>
  <c r="E12" i="9"/>
  <c r="E14" i="9" s="1"/>
  <c r="C12" i="9"/>
  <c r="C14" i="9" s="1"/>
  <c r="K11" i="9"/>
  <c r="I12" i="9"/>
  <c r="I14" i="9" s="1"/>
  <c r="K10" i="9" l="1"/>
  <c r="K12" i="9" s="1"/>
  <c r="K14" i="9" s="1"/>
  <c r="G75" i="1" l="1"/>
  <c r="G54" i="1"/>
  <c r="G48" i="1"/>
  <c r="G26" i="1"/>
  <c r="G17" i="1"/>
  <c r="I17" i="9" l="1"/>
  <c r="G55" i="1"/>
  <c r="G76" i="1" s="1"/>
  <c r="G27" i="1"/>
  <c r="I19" i="9" l="1"/>
  <c r="K17" i="9"/>
  <c r="G77" i="1"/>
  <c r="E26" i="1"/>
  <c r="I21" i="9" l="1"/>
  <c r="I22" i="9" s="1"/>
  <c r="K19" i="9"/>
  <c r="K21" i="9" s="1"/>
  <c r="E48" i="1"/>
  <c r="E54" i="1"/>
  <c r="E55" i="1" l="1"/>
  <c r="E75" i="1"/>
  <c r="K22" i="9" s="1"/>
  <c r="E17" i="1" l="1"/>
  <c r="E27" i="1" l="1"/>
  <c r="E76" i="1" l="1"/>
  <c r="E77" i="1" s="1"/>
</calcChain>
</file>

<file path=xl/sharedStrings.xml><?xml version="1.0" encoding="utf-8"?>
<sst xmlns="http://schemas.openxmlformats.org/spreadsheetml/2006/main" count="226" uniqueCount="176">
  <si>
    <t>Heng Leasing and Capital Public Company Limited</t>
  </si>
  <si>
    <t>Statements of financial position</t>
  </si>
  <si>
    <t>Note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</si>
  <si>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</si>
  <si>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</si>
  <si>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</si>
  <si>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</si>
  <si>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</si>
  <si>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</si>
  <si>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</si>
  <si>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</si>
  <si>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</si>
  <si>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</si>
  <si>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</si>
  <si>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</si>
  <si>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</si>
  <si>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</si>
  <si>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</si>
  <si>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</si>
  <si>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</si>
  <si>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</si>
  <si>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</si>
  <si>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</si>
  <si>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</si>
  <si>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</si>
  <si>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</si>
  <si>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</si>
  <si>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</si>
  <si>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</si>
  <si>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</si>
  <si>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</si>
  <si>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</si>
  <si>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</si>
  <si>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</si>
  <si>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</si>
  <si>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</si>
  <si>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</si>
  <si>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</si>
  <si>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</si>
  <si>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</si>
  <si>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</si>
  <si>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</si>
  <si>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</si>
  <si>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 xml:space="preserve">      Appropriated - statutory reserve</t>
  </si>
  <si>
    <t xml:space="preserve">    Unappropriated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</si>
  <si>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</si>
  <si>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</si>
  <si>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</si>
  <si>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</si>
  <si>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</si>
  <si>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</si>
  <si>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</si>
  <si>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</si>
  <si>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</si>
  <si>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</si>
  <si>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</si>
  <si>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</si>
  <si>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</si>
  <si>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</si>
  <si>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</si>
  <si>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</si>
  <si>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</si>
  <si>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</si>
  <si>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Other comprehensive income:</t>
  </si>
  <si>
    <t xml:space="preserve">Statements of changes in shareholders' equity </t>
  </si>
  <si>
    <t>Appropriated -</t>
  </si>
  <si>
    <t>Unappropriated</t>
  </si>
  <si>
    <t>Total</t>
  </si>
  <si>
    <t>Cash flows statements</t>
  </si>
  <si>
    <t>Cash flows from operating activities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</si>
  <si>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</si>
  <si>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</si>
  <si>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</si>
  <si>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</si>
  <si>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</si>
  <si>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</si>
  <si>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</si>
  <si>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</si>
  <si>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</si>
  <si>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</si>
  <si>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</si>
  <si>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</si>
  <si>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</si>
  <si>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</si>
  <si>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</si>
  <si>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</si>
  <si>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received from interest</t>
  </si>
  <si>
    <t xml:space="preserve">   Cash paid for income tax</t>
  </si>
  <si>
    <t>Cash flows statements (continued)</t>
  </si>
  <si>
    <t>Cash flows from investing activities</t>
  </si>
  <si>
    <t>Cash paid for acquisitions of land, building and equipment</t>
  </si>
  <si>
    <t xml:space="preserve">Cash paid for acquisitions of intangible assets 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</si>
  <si>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</si>
  <si>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</si>
  <si>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</si>
  <si>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</si>
  <si>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Payment for loans issuing cost</t>
  </si>
  <si>
    <t>Cash paid for interest</t>
  </si>
  <si>
    <t>Supplement cash flow information</t>
  </si>
  <si>
    <t>Non-cash items</t>
  </si>
  <si>
    <t xml:space="preserve">   Assets foreclosed received for debts settlement</t>
  </si>
  <si>
    <t xml:space="preserve">   Losses on disposals of assets foreclosed</t>
  </si>
  <si>
    <t>Balance as at 1 January 2024</t>
  </si>
  <si>
    <t>2024</t>
  </si>
  <si>
    <t>Debenture - net of current portion</t>
  </si>
  <si>
    <t xml:space="preserve">   Losses (reversal) on impairment of assets foreclosed</t>
  </si>
  <si>
    <t>Decrease in deposits at bank with collateral obligation</t>
  </si>
  <si>
    <t>Current portion of debenture</t>
  </si>
  <si>
    <t>(Unaudited</t>
  </si>
  <si>
    <t>(Audited)</t>
  </si>
  <si>
    <t>but reviewed)</t>
  </si>
  <si>
    <t>31 December 2024</t>
  </si>
  <si>
    <t>(Unaudited but reviewed)</t>
  </si>
  <si>
    <t>(Unit: Thousand Baht except earnings per share expressed in Baht)</t>
  </si>
  <si>
    <t xml:space="preserve">Other comprehensive income for the period </t>
  </si>
  <si>
    <t>Total comprehensive income for the period</t>
  </si>
  <si>
    <t>Weighted average number of ordinary shares (Thousand shares)</t>
  </si>
  <si>
    <t>2025</t>
  </si>
  <si>
    <t>(Unit: Thousand Baht)</t>
  </si>
  <si>
    <t xml:space="preserve">Issued and </t>
  </si>
  <si>
    <t>fully paid-up</t>
  </si>
  <si>
    <t>share capital</t>
  </si>
  <si>
    <t>statutory reserve</t>
  </si>
  <si>
    <t xml:space="preserve">Profit for the period </t>
  </si>
  <si>
    <t xml:space="preserve"> </t>
  </si>
  <si>
    <t>Cash and cash equivalents at beginning of period</t>
  </si>
  <si>
    <t>Cash and cash equivalents at end of period</t>
  </si>
  <si>
    <t>Balance as at 1 January 2025</t>
  </si>
  <si>
    <t>Proceeds from sales of land, building and equipment</t>
  </si>
  <si>
    <t>Other current receivables</t>
  </si>
  <si>
    <t>Other current payables</t>
  </si>
  <si>
    <t>Non-current provision for employee benefits</t>
  </si>
  <si>
    <t xml:space="preserve">For the three-month </t>
  </si>
  <si>
    <t>Cash received from debentures</t>
  </si>
  <si>
    <t>Payment for debentures issuing cost</t>
  </si>
  <si>
    <t>Cash paid for dividend</t>
  </si>
  <si>
    <t xml:space="preserve">   Decrease in account payable on purchase of assets</t>
  </si>
  <si>
    <t>Dividend paid (Note 17)</t>
  </si>
  <si>
    <t>Short-term loans from related parties</t>
  </si>
  <si>
    <t xml:space="preserve">   Gains on cancel and change in lease contracts</t>
  </si>
  <si>
    <t>Net increase (decrease) in cash and cash equivalents</t>
  </si>
  <si>
    <t>Short-term loans from an unrelated party</t>
  </si>
  <si>
    <t>As at 30 September 2025</t>
  </si>
  <si>
    <t>30 September 2025</t>
  </si>
  <si>
    <t xml:space="preserve">For the nine-month </t>
  </si>
  <si>
    <t>periods ended 30 September</t>
  </si>
  <si>
    <t>Profit before income tax expenses</t>
  </si>
  <si>
    <t>Income tax expenses</t>
  </si>
  <si>
    <t>Profit for the period</t>
  </si>
  <si>
    <t>Earnings per share</t>
  </si>
  <si>
    <t>Basic earnings per share (Baht per share)</t>
  </si>
  <si>
    <t>For the three-month and nine-month periods ended 30 September 2025</t>
  </si>
  <si>
    <t>For the nine-month period ended 30 September 2025</t>
  </si>
  <si>
    <t xml:space="preserve">Total comprehensive income for the period </t>
  </si>
  <si>
    <t>Balance as at 30 September 2024</t>
  </si>
  <si>
    <t>Balance as at 30 September 2025</t>
  </si>
  <si>
    <t>Profit before income tax</t>
  </si>
  <si>
    <t>Adjustments to reconcile profit before income tax to net cash</t>
  </si>
  <si>
    <t xml:space="preserve">Increase (decrease) in bank overdrafts and short-term loans </t>
  </si>
  <si>
    <t xml:space="preserve">   from financial institutions</t>
  </si>
  <si>
    <t xml:space="preserve">   Other current receivables</t>
  </si>
  <si>
    <t xml:space="preserve">   Other current payables</t>
  </si>
  <si>
    <t>Net cash flows provided by operating activities</t>
  </si>
  <si>
    <t xml:space="preserve">Short-term loans from financial institutions </t>
  </si>
  <si>
    <t xml:space="preserve">   Losses (gains) on sales of fixed assets</t>
  </si>
  <si>
    <t>Cash flows provided by (used in) operating activities</t>
  </si>
  <si>
    <t>Net cash flows provided by (used in) investing activities</t>
  </si>
  <si>
    <t>Repayment of short-term loans from an unrelated party</t>
  </si>
  <si>
    <t>Net cash flows used in financing activities</t>
  </si>
  <si>
    <t xml:space="preserve">   Decrease (increase) in right-of-use assets</t>
  </si>
  <si>
    <t>Cash received from cancellation for acquistions of intangible assets</t>
  </si>
  <si>
    <t xml:space="preserve">   Losses on write-offs of fixed assets and intangible assets</t>
  </si>
  <si>
    <t>Loss from operating activities before changes in operating assets and liabilities</t>
  </si>
  <si>
    <t>Repayment of short-term loans from related parties</t>
  </si>
  <si>
    <t>Cash received from short-term loans from an unrelated party</t>
  </si>
  <si>
    <t>Cash received from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</si>
</sst>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  <numFmt numFmtId="168" formatCode="_-* #,##0.000_-;\-* #,##0.000_-;_-* &quot;-&quot;??_-;_-@_-"/>
  </numFmts>
  <fonts count="18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6" fillId="0" borderId="0" applyFont="0" applyFill="0" applyBorder="0" applyAlignment="0" applyProtection="0"/>
    <xf numFmtId="0" fontId="4" fillId="0" borderId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5" fillId="0" borderId="0">
      <alignment vertical="top"/>
    </xf>
    <xf numFmtId="9" fontId="5" fillId="0" borderId="0" applyFont="0" applyFill="0" applyBorder="0" applyAlignment="0" applyProtection="0">
      <alignment vertical="top"/>
    </xf>
    <xf numFmtId="164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8" fillId="0" borderId="0"/>
    <xf numFmtId="164" fontId="8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0" fontId="5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0" fontId="17" fillId="0" borderId="0"/>
  </cellStyleXfs>
  <cellXfs count="141">
    <xf numFmtId="0" fontId="0" fillId="0" borderId="0" xfId="0"/>
    <xf numFmtId="0" fontId="10" fillId="2" borderId="0" xfId="6" applyFont="1" applyFill="1" applyAlignment="1">
      <alignment vertical="center"/>
    </xf>
    <xf numFmtId="41" fontId="10" fillId="2" borderId="0" xfId="6" applyNumberFormat="1" applyFont="1" applyFill="1" applyAlignment="1">
      <alignment vertical="center"/>
    </xf>
    <xf numFmtId="165" fontId="10" fillId="2" borderId="0" xfId="6" applyNumberFormat="1" applyFont="1" applyFill="1" applyAlignment="1">
      <alignment vertical="center"/>
    </xf>
    <xf numFmtId="0" fontId="9" fillId="2" borderId="0" xfId="6" applyFont="1" applyFill="1" applyAlignment="1">
      <alignment vertical="center"/>
    </xf>
    <xf numFmtId="0" fontId="10" fillId="2" borderId="0" xfId="6" applyFont="1" applyFill="1" applyAlignment="1">
      <alignment horizontal="left" vertical="center"/>
    </xf>
    <xf numFmtId="165" fontId="10" fillId="2" borderId="0" xfId="6" applyNumberFormat="1" applyFont="1" applyFill="1" applyAlignment="1">
      <alignment horizontal="center" vertical="center"/>
    </xf>
    <xf numFmtId="41" fontId="10" fillId="2" borderId="0" xfId="6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41" fontId="10" fillId="2" borderId="6" xfId="6" applyNumberFormat="1" applyFont="1" applyFill="1" applyBorder="1" applyAlignment="1">
      <alignment horizontal="center" vertical="center"/>
    </xf>
    <xf numFmtId="41" fontId="10" fillId="2" borderId="7" xfId="6" applyNumberFormat="1" applyFont="1" applyFill="1" applyBorder="1" applyAlignment="1">
      <alignment horizontal="center" vertical="center"/>
    </xf>
    <xf numFmtId="41" fontId="10" fillId="2" borderId="3" xfId="6" applyNumberFormat="1" applyFont="1" applyFill="1" applyBorder="1" applyAlignment="1">
      <alignment horizontal="center" vertical="center"/>
    </xf>
    <xf numFmtId="41" fontId="10" fillId="2" borderId="1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165" fontId="10" fillId="2" borderId="0" xfId="6" applyNumberFormat="1" applyFont="1" applyFill="1" applyAlignment="1">
      <alignment horizontal="centerContinuous" vertical="center"/>
    </xf>
    <xf numFmtId="165" fontId="10" fillId="2" borderId="0" xfId="6" applyNumberFormat="1" applyFont="1" applyFill="1" applyAlignment="1">
      <alignment horizontal="left" vertical="center"/>
    </xf>
    <xf numFmtId="37" fontId="9" fillId="2" borderId="0" xfId="6" applyNumberFormat="1" applyFont="1" applyFill="1" applyAlignment="1">
      <alignment horizontal="left" vertical="center"/>
    </xf>
    <xf numFmtId="165" fontId="10" fillId="2" borderId="0" xfId="6" applyNumberFormat="1" applyFont="1" applyFill="1" applyAlignment="1">
      <alignment horizontal="right" vertical="center"/>
    </xf>
    <xf numFmtId="0" fontId="10" fillId="2" borderId="1" xfId="6" applyFont="1" applyFill="1" applyBorder="1" applyAlignment="1">
      <alignment horizontal="center" vertical="center"/>
    </xf>
    <xf numFmtId="0" fontId="12" fillId="2" borderId="0" xfId="6" applyFont="1" applyFill="1" applyAlignment="1">
      <alignment horizontal="center" vertical="center"/>
    </xf>
    <xf numFmtId="41" fontId="10" fillId="2" borderId="0" xfId="6" applyNumberFormat="1" applyFont="1" applyFill="1" applyAlignment="1">
      <alignment horizontal="right" vertical="center"/>
    </xf>
    <xf numFmtId="165" fontId="10" fillId="2" borderId="0" xfId="6" quotePrefix="1" applyNumberFormat="1" applyFont="1" applyFill="1" applyAlignment="1">
      <alignment horizontal="left" vertical="center"/>
    </xf>
    <xf numFmtId="166" fontId="10" fillId="2" borderId="0" xfId="3" applyNumberFormat="1" applyFont="1" applyFill="1" applyAlignment="1">
      <alignment vertical="center"/>
    </xf>
    <xf numFmtId="41" fontId="10" fillId="2" borderId="0" xfId="5" applyFont="1" applyFill="1" applyAlignment="1">
      <alignment horizontal="left" vertical="center"/>
    </xf>
    <xf numFmtId="0" fontId="9" fillId="2" borderId="0" xfId="6" quotePrefix="1" applyFont="1" applyFill="1" applyAlignment="1">
      <alignment horizontal="left" vertical="center"/>
    </xf>
    <xf numFmtId="165" fontId="13" fillId="2" borderId="0" xfId="6" quotePrefix="1" applyNumberFormat="1" applyFont="1" applyFill="1" applyAlignment="1">
      <alignment horizontal="centerContinuous" vertical="center"/>
    </xf>
    <xf numFmtId="41" fontId="10" fillId="2" borderId="0" xfId="5" applyFont="1" applyFill="1" applyAlignment="1">
      <alignment horizontal="right" vertical="center"/>
    </xf>
    <xf numFmtId="165" fontId="11" fillId="2" borderId="0" xfId="6" applyNumberFormat="1" applyFont="1" applyFill="1" applyAlignment="1">
      <alignment horizontal="right" vertical="center"/>
    </xf>
    <xf numFmtId="0" fontId="10" fillId="2" borderId="0" xfId="6" quotePrefix="1" applyFont="1" applyFill="1" applyAlignment="1">
      <alignment horizontal="center" vertical="center"/>
    </xf>
    <xf numFmtId="41" fontId="10" fillId="2" borderId="0" xfId="5" applyFont="1" applyFill="1" applyAlignment="1">
      <alignment vertical="center"/>
    </xf>
    <xf numFmtId="41" fontId="10" fillId="2" borderId="0" xfId="5" applyFont="1" applyFill="1" applyAlignment="1">
      <alignment horizontal="center" vertical="center"/>
    </xf>
    <xf numFmtId="41" fontId="10" fillId="2" borderId="2" xfId="5" applyFont="1" applyFill="1" applyBorder="1" applyAlignment="1">
      <alignment horizontal="center" vertical="center"/>
    </xf>
    <xf numFmtId="41" fontId="10" fillId="2" borderId="0" xfId="5" applyFont="1" applyFill="1" applyBorder="1" applyAlignment="1">
      <alignment horizontal="center" vertical="center"/>
    </xf>
    <xf numFmtId="41" fontId="10" fillId="2" borderId="1" xfId="5" applyFont="1" applyFill="1" applyBorder="1" applyAlignment="1">
      <alignment horizontal="center" vertical="center"/>
    </xf>
    <xf numFmtId="49" fontId="9" fillId="2" borderId="0" xfId="6" applyNumberFormat="1" applyFont="1" applyFill="1" applyAlignment="1">
      <alignment vertical="center"/>
    </xf>
    <xf numFmtId="41" fontId="10" fillId="2" borderId="2" xfId="5" applyFont="1" applyFill="1" applyBorder="1" applyAlignment="1">
      <alignment horizontal="right" vertical="center"/>
    </xf>
    <xf numFmtId="37" fontId="10" fillId="2" borderId="0" xfId="6" applyNumberFormat="1" applyFont="1" applyFill="1" applyAlignment="1">
      <alignment vertical="center"/>
    </xf>
    <xf numFmtId="41" fontId="10" fillId="2" borderId="5" xfId="5" applyFont="1" applyFill="1" applyBorder="1" applyAlignment="1">
      <alignment horizontal="right" vertical="center"/>
    </xf>
    <xf numFmtId="38" fontId="10" fillId="2" borderId="0" xfId="6" applyNumberFormat="1" applyFont="1" applyFill="1" applyAlignment="1">
      <alignment vertical="center"/>
    </xf>
    <xf numFmtId="41" fontId="9" fillId="2" borderId="0" xfId="6" applyNumberFormat="1" applyFont="1" applyFill="1" applyAlignment="1">
      <alignment horizontal="left" vertical="center"/>
    </xf>
    <xf numFmtId="41" fontId="10" fillId="2" borderId="0" xfId="6" applyNumberFormat="1" applyFont="1" applyFill="1" applyAlignment="1">
      <alignment horizontal="centerContinuous" vertical="center"/>
    </xf>
    <xf numFmtId="38" fontId="10" fillId="2" borderId="0" xfId="6" applyNumberFormat="1" applyFont="1" applyFill="1" applyAlignment="1">
      <alignment horizontal="centerContinuous" vertical="center"/>
    </xf>
    <xf numFmtId="165" fontId="10" fillId="2" borderId="0" xfId="0" applyNumberFormat="1" applyFont="1" applyFill="1" applyAlignment="1">
      <alignment horizontal="center" vertical="center"/>
    </xf>
    <xf numFmtId="0" fontId="10" fillId="2" borderId="0" xfId="14" applyFont="1" applyFill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14" applyFont="1" applyFill="1" applyBorder="1" applyAlignment="1">
      <alignment horizontal="center" vertical="center"/>
    </xf>
    <xf numFmtId="166" fontId="10" fillId="2" borderId="0" xfId="6" applyNumberFormat="1" applyFont="1" applyFill="1" applyAlignment="1">
      <alignment vertical="center"/>
    </xf>
    <xf numFmtId="165" fontId="10" fillId="0" borderId="0" xfId="6" applyNumberFormat="1" applyFont="1" applyAlignment="1">
      <alignment horizontal="left" vertical="center"/>
    </xf>
    <xf numFmtId="41" fontId="10" fillId="0" borderId="0" xfId="3" applyFont="1" applyFill="1" applyBorder="1" applyAlignment="1">
      <alignment vertical="center"/>
    </xf>
    <xf numFmtId="165" fontId="10" fillId="0" borderId="0" xfId="6" applyNumberFormat="1" applyFont="1" applyAlignment="1">
      <alignment vertical="center"/>
    </xf>
    <xf numFmtId="15" fontId="10" fillId="0" borderId="1" xfId="3" quotePrefix="1" applyNumberFormat="1" applyFont="1" applyFill="1" applyBorder="1" applyAlignment="1">
      <alignment horizontal="center"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41" fontId="10" fillId="0" borderId="0" xfId="3" applyFont="1" applyFill="1" applyAlignment="1">
      <alignment vertical="center"/>
    </xf>
    <xf numFmtId="0" fontId="12" fillId="0" borderId="0" xfId="6" applyFont="1" applyAlignment="1">
      <alignment horizontal="center" vertical="center"/>
    </xf>
    <xf numFmtId="41" fontId="10" fillId="0" borderId="1" xfId="3" applyFont="1" applyFill="1" applyBorder="1" applyAlignment="1">
      <alignment vertical="center"/>
    </xf>
    <xf numFmtId="41" fontId="10" fillId="0" borderId="2" xfId="3" applyFont="1" applyFill="1" applyBorder="1" applyAlignment="1">
      <alignment vertical="center"/>
    </xf>
    <xf numFmtId="41" fontId="10" fillId="0" borderId="0" xfId="3" applyFont="1" applyFill="1" applyAlignment="1">
      <alignment horizontal="right" vertical="center" shrinkToFit="1"/>
    </xf>
    <xf numFmtId="41" fontId="10" fillId="0" borderId="3" xfId="3" applyFont="1" applyFill="1" applyBorder="1" applyAlignment="1">
      <alignment vertical="center"/>
    </xf>
    <xf numFmtId="41" fontId="10" fillId="0" borderId="1" xfId="3" applyFont="1" applyFill="1" applyBorder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41" fontId="10" fillId="0" borderId="0" xfId="3" applyFont="1" applyFill="1" applyAlignment="1">
      <alignment horizontal="center" vertical="center"/>
    </xf>
    <xf numFmtId="41" fontId="10" fillId="0" borderId="5" xfId="3" applyFont="1" applyFill="1" applyBorder="1" applyAlignment="1">
      <alignment horizontal="right" vertical="center"/>
    </xf>
    <xf numFmtId="41" fontId="10" fillId="0" borderId="0" xfId="3" applyFont="1" applyFill="1" applyBorder="1" applyAlignment="1">
      <alignment horizontal="right" vertical="center"/>
    </xf>
    <xf numFmtId="41" fontId="10" fillId="0" borderId="1" xfId="3" applyFont="1" applyFill="1" applyBorder="1" applyAlignment="1">
      <alignment horizontal="right" vertical="center"/>
    </xf>
    <xf numFmtId="41" fontId="10" fillId="0" borderId="3" xfId="3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6" fontId="10" fillId="0" borderId="0" xfId="3" applyNumberFormat="1" applyFont="1" applyFill="1" applyAlignment="1">
      <alignment vertical="center"/>
    </xf>
    <xf numFmtId="15" fontId="10" fillId="0" borderId="0" xfId="3" quotePrefix="1" applyNumberFormat="1" applyFont="1" applyFill="1" applyBorder="1" applyAlignment="1">
      <alignment horizontal="center" vertical="center"/>
    </xf>
    <xf numFmtId="37" fontId="10" fillId="2" borderId="0" xfId="0" applyNumberFormat="1" applyFont="1" applyFill="1" applyAlignment="1">
      <alignment horizontal="right" vertical="center"/>
    </xf>
    <xf numFmtId="0" fontId="10" fillId="2" borderId="1" xfId="5" quotePrefix="1" applyNumberFormat="1" applyFont="1" applyFill="1" applyBorder="1" applyAlignment="1">
      <alignment horizontal="center" vertical="center"/>
    </xf>
    <xf numFmtId="0" fontId="10" fillId="2" borderId="0" xfId="5" applyNumberFormat="1" applyFont="1" applyFill="1" applyAlignment="1">
      <alignment horizontal="center" vertical="center"/>
    </xf>
    <xf numFmtId="167" fontId="12" fillId="2" borderId="0" xfId="6" applyNumberFormat="1" applyFont="1" applyFill="1" applyAlignment="1">
      <alignment horizontal="center" vertical="center"/>
    </xf>
    <xf numFmtId="41" fontId="9" fillId="2" borderId="0" xfId="5" applyFont="1" applyFill="1" applyAlignment="1">
      <alignment horizontal="right" vertical="center"/>
    </xf>
    <xf numFmtId="41" fontId="12" fillId="2" borderId="0" xfId="6" applyNumberFormat="1" applyFont="1" applyFill="1" applyAlignment="1">
      <alignment horizontal="center" vertical="center"/>
    </xf>
    <xf numFmtId="0" fontId="9" fillId="2" borderId="0" xfId="2" applyFont="1" applyFill="1" applyAlignment="1">
      <alignment vertical="center"/>
    </xf>
    <xf numFmtId="37" fontId="10" fillId="2" borderId="0" xfId="0" applyNumberFormat="1" applyFont="1" applyFill="1" applyAlignment="1">
      <alignment horizontal="centerContinuous" vertical="center"/>
    </xf>
    <xf numFmtId="41" fontId="15" fillId="0" borderId="0" xfId="5" applyFont="1" applyFill="1" applyBorder="1" applyAlignment="1">
      <alignment vertical="center"/>
    </xf>
    <xf numFmtId="41" fontId="15" fillId="2" borderId="0" xfId="5" applyFont="1" applyFill="1" applyBorder="1" applyAlignment="1">
      <alignment horizontal="center" vertical="center"/>
    </xf>
    <xf numFmtId="41" fontId="16" fillId="2" borderId="0" xfId="6" applyNumberFormat="1" applyFont="1" applyFill="1" applyAlignment="1">
      <alignment horizontal="center" vertical="center"/>
    </xf>
    <xf numFmtId="41" fontId="15" fillId="2" borderId="0" xfId="5" applyFont="1" applyFill="1" applyBorder="1" applyAlignment="1">
      <alignment horizontal="right" vertical="center"/>
    </xf>
    <xf numFmtId="168" fontId="10" fillId="2" borderId="5" xfId="1" applyNumberFormat="1" applyFont="1" applyFill="1" applyBorder="1" applyAlignment="1">
      <alignment horizontal="right" vertical="center"/>
    </xf>
    <xf numFmtId="168" fontId="10" fillId="2" borderId="0" xfId="1" applyNumberFormat="1" applyFont="1" applyFill="1" applyAlignment="1">
      <alignment horizontal="right" vertical="center"/>
    </xf>
    <xf numFmtId="168" fontId="12" fillId="2" borderId="0" xfId="6" applyNumberFormat="1" applyFont="1" applyFill="1" applyAlignment="1">
      <alignment horizontal="center" vertical="center"/>
    </xf>
    <xf numFmtId="164" fontId="15" fillId="2" borderId="0" xfId="1" applyNumberFormat="1" applyFont="1" applyFill="1" applyBorder="1" applyAlignment="1">
      <alignment horizontal="right" vertical="center"/>
    </xf>
    <xf numFmtId="41" fontId="10" fillId="0" borderId="0" xfId="5" applyFont="1" applyFill="1" applyAlignment="1">
      <alignment horizontal="right" vertical="center"/>
    </xf>
    <xf numFmtId="41" fontId="10" fillId="0" borderId="0" xfId="5" applyFont="1" applyFill="1" applyAlignment="1">
      <alignment horizontal="left" vertical="center"/>
    </xf>
    <xf numFmtId="0" fontId="10" fillId="0" borderId="1" xfId="5" applyNumberFormat="1" applyFont="1" applyFill="1" applyBorder="1" applyAlignment="1">
      <alignment horizontal="center" vertical="center"/>
    </xf>
    <xf numFmtId="41" fontId="10" fillId="0" borderId="0" xfId="5" applyFont="1" applyFill="1" applyAlignment="1">
      <alignment vertical="center"/>
    </xf>
    <xf numFmtId="41" fontId="15" fillId="0" borderId="0" xfId="6" applyNumberFormat="1" applyFont="1" applyAlignment="1">
      <alignment vertical="center"/>
    </xf>
    <xf numFmtId="41" fontId="10" fillId="0" borderId="0" xfId="5" applyFont="1" applyFill="1" applyAlignment="1">
      <alignment horizontal="center" vertical="center"/>
    </xf>
    <xf numFmtId="41" fontId="10" fillId="0" borderId="0" xfId="5" applyFont="1" applyFill="1" applyBorder="1" applyAlignment="1">
      <alignment horizontal="center" vertical="center"/>
    </xf>
    <xf numFmtId="41" fontId="10" fillId="0" borderId="1" xfId="5" applyFont="1" applyFill="1" applyBorder="1" applyAlignment="1">
      <alignment horizontal="center" vertical="center"/>
    </xf>
    <xf numFmtId="41" fontId="10" fillId="0" borderId="8" xfId="5" applyFont="1" applyFill="1" applyBorder="1" applyAlignment="1">
      <alignment horizontal="center" vertical="center"/>
    </xf>
    <xf numFmtId="37" fontId="10" fillId="0" borderId="0" xfId="6" applyNumberFormat="1" applyFont="1" applyAlignment="1">
      <alignment vertical="center"/>
    </xf>
    <xf numFmtId="41" fontId="9" fillId="0" borderId="0" xfId="5" applyFont="1" applyFill="1" applyBorder="1" applyAlignment="1">
      <alignment horizontal="right" vertical="center"/>
    </xf>
    <xf numFmtId="41" fontId="10" fillId="0" borderId="0" xfId="5" applyFont="1" applyFill="1" applyBorder="1" applyAlignment="1">
      <alignment horizontal="right" vertical="center"/>
    </xf>
    <xf numFmtId="41" fontId="10" fillId="0" borderId="2" xfId="5" applyFont="1" applyFill="1" applyBorder="1" applyAlignment="1">
      <alignment horizontal="center" vertical="center"/>
    </xf>
    <xf numFmtId="1" fontId="12" fillId="0" borderId="0" xfId="6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165" fontId="10" fillId="0" borderId="0" xfId="6" quotePrefix="1" applyNumberFormat="1" applyFont="1" applyAlignment="1">
      <alignment horizontal="centerContinuous" vertical="center"/>
    </xf>
    <xf numFmtId="165" fontId="10" fillId="0" borderId="0" xfId="6" applyNumberFormat="1" applyFont="1" applyAlignment="1">
      <alignment horizontal="centerContinuous" vertical="center"/>
    </xf>
    <xf numFmtId="0" fontId="9" fillId="0" borderId="0" xfId="6" quotePrefix="1" applyFont="1" applyAlignment="1">
      <alignment horizontal="left" vertical="center"/>
    </xf>
    <xf numFmtId="165" fontId="9" fillId="0" borderId="0" xfId="6" quotePrefix="1" applyNumberFormat="1" applyFont="1" applyAlignment="1">
      <alignment horizontal="centerContinuous" vertical="center"/>
    </xf>
    <xf numFmtId="165" fontId="13" fillId="0" borderId="0" xfId="6" quotePrefix="1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14" fillId="0" borderId="0" xfId="0" applyFont="1" applyAlignment="1">
      <alignment vertical="center"/>
    </xf>
    <xf numFmtId="165" fontId="11" fillId="0" borderId="0" xfId="6" applyNumberFormat="1" applyFont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10" fillId="0" borderId="0" xfId="6" applyNumberFormat="1" applyFont="1" applyAlignment="1">
      <alignment vertical="center"/>
    </xf>
    <xf numFmtId="165" fontId="10" fillId="0" borderId="0" xfId="6" quotePrefix="1" applyNumberFormat="1" applyFont="1" applyAlignment="1">
      <alignment horizontal="left" vertical="center"/>
    </xf>
    <xf numFmtId="41" fontId="12" fillId="0" borderId="0" xfId="6" applyNumberFormat="1" applyFont="1" applyAlignment="1">
      <alignment horizontal="center" vertical="center"/>
    </xf>
    <xf numFmtId="41" fontId="10" fillId="0" borderId="0" xfId="6" applyNumberFormat="1" applyFont="1" applyAlignment="1">
      <alignment horizontal="center" vertical="center"/>
    </xf>
    <xf numFmtId="1" fontId="9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0" fillId="0" borderId="0" xfId="6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41" fontId="10" fillId="0" borderId="3" xfId="6" applyNumberFormat="1" applyFont="1" applyBorder="1" applyAlignment="1">
      <alignment vertical="center"/>
    </xf>
    <xf numFmtId="0" fontId="10" fillId="0" borderId="0" xfId="6" applyFont="1" applyAlignment="1">
      <alignment horizontal="left" vertical="center"/>
    </xf>
    <xf numFmtId="37" fontId="9" fillId="0" borderId="0" xfId="6" applyNumberFormat="1" applyFont="1" applyAlignment="1">
      <alignment horizontal="left" vertical="center"/>
    </xf>
    <xf numFmtId="38" fontId="9" fillId="0" borderId="0" xfId="2" applyNumberFormat="1" applyFont="1" applyAlignment="1">
      <alignment horizontal="left" vertical="center"/>
    </xf>
    <xf numFmtId="0" fontId="10" fillId="0" borderId="0" xfId="6" applyFont="1" applyAlignment="1">
      <alignment horizontal="centerContinuous" vertical="center"/>
    </xf>
    <xf numFmtId="165" fontId="10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49" fontId="10" fillId="0" borderId="0" xfId="6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6" quotePrefix="1" applyFont="1" applyAlignment="1">
      <alignment horizontal="left" vertical="center"/>
    </xf>
    <xf numFmtId="165" fontId="10" fillId="0" borderId="0" xfId="6" applyNumberFormat="1" applyFont="1" applyAlignment="1">
      <alignment horizontal="center" vertical="center"/>
    </xf>
    <xf numFmtId="0" fontId="10" fillId="0" borderId="4" xfId="6" applyFont="1" applyBorder="1" applyAlignment="1">
      <alignment vertical="center"/>
    </xf>
    <xf numFmtId="0" fontId="1" fillId="0" borderId="0" xfId="0" applyFont="1" applyAlignment="1">
      <alignment vertical="center"/>
    </xf>
    <xf numFmtId="37" fontId="10" fillId="2" borderId="0" xfId="0" applyNumberFormat="1" applyFont="1" applyFill="1" applyAlignment="1">
      <alignment horizontal="center" vertical="center"/>
    </xf>
    <xf numFmtId="37" fontId="10" fillId="2" borderId="1" xfId="0" applyNumberFormat="1" applyFont="1" applyFill="1" applyBorder="1" applyAlignment="1">
      <alignment horizontal="center" vertical="center"/>
    </xf>
    <xf numFmtId="37" fontId="10" fillId="2" borderId="1" xfId="14" applyNumberFormat="1" applyFont="1" applyFill="1" applyBorder="1" applyAlignment="1">
      <alignment horizontal="center" vertical="center"/>
    </xf>
  </cellXfs>
  <cellStyles count="23">
    <cellStyle name="Comma" xfId="1" builtinId="3"/>
    <cellStyle name="Comma 2" xfId="10" xr:uid="{00000000-0005-0000-0000-000001000000}"/>
    <cellStyle name="Comma 3" xfId="13" xr:uid="{00000000-0005-0000-0000-000002000000}"/>
    <cellStyle name="Comma 3 2" xfId="20" xr:uid="{6CF82A0B-9CF7-4F59-8554-3D033D99313E}"/>
    <cellStyle name="Comma 3 3" xfId="17" xr:uid="{B3B021E4-50D5-4665-B8A8-775FE15548A8}"/>
    <cellStyle name="Normal" xfId="0" builtinId="0"/>
    <cellStyle name="Normal 2" xfId="2" xr:uid="{00000000-0005-0000-0000-000004000000}"/>
    <cellStyle name="Normal 2 2" xfId="22" xr:uid="{2C5E2699-5A14-4DC8-ADD0-6DCB70831ECF}"/>
    <cellStyle name="Normal 3" xfId="7" xr:uid="{00000000-0005-0000-0000-000005000000}"/>
    <cellStyle name="Normal 3 2" xfId="18" xr:uid="{AF0198FA-DA3B-403A-9365-ABD5A9D2DE4F}"/>
    <cellStyle name="Normal 3 3" xfId="15" xr:uid="{153BDB6B-6116-4CC4-891B-9DEF1D2AF873}"/>
    <cellStyle name="Normal 4" xfId="8" xr:uid="{00000000-0005-0000-0000-000006000000}"/>
    <cellStyle name="Normal 5" xfId="12" xr:uid="{00000000-0005-0000-0000-000007000000}"/>
    <cellStyle name="Normal 5 2" xfId="19" xr:uid="{E81CAC52-C643-431B-9F8C-B650830718C1}"/>
    <cellStyle name="Normal 5 3" xfId="16" xr:uid="{D21C65DD-81CB-4969-81FF-D5110E7A878E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21" xr:uid="{850D19A3-5ECE-4ECC-8AD5-5D7CE133A25D}"/>
  </cellStyles>
  <dxfs count="0"/>
  <tableStyles count="1" defaultTableStyle="TableStyleMedium9" defaultPivotStyle="PivotStyleLight16">
    <tableStyle name="Invisible" pivot="0" table="0" count="0" xr9:uid="{53CBA9DC-903E-494A-82E2-34DBA5918496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4"/>
  <sheetViews>
    <sheetView showGridLines="0" tabSelected="1" view="pageBreakPreview" topLeftCell="A13" zoomScale="70" zoomScaleNormal="80" zoomScaleSheetLayoutView="70" workbookViewId="0">
      <selection activeCell="B79" sqref="B79"/>
    </sheetView>
  </sheetViews>
  <sheetFormatPr defaultColWidth="6.453125" defaultRowHeight="24" customHeight="1"/>
  <cols>
    <col min="1" max="1" width="57.81640625" style="100" customWidth="1"/>
    <col min="2" max="2" width="14.90625" style="50" customWidth="1"/>
    <col min="3" max="3" width="5.453125" style="50" bestFit="1" customWidth="1"/>
    <col min="4" max="4" width="0.81640625" style="50" customWidth="1"/>
    <col min="5" max="5" width="18.6328125" style="50" customWidth="1"/>
    <col min="6" max="6" width="0.81640625" style="50" customWidth="1"/>
    <col min="7" max="7" width="18.6328125" style="50" customWidth="1"/>
    <col min="8" max="8" width="0.1796875" style="50" customWidth="1"/>
    <col min="9" max="9" width="9.54296875" style="122" bestFit="1" customWidth="1"/>
    <col min="10" max="10" width="16.81640625" style="50" bestFit="1" customWidth="1"/>
    <col min="11" max="12" width="18.1796875" style="50" bestFit="1" customWidth="1"/>
    <col min="13" max="13" width="16.81640625" style="50" bestFit="1" customWidth="1"/>
    <col min="14" max="199" width="9.453125" style="50" customWidth="1"/>
    <col min="200" max="200" width="43.81640625" style="50" customWidth="1"/>
    <col min="201" max="201" width="1.453125" style="50" customWidth="1"/>
    <col min="202" max="202" width="1.1796875" style="50" customWidth="1"/>
    <col min="203" max="203" width="7.1796875" style="50" customWidth="1"/>
    <col min="204" max="204" width="1.453125" style="50" customWidth="1"/>
    <col min="205" max="205" width="13" style="50" customWidth="1"/>
    <col min="206" max="206" width="1.453125" style="50" customWidth="1"/>
    <col min="207" max="207" width="13" style="50" customWidth="1"/>
    <col min="208" max="208" width="1.453125" style="50" customWidth="1"/>
    <col min="209" max="209" width="13" style="50" customWidth="1"/>
    <col min="210" max="210" width="1.453125" style="50" customWidth="1"/>
    <col min="211" max="211" width="13" style="50" customWidth="1"/>
    <col min="212" max="212" width="0.453125" style="50" customWidth="1"/>
    <col min="213" max="213" width="17.453125" style="50" customWidth="1"/>
    <col min="214" max="214" width="14.54296875" style="50" customWidth="1"/>
    <col min="215" max="215" width="14" style="50" bestFit="1" customWidth="1"/>
    <col min="216" max="217" width="13.54296875" style="50" customWidth="1"/>
    <col min="218" max="219" width="9.453125" style="50" customWidth="1"/>
    <col min="220" max="227" width="0.54296875" style="50" customWidth="1"/>
    <col min="228" max="228" width="36" style="50" customWidth="1"/>
    <col min="229" max="229" width="1.453125" style="50" customWidth="1"/>
    <col min="230" max="16384" width="6.453125" style="50"/>
  </cols>
  <sheetData>
    <row r="1" spans="1:11" s="48" customFormat="1" ht="24" customHeight="1">
      <c r="A1" s="101" t="s">
        <v>0</v>
      </c>
      <c r="B1" s="102"/>
      <c r="C1" s="103"/>
      <c r="D1" s="103"/>
      <c r="I1" s="101"/>
    </row>
    <row r="2" spans="1:11" s="48" customFormat="1" ht="24" customHeight="1">
      <c r="A2" s="123" t="s">
        <v>1</v>
      </c>
      <c r="B2" s="102"/>
      <c r="C2" s="103"/>
      <c r="D2" s="103"/>
      <c r="I2" s="123"/>
    </row>
    <row r="3" spans="1:11" s="48" customFormat="1" ht="24" customHeight="1">
      <c r="A3" s="124" t="s">
        <v>142</v>
      </c>
      <c r="B3" s="102"/>
      <c r="C3" s="103"/>
      <c r="D3" s="103"/>
      <c r="I3" s="124"/>
    </row>
    <row r="4" spans="1:11" ht="24" customHeight="1">
      <c r="A4" s="125"/>
      <c r="B4" s="103"/>
      <c r="C4" s="103"/>
      <c r="D4" s="103"/>
      <c r="E4" s="49"/>
      <c r="F4" s="49"/>
      <c r="G4" s="126" t="s">
        <v>118</v>
      </c>
      <c r="H4" s="127"/>
      <c r="J4" s="48"/>
      <c r="K4" s="48"/>
    </row>
    <row r="5" spans="1:11" ht="24" customHeight="1">
      <c r="C5" s="128" t="s">
        <v>2</v>
      </c>
      <c r="D5" s="129"/>
      <c r="E5" s="51" t="s">
        <v>143</v>
      </c>
      <c r="F5" s="52"/>
      <c r="G5" s="51" t="s">
        <v>111</v>
      </c>
      <c r="H5" s="127"/>
      <c r="J5" s="48"/>
      <c r="K5" s="48"/>
    </row>
    <row r="6" spans="1:11" ht="24" customHeight="1">
      <c r="C6" s="108"/>
      <c r="D6" s="129"/>
      <c r="E6" s="68" t="s">
        <v>108</v>
      </c>
      <c r="F6" s="52"/>
      <c r="G6" s="68" t="s">
        <v>109</v>
      </c>
      <c r="H6" s="127"/>
      <c r="J6" s="48"/>
      <c r="K6" s="48"/>
    </row>
    <row r="7" spans="1:11" ht="24" customHeight="1">
      <c r="C7" s="108"/>
      <c r="D7" s="129"/>
      <c r="E7" s="68" t="s">
        <v>110</v>
      </c>
      <c r="F7" s="52"/>
      <c r="G7" s="68"/>
      <c r="H7" s="127"/>
      <c r="J7" s="48"/>
      <c r="K7" s="48"/>
    </row>
    <row r="8" spans="1:11" ht="24" customHeight="1">
      <c r="A8" s="130" t="s">
        <v>3</v>
      </c>
      <c r="E8" s="53"/>
      <c r="F8" s="53"/>
      <c r="G8" s="53"/>
      <c r="H8" s="113"/>
      <c r="J8" s="48"/>
    </row>
    <row r="9" spans="1:11" ht="24" customHeight="1">
      <c r="A9" s="130" t="s">
        <v>4</v>
      </c>
      <c r="C9" s="54"/>
      <c r="E9" s="53"/>
      <c r="F9" s="53"/>
      <c r="G9" s="53"/>
      <c r="I9" s="131"/>
      <c r="J9" s="48"/>
      <c r="K9" s="48"/>
    </row>
    <row r="10" spans="1:11" ht="24" customHeight="1">
      <c r="A10" s="100" t="s">
        <v>5</v>
      </c>
      <c r="C10" s="54">
        <v>2</v>
      </c>
      <c r="D10" s="119"/>
      <c r="E10" s="53">
        <v>339841</v>
      </c>
      <c r="F10" s="53"/>
      <c r="G10" s="53">
        <v>83917</v>
      </c>
      <c r="H10" s="113"/>
      <c r="J10" s="48"/>
      <c r="K10" s="48"/>
    </row>
    <row r="11" spans="1:11" ht="24" customHeight="1">
      <c r="A11" s="100" t="s">
        <v>6</v>
      </c>
      <c r="C11" s="54">
        <v>2</v>
      </c>
      <c r="D11" s="119"/>
      <c r="E11" s="53">
        <v>3617</v>
      </c>
      <c r="F11" s="53"/>
      <c r="G11" s="53">
        <v>12025</v>
      </c>
      <c r="H11" s="113"/>
      <c r="I11" s="131"/>
      <c r="J11" s="48"/>
      <c r="K11" s="48"/>
    </row>
    <row r="12" spans="1:11" ht="24" customHeight="1">
      <c r="A12" s="100" t="s">
        <v>7</v>
      </c>
      <c r="C12" s="54">
        <v>3</v>
      </c>
      <c r="D12" s="119"/>
      <c r="E12" s="53">
        <v>800314</v>
      </c>
      <c r="F12" s="53"/>
      <c r="G12" s="53">
        <v>1038428</v>
      </c>
      <c r="H12" s="113"/>
      <c r="J12" s="48"/>
      <c r="K12" s="48"/>
    </row>
    <row r="13" spans="1:11" ht="24" customHeight="1">
      <c r="A13" s="100" t="s">
        <v>8</v>
      </c>
      <c r="C13" s="54">
        <v>4</v>
      </c>
      <c r="D13" s="119"/>
      <c r="E13" s="53">
        <v>2685841</v>
      </c>
      <c r="F13" s="53"/>
      <c r="G13" s="53">
        <v>2973938</v>
      </c>
      <c r="H13" s="113"/>
      <c r="J13" s="48"/>
      <c r="K13" s="48"/>
    </row>
    <row r="14" spans="1:11" ht="24" customHeight="1">
      <c r="A14" s="100" t="s">
        <v>129</v>
      </c>
      <c r="C14" s="54"/>
      <c r="D14" s="119"/>
      <c r="E14" s="53">
        <v>19256</v>
      </c>
      <c r="F14" s="53"/>
      <c r="G14" s="53">
        <v>22605</v>
      </c>
      <c r="H14" s="113"/>
      <c r="J14" s="48"/>
      <c r="K14" s="48"/>
    </row>
    <row r="15" spans="1:11" ht="24" customHeight="1">
      <c r="A15" s="132" t="s">
        <v>9</v>
      </c>
      <c r="C15" s="54">
        <v>6</v>
      </c>
      <c r="E15" s="53">
        <v>32265</v>
      </c>
      <c r="F15" s="53"/>
      <c r="G15" s="53">
        <v>26275</v>
      </c>
      <c r="H15" s="113"/>
      <c r="J15" s="48"/>
      <c r="K15" s="48"/>
    </row>
    <row r="16" spans="1:11" ht="24" customHeight="1">
      <c r="A16" s="132" t="s">
        <v>10</v>
      </c>
      <c r="C16" s="54"/>
      <c r="D16" s="119"/>
      <c r="E16" s="55">
        <v>45370</v>
      </c>
      <c r="F16" s="49"/>
      <c r="G16" s="55">
        <v>29222</v>
      </c>
      <c r="H16" s="113"/>
      <c r="J16" s="48"/>
      <c r="K16" s="48"/>
    </row>
    <row r="17" spans="1:17" ht="24" customHeight="1">
      <c r="A17" s="130" t="s">
        <v>11</v>
      </c>
      <c r="C17" s="54"/>
      <c r="D17" s="119"/>
      <c r="E17" s="56">
        <f>SUM(E10:E16)</f>
        <v>3926504</v>
      </c>
      <c r="F17" s="49"/>
      <c r="G17" s="56">
        <f>SUM(G10:G16)</f>
        <v>4186410</v>
      </c>
      <c r="H17" s="113"/>
      <c r="I17" s="133"/>
      <c r="J17" s="48"/>
      <c r="K17" s="48"/>
    </row>
    <row r="18" spans="1:17" ht="24" customHeight="1">
      <c r="A18" s="130" t="s">
        <v>12</v>
      </c>
      <c r="C18" s="54"/>
      <c r="D18" s="119"/>
      <c r="E18" s="53"/>
      <c r="F18" s="53"/>
      <c r="G18" s="53"/>
      <c r="H18" s="113"/>
      <c r="I18" s="133"/>
      <c r="J18" s="48"/>
      <c r="K18" s="48"/>
    </row>
    <row r="19" spans="1:17" ht="24" customHeight="1">
      <c r="A19" s="132" t="s">
        <v>13</v>
      </c>
      <c r="C19" s="54">
        <v>3</v>
      </c>
      <c r="D19" s="119"/>
      <c r="E19" s="53">
        <v>1294454</v>
      </c>
      <c r="F19" s="53"/>
      <c r="G19" s="53">
        <v>1879196</v>
      </c>
      <c r="H19" s="113"/>
      <c r="I19" s="131"/>
      <c r="J19" s="48"/>
      <c r="K19" s="48"/>
    </row>
    <row r="20" spans="1:17" ht="24" customHeight="1">
      <c r="A20" s="100" t="s">
        <v>14</v>
      </c>
      <c r="C20" s="54">
        <v>4</v>
      </c>
      <c r="D20" s="119"/>
      <c r="E20" s="57">
        <v>4852165</v>
      </c>
      <c r="F20" s="57"/>
      <c r="G20" s="57">
        <v>6422902</v>
      </c>
      <c r="H20" s="113"/>
      <c r="I20" s="133"/>
      <c r="J20" s="48"/>
      <c r="K20" s="48"/>
    </row>
    <row r="21" spans="1:17" ht="24" customHeight="1">
      <c r="A21" s="133" t="s">
        <v>15</v>
      </c>
      <c r="B21" s="114"/>
      <c r="C21" s="54">
        <v>7</v>
      </c>
      <c r="D21" s="119"/>
      <c r="E21" s="53">
        <v>118828</v>
      </c>
      <c r="F21" s="53"/>
      <c r="G21" s="53">
        <v>160114</v>
      </c>
      <c r="H21" s="113"/>
      <c r="I21" s="133"/>
      <c r="J21" s="48"/>
      <c r="K21" s="48"/>
    </row>
    <row r="22" spans="1:17" ht="24" customHeight="1">
      <c r="A22" s="133" t="s">
        <v>16</v>
      </c>
      <c r="B22" s="114"/>
      <c r="C22" s="54">
        <v>8</v>
      </c>
      <c r="D22" s="119"/>
      <c r="E22" s="53">
        <v>153333</v>
      </c>
      <c r="F22" s="53"/>
      <c r="G22" s="53">
        <v>207305</v>
      </c>
      <c r="H22" s="113"/>
      <c r="J22" s="48"/>
      <c r="K22" s="48"/>
    </row>
    <row r="23" spans="1:17" ht="24" customHeight="1">
      <c r="A23" s="122" t="s">
        <v>17</v>
      </c>
      <c r="B23" s="114"/>
      <c r="C23" s="54">
        <v>9</v>
      </c>
      <c r="D23" s="119"/>
      <c r="E23" s="53">
        <v>10484</v>
      </c>
      <c r="F23" s="53"/>
      <c r="G23" s="53">
        <v>28548</v>
      </c>
      <c r="H23" s="113"/>
      <c r="I23" s="133"/>
      <c r="J23" s="48"/>
      <c r="K23" s="48"/>
    </row>
    <row r="24" spans="1:17" ht="24" customHeight="1">
      <c r="A24" s="133" t="s">
        <v>18</v>
      </c>
      <c r="B24" s="114"/>
      <c r="C24" s="54"/>
      <c r="D24" s="119"/>
      <c r="E24" s="53">
        <v>184894</v>
      </c>
      <c r="F24" s="53"/>
      <c r="G24" s="53">
        <v>187933</v>
      </c>
      <c r="H24" s="113"/>
      <c r="I24" s="133"/>
      <c r="J24" s="48"/>
      <c r="K24" s="48"/>
    </row>
    <row r="25" spans="1:17" ht="24" customHeight="1">
      <c r="A25" s="132" t="s">
        <v>19</v>
      </c>
      <c r="C25" s="119"/>
      <c r="D25" s="119"/>
      <c r="E25" s="55">
        <v>12420</v>
      </c>
      <c r="F25" s="49"/>
      <c r="G25" s="55">
        <v>15558</v>
      </c>
      <c r="H25" s="113"/>
      <c r="J25" s="48"/>
      <c r="K25" s="48"/>
    </row>
    <row r="26" spans="1:17" ht="24" customHeight="1">
      <c r="A26" s="120" t="s">
        <v>20</v>
      </c>
      <c r="C26" s="119"/>
      <c r="D26" s="119"/>
      <c r="E26" s="55">
        <f>SUM(E19:E25)</f>
        <v>6626578</v>
      </c>
      <c r="F26" s="49"/>
      <c r="G26" s="55">
        <f>SUM(G19:G25)</f>
        <v>8901556</v>
      </c>
      <c r="H26" s="113"/>
      <c r="I26" s="133"/>
      <c r="J26" s="48"/>
      <c r="K26" s="48"/>
    </row>
    <row r="27" spans="1:17" ht="24" customHeight="1" thickBot="1">
      <c r="A27" s="120" t="s">
        <v>21</v>
      </c>
      <c r="C27" s="119"/>
      <c r="D27" s="119"/>
      <c r="E27" s="58">
        <f>E17+E26</f>
        <v>10553082</v>
      </c>
      <c r="F27" s="49"/>
      <c r="G27" s="58">
        <f>G17+G26</f>
        <v>13087966</v>
      </c>
      <c r="H27" s="113"/>
      <c r="I27" s="133"/>
      <c r="J27" s="48"/>
      <c r="K27" s="48"/>
    </row>
    <row r="28" spans="1:17" ht="24" customHeight="1" thickTop="1">
      <c r="A28" s="120"/>
      <c r="C28" s="119"/>
      <c r="D28" s="119"/>
      <c r="E28" s="49"/>
      <c r="F28" s="49"/>
      <c r="G28" s="49"/>
      <c r="H28" s="113"/>
      <c r="I28" s="101"/>
      <c r="J28" s="48"/>
      <c r="K28" s="48"/>
    </row>
    <row r="29" spans="1:17" ht="24" customHeight="1">
      <c r="A29" s="100" t="s">
        <v>22</v>
      </c>
      <c r="I29" s="101"/>
      <c r="J29" s="48"/>
      <c r="K29" s="48"/>
      <c r="P29" s="48"/>
      <c r="Q29" s="48"/>
    </row>
    <row r="30" spans="1:17" s="48" customFormat="1" ht="24" customHeight="1">
      <c r="A30" s="101" t="s">
        <v>0</v>
      </c>
      <c r="B30" s="102"/>
      <c r="C30" s="103"/>
      <c r="D30" s="103"/>
      <c r="I30" s="122"/>
      <c r="L30" s="50"/>
      <c r="M30" s="50"/>
      <c r="N30" s="50"/>
      <c r="O30" s="50"/>
    </row>
    <row r="31" spans="1:17" s="48" customFormat="1" ht="24" customHeight="1">
      <c r="A31" s="123" t="s">
        <v>23</v>
      </c>
      <c r="B31" s="102"/>
      <c r="C31" s="103"/>
      <c r="D31" s="103"/>
      <c r="I31" s="101"/>
      <c r="L31" s="50"/>
      <c r="M31" s="50"/>
      <c r="N31" s="50"/>
      <c r="O31" s="50"/>
    </row>
    <row r="32" spans="1:17" s="48" customFormat="1" ht="24" customHeight="1">
      <c r="A32" s="124" t="s">
        <v>142</v>
      </c>
      <c r="B32" s="102"/>
      <c r="C32" s="103"/>
      <c r="D32" s="103"/>
      <c r="I32" s="123"/>
      <c r="L32" s="50"/>
      <c r="M32" s="50"/>
      <c r="N32" s="50"/>
      <c r="O32" s="50"/>
      <c r="P32" s="50"/>
      <c r="Q32" s="50"/>
    </row>
    <row r="33" spans="1:11" ht="24" customHeight="1">
      <c r="A33" s="125"/>
      <c r="B33" s="103"/>
      <c r="C33" s="103"/>
      <c r="D33" s="103"/>
      <c r="E33" s="49"/>
      <c r="F33" s="49"/>
      <c r="G33" s="126" t="s">
        <v>118</v>
      </c>
      <c r="H33" s="127"/>
      <c r="I33" s="124"/>
      <c r="J33" s="48"/>
      <c r="K33" s="48"/>
    </row>
    <row r="34" spans="1:11" ht="24" customHeight="1">
      <c r="C34" s="128" t="s">
        <v>2</v>
      </c>
      <c r="D34" s="129"/>
      <c r="E34" s="51" t="s">
        <v>143</v>
      </c>
      <c r="F34" s="52"/>
      <c r="G34" s="51" t="s">
        <v>111</v>
      </c>
      <c r="H34" s="127"/>
      <c r="J34" s="48"/>
      <c r="K34" s="48"/>
    </row>
    <row r="35" spans="1:11" ht="24" customHeight="1">
      <c r="C35" s="108"/>
      <c r="D35" s="129"/>
      <c r="E35" s="68" t="s">
        <v>108</v>
      </c>
      <c r="F35" s="52"/>
      <c r="G35" s="68" t="s">
        <v>109</v>
      </c>
      <c r="H35" s="127"/>
      <c r="J35" s="48"/>
      <c r="K35" s="48"/>
    </row>
    <row r="36" spans="1:11" ht="24" customHeight="1">
      <c r="C36" s="108"/>
      <c r="D36" s="129"/>
      <c r="E36" s="68" t="s">
        <v>110</v>
      </c>
      <c r="F36" s="52"/>
      <c r="G36" s="68"/>
      <c r="H36" s="127"/>
      <c r="J36" s="48"/>
      <c r="K36" s="48"/>
    </row>
    <row r="37" spans="1:11" ht="24" customHeight="1">
      <c r="A37" s="130" t="s">
        <v>24</v>
      </c>
      <c r="E37" s="53"/>
      <c r="F37" s="53"/>
      <c r="G37" s="53"/>
      <c r="H37" s="113"/>
      <c r="J37" s="48"/>
      <c r="K37" s="48"/>
    </row>
    <row r="38" spans="1:11" ht="24" customHeight="1">
      <c r="A38" s="130" t="s">
        <v>25</v>
      </c>
      <c r="E38" s="53"/>
      <c r="F38" s="53"/>
      <c r="G38" s="53"/>
      <c r="H38" s="113"/>
      <c r="J38" s="48"/>
      <c r="K38" s="48"/>
    </row>
    <row r="39" spans="1:11" ht="24" customHeight="1">
      <c r="A39" s="100" t="s">
        <v>163</v>
      </c>
      <c r="C39" s="54">
        <v>10</v>
      </c>
      <c r="E39" s="53">
        <v>263995</v>
      </c>
      <c r="F39" s="53"/>
      <c r="G39" s="53">
        <v>385542</v>
      </c>
      <c r="H39" s="113"/>
      <c r="J39" s="48"/>
      <c r="K39" s="48"/>
    </row>
    <row r="40" spans="1:11" ht="24" customHeight="1">
      <c r="A40" s="134" t="s">
        <v>130</v>
      </c>
      <c r="B40" s="114"/>
      <c r="C40" s="54">
        <v>11</v>
      </c>
      <c r="D40" s="135"/>
      <c r="E40" s="53">
        <v>69845</v>
      </c>
      <c r="F40" s="53"/>
      <c r="G40" s="53">
        <v>86962</v>
      </c>
      <c r="H40" s="113"/>
      <c r="J40" s="48"/>
      <c r="K40" s="48"/>
    </row>
    <row r="41" spans="1:11" ht="24" customHeight="1">
      <c r="A41" s="122" t="s">
        <v>27</v>
      </c>
      <c r="B41" s="114"/>
      <c r="C41" s="54">
        <v>14</v>
      </c>
      <c r="D41" s="135"/>
      <c r="E41" s="53">
        <v>3872155</v>
      </c>
      <c r="F41" s="53"/>
      <c r="G41" s="53">
        <v>3407845</v>
      </c>
      <c r="H41" s="113"/>
      <c r="I41" s="131"/>
      <c r="J41" s="48"/>
      <c r="K41" s="48"/>
    </row>
    <row r="42" spans="1:11" ht="24" customHeight="1">
      <c r="A42" s="122" t="s">
        <v>107</v>
      </c>
      <c r="B42" s="114"/>
      <c r="C42" s="54">
        <v>15</v>
      </c>
      <c r="D42" s="135"/>
      <c r="E42" s="53">
        <v>613339</v>
      </c>
      <c r="F42" s="53"/>
      <c r="G42" s="53">
        <v>610881</v>
      </c>
      <c r="H42" s="113"/>
      <c r="I42" s="131"/>
      <c r="J42" s="48"/>
      <c r="K42" s="48"/>
    </row>
    <row r="43" spans="1:11" ht="24" customHeight="1">
      <c r="A43" s="134" t="s">
        <v>26</v>
      </c>
      <c r="B43" s="114"/>
      <c r="C43" s="54"/>
      <c r="D43" s="135"/>
      <c r="E43" s="53">
        <v>76119</v>
      </c>
      <c r="F43" s="53"/>
      <c r="G43" s="53">
        <v>94999</v>
      </c>
      <c r="H43" s="113"/>
      <c r="I43" s="131"/>
      <c r="J43" s="48"/>
      <c r="K43" s="48"/>
    </row>
    <row r="44" spans="1:11" ht="24" customHeight="1">
      <c r="A44" s="100" t="s">
        <v>141</v>
      </c>
      <c r="C44" s="54">
        <v>12</v>
      </c>
      <c r="E44" s="53">
        <v>11000</v>
      </c>
      <c r="F44" s="53"/>
      <c r="G44" s="53">
        <v>0</v>
      </c>
      <c r="H44" s="113"/>
      <c r="J44" s="48"/>
      <c r="K44" s="48"/>
    </row>
    <row r="45" spans="1:11" ht="24" customHeight="1">
      <c r="A45" s="100" t="s">
        <v>138</v>
      </c>
      <c r="C45" s="54">
        <v>13</v>
      </c>
      <c r="E45" s="53">
        <v>45500</v>
      </c>
      <c r="F45" s="53"/>
      <c r="G45" s="53">
        <v>0</v>
      </c>
      <c r="H45" s="113"/>
      <c r="J45" s="48"/>
      <c r="K45" s="48"/>
    </row>
    <row r="46" spans="1:11" ht="24" customHeight="1">
      <c r="A46" s="100" t="s">
        <v>28</v>
      </c>
      <c r="C46" s="54"/>
      <c r="E46" s="53">
        <v>0</v>
      </c>
      <c r="F46" s="53"/>
      <c r="G46" s="53">
        <v>23452</v>
      </c>
      <c r="H46" s="113"/>
      <c r="J46" s="48"/>
      <c r="K46" s="48"/>
    </row>
    <row r="47" spans="1:11" ht="24" customHeight="1">
      <c r="A47" s="100" t="s">
        <v>29</v>
      </c>
      <c r="B47" s="114"/>
      <c r="C47" s="54"/>
      <c r="D47" s="135"/>
      <c r="E47" s="55">
        <v>10195</v>
      </c>
      <c r="F47" s="53"/>
      <c r="G47" s="55">
        <v>16387</v>
      </c>
      <c r="H47" s="113"/>
      <c r="I47" s="134"/>
      <c r="J47" s="48"/>
      <c r="K47" s="48"/>
    </row>
    <row r="48" spans="1:11" ht="24" customHeight="1">
      <c r="A48" s="120" t="s">
        <v>30</v>
      </c>
      <c r="C48" s="54"/>
      <c r="D48" s="135"/>
      <c r="E48" s="55">
        <f>SUM(E39:E47)</f>
        <v>4962148</v>
      </c>
      <c r="F48" s="49"/>
      <c r="G48" s="55">
        <f>SUM(G39:G47)</f>
        <v>4626068</v>
      </c>
      <c r="H48" s="113"/>
      <c r="I48" s="134"/>
      <c r="J48" s="48"/>
      <c r="K48" s="48"/>
    </row>
    <row r="49" spans="1:17" ht="24" customHeight="1">
      <c r="A49" s="120" t="s">
        <v>31</v>
      </c>
      <c r="C49" s="54"/>
      <c r="D49" s="135"/>
      <c r="E49" s="53"/>
      <c r="F49" s="53"/>
      <c r="G49" s="53"/>
      <c r="J49" s="48"/>
      <c r="K49" s="48"/>
    </row>
    <row r="50" spans="1:17" ht="24" customHeight="1">
      <c r="A50" s="100" t="s">
        <v>33</v>
      </c>
      <c r="C50" s="54">
        <v>14</v>
      </c>
      <c r="D50" s="135"/>
      <c r="E50" s="53">
        <v>209568</v>
      </c>
      <c r="F50" s="53"/>
      <c r="G50" s="53">
        <v>2923310</v>
      </c>
      <c r="H50" s="113"/>
      <c r="J50" s="48"/>
      <c r="K50" s="48"/>
    </row>
    <row r="51" spans="1:17" ht="24" customHeight="1">
      <c r="A51" s="100" t="s">
        <v>104</v>
      </c>
      <c r="C51" s="54">
        <v>15</v>
      </c>
      <c r="D51" s="135"/>
      <c r="E51" s="53">
        <v>146527</v>
      </c>
      <c r="F51" s="53"/>
      <c r="G51" s="53">
        <v>146037</v>
      </c>
      <c r="H51" s="113"/>
      <c r="J51" s="48"/>
      <c r="K51" s="48"/>
    </row>
    <row r="52" spans="1:17" ht="24" customHeight="1">
      <c r="A52" s="100" t="s">
        <v>32</v>
      </c>
      <c r="C52" s="54"/>
      <c r="D52" s="135"/>
      <c r="E52" s="53">
        <v>83199</v>
      </c>
      <c r="F52" s="53"/>
      <c r="G52" s="53">
        <v>118188</v>
      </c>
      <c r="J52" s="48"/>
      <c r="K52" s="48"/>
    </row>
    <row r="53" spans="1:17" ht="24" customHeight="1">
      <c r="A53" s="100" t="s">
        <v>131</v>
      </c>
      <c r="C53" s="54"/>
      <c r="D53" s="135"/>
      <c r="E53" s="59">
        <v>40120</v>
      </c>
      <c r="F53" s="60"/>
      <c r="G53" s="59">
        <v>33922</v>
      </c>
      <c r="H53" s="61"/>
      <c r="I53" s="101"/>
      <c r="J53" s="48"/>
      <c r="K53" s="48"/>
    </row>
    <row r="54" spans="1:17" ht="24" customHeight="1">
      <c r="A54" s="120" t="s">
        <v>34</v>
      </c>
      <c r="C54" s="54"/>
      <c r="D54" s="135"/>
      <c r="E54" s="55">
        <f>SUM(E50:E53)</f>
        <v>479414</v>
      </c>
      <c r="F54" s="49"/>
      <c r="G54" s="55">
        <f>SUM(G50:G53)</f>
        <v>3221457</v>
      </c>
      <c r="H54" s="113"/>
      <c r="I54" s="101"/>
      <c r="J54" s="48"/>
      <c r="K54" s="48"/>
    </row>
    <row r="55" spans="1:17" ht="24" customHeight="1">
      <c r="A55" s="120" t="s">
        <v>35</v>
      </c>
      <c r="C55" s="54"/>
      <c r="D55" s="135"/>
      <c r="E55" s="55">
        <f>E48+E54</f>
        <v>5441562</v>
      </c>
      <c r="F55" s="49"/>
      <c r="G55" s="55">
        <f>G48+G54</f>
        <v>7847525</v>
      </c>
      <c r="H55" s="113"/>
      <c r="J55" s="48"/>
      <c r="K55" s="48"/>
    </row>
    <row r="56" spans="1:17" ht="24" customHeight="1">
      <c r="A56" s="120"/>
      <c r="C56" s="54"/>
      <c r="D56" s="135"/>
      <c r="E56" s="49"/>
      <c r="F56" s="49"/>
      <c r="G56" s="49"/>
      <c r="H56" s="113"/>
      <c r="J56" s="48"/>
      <c r="K56" s="48"/>
      <c r="P56" s="48"/>
    </row>
    <row r="57" spans="1:17" ht="24" customHeight="1">
      <c r="A57" s="100" t="s">
        <v>22</v>
      </c>
      <c r="C57" s="54"/>
      <c r="D57" s="135"/>
      <c r="E57" s="49"/>
      <c r="F57" s="49"/>
      <c r="G57" s="49"/>
      <c r="H57" s="113"/>
      <c r="I57" s="101"/>
      <c r="J57" s="48"/>
      <c r="K57" s="48"/>
      <c r="P57" s="48"/>
      <c r="Q57" s="48"/>
    </row>
    <row r="58" spans="1:17" s="48" customFormat="1" ht="24" customHeight="1">
      <c r="A58" s="101" t="s">
        <v>0</v>
      </c>
      <c r="B58" s="102"/>
      <c r="C58" s="103"/>
      <c r="D58" s="103"/>
      <c r="I58" s="122"/>
      <c r="L58" s="50"/>
      <c r="M58" s="50"/>
      <c r="N58" s="50"/>
      <c r="O58" s="50"/>
    </row>
    <row r="59" spans="1:17" s="48" customFormat="1" ht="24" customHeight="1">
      <c r="A59" s="123" t="s">
        <v>23</v>
      </c>
      <c r="B59" s="102"/>
      <c r="C59" s="103"/>
      <c r="D59" s="103"/>
      <c r="I59" s="101"/>
      <c r="L59" s="50"/>
      <c r="M59" s="50"/>
      <c r="N59" s="50"/>
      <c r="O59" s="50"/>
    </row>
    <row r="60" spans="1:17" s="48" customFormat="1" ht="24" customHeight="1">
      <c r="A60" s="124" t="s">
        <v>142</v>
      </c>
      <c r="B60" s="102"/>
      <c r="C60" s="103"/>
      <c r="D60" s="103"/>
      <c r="I60" s="123"/>
      <c r="L60" s="50"/>
      <c r="M60" s="50"/>
      <c r="N60" s="50"/>
      <c r="O60" s="50"/>
      <c r="P60" s="50"/>
    </row>
    <row r="61" spans="1:17" s="48" customFormat="1" ht="24" customHeight="1">
      <c r="A61" s="124"/>
      <c r="B61" s="102"/>
      <c r="C61" s="103"/>
      <c r="D61" s="103"/>
      <c r="E61" s="49"/>
      <c r="F61" s="49"/>
      <c r="G61" s="126" t="s">
        <v>118</v>
      </c>
      <c r="H61" s="127"/>
      <c r="I61" s="124"/>
      <c r="L61" s="50"/>
      <c r="M61" s="50"/>
      <c r="N61" s="50"/>
      <c r="O61" s="50"/>
      <c r="P61" s="50"/>
      <c r="Q61" s="50"/>
    </row>
    <row r="62" spans="1:17" ht="24" customHeight="1">
      <c r="C62" s="128" t="s">
        <v>2</v>
      </c>
      <c r="D62" s="129"/>
      <c r="E62" s="51" t="s">
        <v>143</v>
      </c>
      <c r="F62" s="52"/>
      <c r="G62" s="51" t="s">
        <v>111</v>
      </c>
      <c r="H62" s="127"/>
      <c r="J62" s="48"/>
      <c r="K62" s="48"/>
    </row>
    <row r="63" spans="1:17" ht="24" customHeight="1">
      <c r="C63" s="108"/>
      <c r="D63" s="129"/>
      <c r="E63" s="68" t="s">
        <v>108</v>
      </c>
      <c r="F63" s="52"/>
      <c r="G63" s="68" t="s">
        <v>109</v>
      </c>
      <c r="H63" s="127"/>
      <c r="J63" s="48"/>
      <c r="K63" s="48"/>
    </row>
    <row r="64" spans="1:17" ht="24" customHeight="1">
      <c r="C64" s="108"/>
      <c r="D64" s="129"/>
      <c r="E64" s="68" t="s">
        <v>110</v>
      </c>
      <c r="F64" s="52"/>
      <c r="G64" s="68"/>
      <c r="H64" s="127"/>
      <c r="J64" s="48"/>
      <c r="K64" s="48"/>
    </row>
    <row r="65" spans="1:11" ht="24" customHeight="1">
      <c r="A65" s="120" t="s">
        <v>36</v>
      </c>
      <c r="C65" s="126"/>
      <c r="D65" s="53"/>
      <c r="E65" s="53"/>
      <c r="F65" s="113"/>
      <c r="G65" s="53"/>
      <c r="J65" s="48"/>
      <c r="K65" s="48"/>
    </row>
    <row r="66" spans="1:11" ht="24" customHeight="1">
      <c r="A66" s="100" t="s">
        <v>37</v>
      </c>
      <c r="C66" s="126"/>
      <c r="D66" s="53"/>
      <c r="E66" s="53"/>
      <c r="F66" s="113"/>
      <c r="G66" s="53"/>
      <c r="J66" s="48"/>
      <c r="K66" s="48"/>
    </row>
    <row r="67" spans="1:11" ht="24" customHeight="1">
      <c r="A67" s="122" t="s">
        <v>38</v>
      </c>
      <c r="B67" s="114"/>
      <c r="C67" s="54"/>
      <c r="J67" s="48"/>
      <c r="K67" s="48"/>
    </row>
    <row r="68" spans="1:11" ht="24" customHeight="1" thickBot="1">
      <c r="A68" s="122" t="s">
        <v>39</v>
      </c>
      <c r="B68" s="114"/>
      <c r="C68" s="54"/>
      <c r="E68" s="62">
        <v>3810000</v>
      </c>
      <c r="G68" s="62">
        <v>3810000</v>
      </c>
      <c r="J68" s="48"/>
      <c r="K68" s="48"/>
    </row>
    <row r="69" spans="1:11" ht="24" customHeight="1" thickTop="1">
      <c r="A69" s="122" t="s">
        <v>40</v>
      </c>
      <c r="B69" s="114"/>
      <c r="C69" s="54"/>
      <c r="E69" s="113"/>
      <c r="F69" s="113"/>
      <c r="G69" s="113"/>
      <c r="I69" s="101"/>
      <c r="J69" s="48"/>
      <c r="K69" s="48"/>
    </row>
    <row r="70" spans="1:11" ht="24" customHeight="1">
      <c r="A70" s="122" t="s">
        <v>39</v>
      </c>
      <c r="B70" s="114"/>
      <c r="C70" s="54"/>
      <c r="E70" s="113">
        <v>3810000</v>
      </c>
      <c r="F70" s="113"/>
      <c r="G70" s="113">
        <v>3810000</v>
      </c>
      <c r="J70" s="48"/>
      <c r="K70" s="48"/>
    </row>
    <row r="71" spans="1:11" ht="24" customHeight="1">
      <c r="A71" s="122" t="s">
        <v>41</v>
      </c>
      <c r="B71" s="114"/>
      <c r="C71" s="54"/>
      <c r="E71" s="113">
        <v>715342</v>
      </c>
      <c r="F71" s="113"/>
      <c r="G71" s="113">
        <v>715342</v>
      </c>
      <c r="J71" s="48"/>
      <c r="K71" s="48"/>
    </row>
    <row r="72" spans="1:11" ht="24" customHeight="1">
      <c r="A72" s="122" t="s">
        <v>42</v>
      </c>
      <c r="B72" s="114"/>
      <c r="D72" s="53"/>
      <c r="E72" s="53"/>
      <c r="F72" s="113"/>
      <c r="G72" s="53"/>
      <c r="J72" s="48"/>
      <c r="K72" s="48"/>
    </row>
    <row r="73" spans="1:11" ht="24" customHeight="1">
      <c r="A73" s="122" t="s">
        <v>43</v>
      </c>
      <c r="B73" s="114"/>
      <c r="C73" s="54"/>
      <c r="D73" s="53"/>
      <c r="E73" s="53">
        <v>98424</v>
      </c>
      <c r="F73" s="113"/>
      <c r="G73" s="53">
        <v>98424</v>
      </c>
      <c r="J73" s="48"/>
      <c r="K73" s="48"/>
    </row>
    <row r="74" spans="1:11" ht="24" customHeight="1">
      <c r="A74" s="50" t="s">
        <v>44</v>
      </c>
      <c r="B74" s="114"/>
      <c r="D74" s="49"/>
      <c r="E74" s="55">
        <v>487754</v>
      </c>
      <c r="F74" s="113"/>
      <c r="G74" s="55">
        <v>616675</v>
      </c>
      <c r="J74" s="48"/>
      <c r="K74" s="48"/>
    </row>
    <row r="75" spans="1:11" ht="24" customHeight="1">
      <c r="A75" s="101" t="s">
        <v>45</v>
      </c>
      <c r="B75" s="48"/>
      <c r="D75" s="63"/>
      <c r="E75" s="64">
        <f>SUM(E70:E74)</f>
        <v>5111520</v>
      </c>
      <c r="F75" s="113"/>
      <c r="G75" s="64">
        <f>SUM(G70:G74)</f>
        <v>5240441</v>
      </c>
      <c r="J75" s="48"/>
      <c r="K75" s="48"/>
    </row>
    <row r="76" spans="1:11" ht="24" customHeight="1" thickBot="1">
      <c r="A76" s="120" t="s">
        <v>46</v>
      </c>
      <c r="D76" s="49"/>
      <c r="E76" s="65">
        <f>SUM(E55,E75)</f>
        <v>10553082</v>
      </c>
      <c r="F76" s="113"/>
      <c r="G76" s="65">
        <f>SUM(G55,G75)</f>
        <v>13087966</v>
      </c>
      <c r="J76" s="48"/>
      <c r="K76" s="48"/>
    </row>
    <row r="77" spans="1:11" ht="24" customHeight="1" thickTop="1">
      <c r="D77" s="53"/>
      <c r="E77" s="66">
        <f>E27-E76</f>
        <v>0</v>
      </c>
      <c r="F77" s="113"/>
      <c r="G77" s="66">
        <f>G27-G76</f>
        <v>0</v>
      </c>
      <c r="J77" s="48"/>
      <c r="K77" s="48"/>
    </row>
    <row r="78" spans="1:11" ht="24" customHeight="1">
      <c r="A78" s="100" t="s">
        <v>22</v>
      </c>
      <c r="K78" s="48"/>
    </row>
    <row r="79" spans="1:11" ht="24" customHeight="1">
      <c r="K79" s="48"/>
    </row>
    <row r="80" spans="1:11" ht="24" customHeight="1">
      <c r="A80" s="136"/>
      <c r="K80" s="48"/>
    </row>
    <row r="81" spans="1:11" ht="24" customHeight="1">
      <c r="K81" s="48"/>
    </row>
    <row r="82" spans="1:11" ht="24" customHeight="1">
      <c r="B82" s="133" t="s">
        <v>47</v>
      </c>
      <c r="K82" s="48"/>
    </row>
    <row r="83" spans="1:11" ht="24" customHeight="1">
      <c r="A83" s="136"/>
      <c r="K83" s="48"/>
    </row>
    <row r="84" spans="1:11" ht="24" customHeight="1">
      <c r="E84" s="67"/>
      <c r="F84" s="67"/>
      <c r="G84" s="67"/>
    </row>
  </sheetData>
  <pageMargins left="0.86614173228346503" right="0.55118110236220497" top="0.90551181102362199" bottom="0" header="0.31496062992126" footer="0"/>
  <pageSetup paperSize="9" scale="75" orientation="portrait" r:id="rId1"/>
  <rowBreaks count="2" manualBreakCount="2">
    <brk id="29" max="16383" man="1"/>
    <brk id="57" max="16383" man="1"/>
  </rowBreaks>
  <ignoredErrors>
    <ignoredError sqref="H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7"/>
  <sheetViews>
    <sheetView showGridLines="0" view="pageBreakPreview" zoomScale="55" zoomScaleNormal="80" zoomScaleSheetLayoutView="55" workbookViewId="0">
      <selection activeCell="G37" sqref="G37"/>
    </sheetView>
  </sheetViews>
  <sheetFormatPr defaultColWidth="9.1796875" defaultRowHeight="24" customHeight="1"/>
  <cols>
    <col min="1" max="1" width="47.08984375" style="1" customWidth="1"/>
    <col min="2" max="2" width="9.453125" style="3" customWidth="1"/>
    <col min="3" max="3" width="6.453125" style="3" customWidth="1"/>
    <col min="4" max="4" width="0.54296875" style="3" customWidth="1"/>
    <col min="5" max="5" width="13.54296875" style="3" customWidth="1"/>
    <col min="6" max="6" width="0.54296875" style="3" customWidth="1"/>
    <col min="7" max="7" width="13.54296875" style="3" customWidth="1"/>
    <col min="8" max="8" width="0.81640625" style="3" customWidth="1"/>
    <col min="9" max="9" width="13.54296875" style="3" customWidth="1"/>
    <col min="10" max="10" width="0.54296875" style="3" customWidth="1"/>
    <col min="11" max="11" width="13.54296875" style="3" customWidth="1"/>
    <col min="12" max="12" width="16.453125" style="3" customWidth="1"/>
    <col min="13" max="193" width="9.453125" style="3" customWidth="1"/>
    <col min="194" max="194" width="43.81640625" style="3" customWidth="1"/>
    <col min="195" max="195" width="1.453125" style="3" customWidth="1"/>
    <col min="196" max="196" width="1.1796875" style="3" customWidth="1"/>
    <col min="197" max="197" width="7.1796875" style="3" customWidth="1"/>
    <col min="198" max="198" width="1.453125" style="3" customWidth="1"/>
    <col min="199" max="199" width="13" style="3" customWidth="1"/>
    <col min="200" max="200" width="1.453125" style="3" customWidth="1"/>
    <col min="201" max="201" width="13" style="3" customWidth="1"/>
    <col min="202" max="202" width="1.453125" style="3" customWidth="1"/>
    <col min="203" max="203" width="13" style="3" customWidth="1"/>
    <col min="204" max="204" width="1.453125" style="3" customWidth="1"/>
    <col min="205" max="205" width="13" style="3" customWidth="1"/>
    <col min="206" max="206" width="0.453125" style="3" customWidth="1"/>
    <col min="207" max="207" width="17.453125" style="3" customWidth="1"/>
    <col min="208" max="208" width="14.54296875" style="3" customWidth="1"/>
    <col min="209" max="209" width="14" style="3" bestFit="1" customWidth="1"/>
    <col min="210" max="211" width="13.54296875" style="3" customWidth="1"/>
    <col min="212" max="213" width="9.453125" style="3" customWidth="1"/>
    <col min="214" max="221" width="0.54296875" style="3" customWidth="1"/>
    <col min="222" max="222" width="36" style="3" customWidth="1"/>
    <col min="223" max="223" width="1.453125" style="3" customWidth="1"/>
    <col min="224" max="16384" width="9.1796875" style="3"/>
  </cols>
  <sheetData>
    <row r="1" spans="1:19" ht="24" customHeight="1">
      <c r="K1" s="27" t="s">
        <v>112</v>
      </c>
    </row>
    <row r="2" spans="1:19" s="16" customFormat="1" ht="24" customHeight="1">
      <c r="A2" s="13" t="s">
        <v>0</v>
      </c>
      <c r="B2" s="14"/>
      <c r="C2" s="15"/>
      <c r="D2" s="15"/>
      <c r="E2" s="24"/>
      <c r="F2" s="24"/>
      <c r="G2" s="27"/>
      <c r="H2" s="15"/>
      <c r="I2" s="24"/>
      <c r="J2" s="24"/>
    </row>
    <row r="3" spans="1:19" s="16" customFormat="1" ht="24" customHeight="1">
      <c r="A3" s="25" t="s">
        <v>48</v>
      </c>
      <c r="B3" s="14"/>
      <c r="C3" s="15"/>
      <c r="D3" s="15"/>
      <c r="E3" s="24"/>
      <c r="F3" s="24"/>
      <c r="G3" s="24"/>
      <c r="H3" s="15"/>
      <c r="I3" s="24"/>
      <c r="J3" s="24"/>
      <c r="K3" s="24"/>
    </row>
    <row r="4" spans="1:19" s="16" customFormat="1" ht="24" customHeight="1">
      <c r="A4" s="25" t="s">
        <v>151</v>
      </c>
      <c r="B4" s="14"/>
      <c r="C4" s="15"/>
      <c r="D4" s="15"/>
      <c r="E4" s="24"/>
      <c r="F4" s="24"/>
      <c r="G4" s="24"/>
      <c r="H4" s="15"/>
      <c r="I4" s="24"/>
      <c r="J4" s="24"/>
      <c r="K4" s="24"/>
    </row>
    <row r="5" spans="1:19" s="16" customFormat="1" ht="24" customHeight="1">
      <c r="B5" s="26"/>
      <c r="C5" s="15"/>
      <c r="D5" s="15"/>
      <c r="E5" s="24"/>
      <c r="F5" s="24"/>
      <c r="G5" s="69"/>
      <c r="H5" s="15"/>
      <c r="I5" s="24"/>
      <c r="J5" s="24"/>
      <c r="K5" s="69" t="s">
        <v>113</v>
      </c>
    </row>
    <row r="6" spans="1:19" s="16" customFormat="1" ht="24" customHeight="1">
      <c r="B6" s="26"/>
      <c r="C6" s="15"/>
      <c r="D6" s="15"/>
      <c r="E6" s="138" t="s">
        <v>132</v>
      </c>
      <c r="F6" s="138"/>
      <c r="G6" s="138"/>
      <c r="H6" s="76"/>
      <c r="I6" s="138" t="s">
        <v>144</v>
      </c>
      <c r="J6" s="138"/>
      <c r="K6" s="138"/>
    </row>
    <row r="7" spans="1:19" s="16" customFormat="1" ht="24" customHeight="1">
      <c r="B7" s="26"/>
      <c r="C7" s="15"/>
      <c r="D7" s="15"/>
      <c r="E7" s="139" t="s">
        <v>145</v>
      </c>
      <c r="F7" s="139"/>
      <c r="G7" s="139"/>
      <c r="H7" s="76"/>
      <c r="I7" s="139" t="s">
        <v>145</v>
      </c>
      <c r="J7" s="139"/>
      <c r="K7" s="139"/>
    </row>
    <row r="8" spans="1:19" ht="24" customHeight="1">
      <c r="C8" s="19" t="s">
        <v>2</v>
      </c>
      <c r="E8" s="70" t="s">
        <v>117</v>
      </c>
      <c r="F8" s="71"/>
      <c r="G8" s="70" t="s">
        <v>103</v>
      </c>
      <c r="I8" s="70" t="s">
        <v>117</v>
      </c>
      <c r="J8" s="71"/>
      <c r="K8" s="70" t="s">
        <v>103</v>
      </c>
    </row>
    <row r="9" spans="1:19" ht="24" customHeight="1">
      <c r="A9" s="4" t="s">
        <v>49</v>
      </c>
      <c r="C9" s="28"/>
      <c r="D9" s="29"/>
      <c r="E9" s="30"/>
      <c r="F9" s="30"/>
      <c r="G9" s="30"/>
      <c r="H9" s="29"/>
      <c r="I9" s="30"/>
      <c r="J9" s="30"/>
      <c r="K9" s="30"/>
    </row>
    <row r="10" spans="1:19" ht="24" customHeight="1">
      <c r="A10" s="4" t="s">
        <v>50</v>
      </c>
      <c r="E10" s="30"/>
      <c r="F10" s="30"/>
      <c r="G10" s="30"/>
      <c r="I10" s="30"/>
      <c r="J10" s="30"/>
      <c r="K10" s="30"/>
    </row>
    <row r="11" spans="1:19" ht="24" customHeight="1">
      <c r="A11" s="5" t="s">
        <v>51</v>
      </c>
      <c r="B11" s="22"/>
      <c r="D11" s="20"/>
      <c r="E11" s="31">
        <v>83113</v>
      </c>
      <c r="F11" s="31"/>
      <c r="G11" s="31">
        <v>130923</v>
      </c>
      <c r="H11" s="74"/>
      <c r="I11" s="31">
        <v>279984</v>
      </c>
      <c r="J11" s="31"/>
      <c r="K11" s="31">
        <v>439286</v>
      </c>
      <c r="L11" s="31"/>
      <c r="M11" s="78"/>
      <c r="N11" s="78"/>
      <c r="O11" s="78"/>
      <c r="P11" s="79"/>
      <c r="Q11" s="78"/>
      <c r="R11" s="78"/>
      <c r="S11" s="78"/>
    </row>
    <row r="12" spans="1:19" ht="24" customHeight="1">
      <c r="A12" s="5" t="s">
        <v>52</v>
      </c>
      <c r="B12" s="22"/>
      <c r="D12" s="20"/>
      <c r="E12" s="31">
        <v>418535</v>
      </c>
      <c r="F12" s="31"/>
      <c r="G12" s="31">
        <v>535016</v>
      </c>
      <c r="H12" s="74"/>
      <c r="I12" s="31">
        <v>1335457</v>
      </c>
      <c r="J12" s="31"/>
      <c r="K12" s="31">
        <v>1620802</v>
      </c>
      <c r="M12" s="78"/>
      <c r="N12" s="78"/>
      <c r="O12" s="78"/>
      <c r="P12" s="79"/>
      <c r="Q12" s="78"/>
      <c r="R12" s="78"/>
      <c r="S12" s="78"/>
    </row>
    <row r="13" spans="1:19" ht="24" customHeight="1">
      <c r="A13" s="5" t="s">
        <v>53</v>
      </c>
      <c r="B13" s="22"/>
      <c r="D13" s="20"/>
      <c r="E13" s="31">
        <v>8226</v>
      </c>
      <c r="F13" s="31"/>
      <c r="G13" s="31">
        <v>14480</v>
      </c>
      <c r="H13" s="74"/>
      <c r="I13" s="31">
        <v>34345</v>
      </c>
      <c r="J13" s="31"/>
      <c r="K13" s="31">
        <v>95993</v>
      </c>
      <c r="M13" s="78"/>
      <c r="N13" s="78"/>
      <c r="O13" s="78"/>
      <c r="P13" s="79"/>
      <c r="Q13" s="78"/>
      <c r="R13" s="78"/>
      <c r="S13" s="78"/>
    </row>
    <row r="14" spans="1:19" ht="24" customHeight="1">
      <c r="A14" s="5" t="s">
        <v>54</v>
      </c>
      <c r="B14" s="22"/>
      <c r="D14" s="6"/>
      <c r="E14" s="31">
        <v>14117</v>
      </c>
      <c r="F14" s="31"/>
      <c r="G14" s="31">
        <v>15540</v>
      </c>
      <c r="H14" s="7"/>
      <c r="I14" s="31">
        <v>29516</v>
      </c>
      <c r="J14" s="31"/>
      <c r="K14" s="31">
        <v>51587</v>
      </c>
      <c r="M14" s="78"/>
      <c r="N14" s="78"/>
      <c r="O14" s="78"/>
      <c r="P14" s="79"/>
      <c r="Q14" s="78"/>
      <c r="R14" s="78"/>
      <c r="S14" s="78"/>
    </row>
    <row r="15" spans="1:19" ht="24" customHeight="1">
      <c r="A15" s="4" t="s">
        <v>55</v>
      </c>
      <c r="D15" s="6"/>
      <c r="E15" s="32">
        <f>SUM(E11:E14)</f>
        <v>523991</v>
      </c>
      <c r="F15" s="31"/>
      <c r="G15" s="32">
        <f>SUM(G11:G14)</f>
        <v>695959</v>
      </c>
      <c r="H15" s="7"/>
      <c r="I15" s="32">
        <f>SUM(I11:I14)</f>
        <v>1679302</v>
      </c>
      <c r="J15" s="31"/>
      <c r="K15" s="32">
        <f>SUM(K11:K14)</f>
        <v>2207668</v>
      </c>
      <c r="M15" s="78"/>
      <c r="N15" s="78"/>
      <c r="O15" s="78"/>
      <c r="P15" s="79"/>
      <c r="Q15" s="78"/>
      <c r="R15" s="78"/>
      <c r="S15" s="78"/>
    </row>
    <row r="16" spans="1:19" ht="24" customHeight="1">
      <c r="A16" s="4" t="s">
        <v>56</v>
      </c>
      <c r="D16" s="6"/>
      <c r="E16" s="31"/>
      <c r="F16" s="31"/>
      <c r="G16" s="31"/>
      <c r="H16" s="7"/>
      <c r="I16" s="31"/>
      <c r="J16" s="31"/>
      <c r="K16" s="31"/>
      <c r="N16" s="78"/>
      <c r="P16" s="79"/>
    </row>
    <row r="17" spans="1:27" ht="24" customHeight="1">
      <c r="A17" s="5" t="s">
        <v>57</v>
      </c>
      <c r="B17" s="22"/>
      <c r="D17" s="20"/>
      <c r="E17" s="31">
        <v>209066</v>
      </c>
      <c r="F17" s="31"/>
      <c r="G17" s="31">
        <v>283477</v>
      </c>
      <c r="H17" s="74"/>
      <c r="I17" s="31">
        <v>691551</v>
      </c>
      <c r="J17" s="31"/>
      <c r="K17" s="31">
        <v>911439</v>
      </c>
      <c r="M17" s="78"/>
      <c r="N17" s="78"/>
      <c r="O17" s="78"/>
      <c r="P17" s="79"/>
      <c r="Q17" s="78"/>
      <c r="R17" s="78"/>
      <c r="S17" s="78"/>
    </row>
    <row r="18" spans="1:27" ht="24" customHeight="1">
      <c r="A18" s="5" t="s">
        <v>58</v>
      </c>
      <c r="B18" s="22"/>
      <c r="C18" s="20"/>
      <c r="D18" s="20"/>
      <c r="E18" s="31">
        <v>177666</v>
      </c>
      <c r="F18" s="31"/>
      <c r="G18" s="31">
        <v>186922</v>
      </c>
      <c r="H18" s="74"/>
      <c r="I18" s="31">
        <v>506212</v>
      </c>
      <c r="J18" s="31"/>
      <c r="K18" s="31">
        <v>670437</v>
      </c>
      <c r="M18" s="78"/>
      <c r="N18" s="78"/>
      <c r="O18" s="78"/>
      <c r="P18" s="79"/>
      <c r="Q18" s="78"/>
      <c r="R18" s="78"/>
      <c r="S18" s="78"/>
    </row>
    <row r="19" spans="1:27" ht="24" customHeight="1">
      <c r="A19" s="5" t="s">
        <v>59</v>
      </c>
      <c r="B19" s="22"/>
      <c r="C19" s="20"/>
      <c r="D19" s="20"/>
      <c r="E19" s="31">
        <v>50715</v>
      </c>
      <c r="F19" s="31"/>
      <c r="G19" s="31">
        <v>64441</v>
      </c>
      <c r="H19" s="74"/>
      <c r="I19" s="31">
        <v>121262</v>
      </c>
      <c r="J19" s="31"/>
      <c r="K19" s="31">
        <v>193297</v>
      </c>
      <c r="M19" s="78"/>
      <c r="N19" s="78"/>
      <c r="O19" s="78"/>
      <c r="P19" s="79"/>
      <c r="Q19" s="78"/>
      <c r="R19" s="78"/>
      <c r="S19" s="78"/>
    </row>
    <row r="20" spans="1:27" ht="24" customHeight="1">
      <c r="A20" s="4" t="s">
        <v>60</v>
      </c>
      <c r="D20" s="20"/>
      <c r="E20" s="32">
        <f>SUM(E17:E19)</f>
        <v>437447</v>
      </c>
      <c r="F20" s="31"/>
      <c r="G20" s="32">
        <f>SUM(G17:G19)</f>
        <v>534840</v>
      </c>
      <c r="H20" s="74"/>
      <c r="I20" s="32">
        <f>SUM(I17:I19)</f>
        <v>1319025</v>
      </c>
      <c r="J20" s="31"/>
      <c r="K20" s="32">
        <f>SUM(K17:K19)</f>
        <v>1775173</v>
      </c>
      <c r="M20" s="78"/>
      <c r="N20" s="78"/>
      <c r="O20" s="78"/>
      <c r="P20" s="79"/>
      <c r="Q20" s="78"/>
      <c r="R20" s="78"/>
      <c r="S20" s="78"/>
    </row>
    <row r="21" spans="1:27" ht="24" customHeight="1">
      <c r="A21" s="13" t="s">
        <v>61</v>
      </c>
      <c r="D21" s="20"/>
      <c r="E21" s="31">
        <f>SUM(E15-E20)</f>
        <v>86544</v>
      </c>
      <c r="F21" s="31"/>
      <c r="G21" s="31">
        <f>SUM(G15-G20)</f>
        <v>161119</v>
      </c>
      <c r="H21" s="74"/>
      <c r="I21" s="31">
        <f>SUM(I15-I20)</f>
        <v>360277</v>
      </c>
      <c r="J21" s="31"/>
      <c r="K21" s="31">
        <f>SUM(K15-K20)</f>
        <v>432495</v>
      </c>
      <c r="M21" s="78"/>
      <c r="N21" s="78"/>
      <c r="O21" s="78"/>
      <c r="P21" s="79"/>
      <c r="Q21" s="78"/>
      <c r="R21" s="78"/>
      <c r="S21" s="78"/>
    </row>
    <row r="22" spans="1:27" ht="24" customHeight="1">
      <c r="A22" s="5" t="s">
        <v>62</v>
      </c>
      <c r="B22" s="16"/>
      <c r="D22" s="20"/>
      <c r="E22" s="34">
        <v>-78943</v>
      </c>
      <c r="F22" s="31"/>
      <c r="G22" s="34">
        <v>-136513</v>
      </c>
      <c r="H22" s="74"/>
      <c r="I22" s="34">
        <v>-271207</v>
      </c>
      <c r="J22" s="31"/>
      <c r="K22" s="34">
        <v>-415472</v>
      </c>
      <c r="M22" s="78"/>
      <c r="N22" s="78"/>
      <c r="O22" s="78"/>
      <c r="P22" s="79"/>
      <c r="Q22" s="78"/>
      <c r="R22" s="78"/>
      <c r="S22" s="78"/>
    </row>
    <row r="23" spans="1:27" ht="24" customHeight="1">
      <c r="A23" s="13" t="s">
        <v>146</v>
      </c>
      <c r="B23" s="16"/>
      <c r="D23" s="20"/>
      <c r="E23" s="31">
        <f>SUM(E21:E22)</f>
        <v>7601</v>
      </c>
      <c r="F23" s="31"/>
      <c r="G23" s="31">
        <f>SUM(G21:G22)</f>
        <v>24606</v>
      </c>
      <c r="H23" s="74"/>
      <c r="I23" s="31">
        <f>SUM(I21:I22)</f>
        <v>89070</v>
      </c>
      <c r="J23" s="31"/>
      <c r="K23" s="31">
        <f>SUM(K21:K22)</f>
        <v>17023</v>
      </c>
      <c r="M23" s="78"/>
      <c r="N23" s="78"/>
      <c r="O23" s="78"/>
      <c r="P23" s="79"/>
      <c r="Q23" s="78"/>
      <c r="R23" s="78"/>
      <c r="S23" s="78"/>
    </row>
    <row r="24" spans="1:27" ht="24" customHeight="1">
      <c r="A24" s="5" t="s">
        <v>147</v>
      </c>
      <c r="B24" s="16"/>
      <c r="C24" s="98">
        <v>16</v>
      </c>
      <c r="D24" s="20"/>
      <c r="E24" s="34">
        <v>-1459</v>
      </c>
      <c r="F24" s="31"/>
      <c r="G24" s="34">
        <v>-5089</v>
      </c>
      <c r="H24" s="74"/>
      <c r="I24" s="34">
        <v>-17966</v>
      </c>
      <c r="J24" s="31"/>
      <c r="K24" s="34">
        <v>-3522</v>
      </c>
      <c r="M24" s="78"/>
      <c r="N24" s="78"/>
      <c r="O24" s="78"/>
      <c r="P24" s="79"/>
      <c r="Q24" s="78"/>
      <c r="R24" s="78"/>
      <c r="S24" s="78"/>
    </row>
    <row r="25" spans="1:27" ht="24" customHeight="1">
      <c r="A25" s="35" t="s">
        <v>148</v>
      </c>
      <c r="C25" s="72"/>
      <c r="D25" s="20"/>
      <c r="E25" s="36">
        <f>SUM(E23:E24)</f>
        <v>6142</v>
      </c>
      <c r="F25" s="27"/>
      <c r="G25" s="36">
        <f>SUM(G23:G24)</f>
        <v>19517</v>
      </c>
      <c r="H25" s="74"/>
      <c r="I25" s="36">
        <f>SUM(I23:I24)</f>
        <v>71104</v>
      </c>
      <c r="J25" s="27"/>
      <c r="K25" s="36">
        <f>SUM(K23:K24)</f>
        <v>13501</v>
      </c>
      <c r="M25" s="80"/>
      <c r="N25" s="78"/>
      <c r="O25" s="80"/>
      <c r="P25" s="79"/>
      <c r="Q25" s="80"/>
      <c r="R25" s="78"/>
      <c r="S25" s="80"/>
    </row>
    <row r="26" spans="1:27" ht="24" customHeight="1">
      <c r="A26" s="35"/>
      <c r="C26" s="72"/>
      <c r="D26" s="20"/>
      <c r="E26" s="27"/>
      <c r="F26" s="27"/>
      <c r="G26" s="27"/>
      <c r="H26" s="74"/>
      <c r="I26" s="27"/>
      <c r="J26" s="27"/>
      <c r="K26" s="27"/>
      <c r="N26" s="78"/>
      <c r="P26" s="79"/>
    </row>
    <row r="27" spans="1:27" ht="24" customHeight="1">
      <c r="A27" s="35" t="s">
        <v>63</v>
      </c>
      <c r="C27" s="72"/>
      <c r="D27" s="20"/>
      <c r="E27" s="33"/>
      <c r="F27" s="31"/>
      <c r="G27" s="33"/>
      <c r="H27" s="74"/>
      <c r="I27" s="33"/>
      <c r="J27" s="31"/>
      <c r="K27" s="33"/>
      <c r="N27" s="78"/>
      <c r="P27" s="79"/>
    </row>
    <row r="28" spans="1:27" ht="24" customHeight="1">
      <c r="A28" s="35" t="s">
        <v>114</v>
      </c>
      <c r="C28" s="72"/>
      <c r="D28" s="20"/>
      <c r="E28" s="34">
        <v>0</v>
      </c>
      <c r="F28" s="31"/>
      <c r="G28" s="34">
        <v>0</v>
      </c>
      <c r="H28" s="74"/>
      <c r="I28" s="34">
        <v>0</v>
      </c>
      <c r="J28" s="31"/>
      <c r="K28" s="34">
        <v>0</v>
      </c>
      <c r="M28" s="80"/>
      <c r="N28" s="78"/>
      <c r="O28" s="80"/>
      <c r="P28" s="79"/>
      <c r="Q28" s="80"/>
      <c r="R28" s="78"/>
      <c r="S28" s="80"/>
    </row>
    <row r="29" spans="1:27" s="37" customFormat="1" ht="24" customHeight="1">
      <c r="A29" s="35"/>
      <c r="C29" s="72"/>
      <c r="D29" s="20"/>
      <c r="E29" s="73"/>
      <c r="F29" s="73"/>
      <c r="G29" s="73"/>
      <c r="H29" s="74"/>
      <c r="I29" s="73"/>
      <c r="J29" s="73"/>
      <c r="K29" s="73"/>
      <c r="L29" s="3"/>
      <c r="N29" s="78"/>
      <c r="P29" s="79"/>
      <c r="R29" s="78"/>
      <c r="T29" s="3"/>
      <c r="U29" s="3"/>
      <c r="V29" s="3"/>
      <c r="W29" s="3"/>
      <c r="X29" s="3"/>
      <c r="Y29" s="3"/>
      <c r="Z29" s="3"/>
      <c r="AA29" s="3"/>
    </row>
    <row r="30" spans="1:27" s="37" customFormat="1" ht="24" customHeight="1" thickBot="1">
      <c r="A30" s="35" t="s">
        <v>115</v>
      </c>
      <c r="C30" s="72"/>
      <c r="D30" s="20"/>
      <c r="E30" s="38">
        <f>SUM(E28,E25)</f>
        <v>6142</v>
      </c>
      <c r="F30" s="27"/>
      <c r="G30" s="38">
        <f>SUM(G28,G25)</f>
        <v>19517</v>
      </c>
      <c r="H30" s="74"/>
      <c r="I30" s="38">
        <f>SUM(I28,I25)</f>
        <v>71104</v>
      </c>
      <c r="J30" s="27"/>
      <c r="K30" s="38">
        <f>SUM(K28,K25)</f>
        <v>13501</v>
      </c>
      <c r="L30" s="3"/>
      <c r="M30" s="80"/>
      <c r="N30" s="78"/>
      <c r="O30" s="80"/>
      <c r="P30" s="79"/>
      <c r="Q30" s="80"/>
      <c r="R30" s="78"/>
      <c r="S30" s="80"/>
      <c r="T30" s="3"/>
      <c r="U30" s="3"/>
      <c r="V30" s="3"/>
      <c r="W30" s="3"/>
      <c r="X30" s="3"/>
      <c r="Y30" s="3"/>
      <c r="Z30" s="3"/>
      <c r="AA30" s="3"/>
    </row>
    <row r="31" spans="1:27" s="37" customFormat="1" ht="24" customHeight="1" thickTop="1">
      <c r="A31" s="35"/>
      <c r="C31" s="72"/>
      <c r="D31" s="20"/>
      <c r="E31" s="73"/>
      <c r="F31" s="73"/>
      <c r="G31" s="73"/>
      <c r="H31" s="20"/>
      <c r="I31" s="73"/>
      <c r="J31" s="73"/>
      <c r="K31" s="73"/>
      <c r="L31" s="3"/>
      <c r="N31" s="78"/>
      <c r="P31" s="79"/>
      <c r="R31" s="78"/>
      <c r="T31" s="3"/>
      <c r="U31" s="3"/>
      <c r="V31" s="3"/>
      <c r="W31" s="3"/>
      <c r="X31" s="3"/>
      <c r="Y31" s="3"/>
      <c r="Z31" s="3"/>
      <c r="AA31" s="3"/>
    </row>
    <row r="32" spans="1:27" ht="24" customHeight="1">
      <c r="A32" s="4" t="s">
        <v>149</v>
      </c>
      <c r="C32" s="54">
        <v>18</v>
      </c>
      <c r="D32" s="20"/>
      <c r="E32" s="27"/>
      <c r="F32" s="27"/>
      <c r="G32" s="27"/>
      <c r="H32" s="20"/>
      <c r="I32" s="27"/>
      <c r="J32" s="27"/>
      <c r="K32" s="27"/>
      <c r="N32" s="78"/>
      <c r="P32" s="79"/>
      <c r="R32" s="78"/>
    </row>
    <row r="33" spans="1:19" ht="24" customHeight="1" thickBot="1">
      <c r="A33" s="5" t="s">
        <v>150</v>
      </c>
      <c r="B33" s="22"/>
      <c r="C33" s="20"/>
      <c r="D33" s="20"/>
      <c r="E33" s="81">
        <f>E25/E34</f>
        <v>1.6120734908136483E-3</v>
      </c>
      <c r="F33" s="82"/>
      <c r="G33" s="81">
        <f>G25/G34</f>
        <v>5.1225721784776907E-3</v>
      </c>
      <c r="H33" s="83"/>
      <c r="I33" s="81">
        <f>I25/I34</f>
        <v>1.866246719160105E-2</v>
      </c>
      <c r="J33" s="82"/>
      <c r="K33" s="81">
        <f>K25/K34</f>
        <v>3.5435695538057741E-3</v>
      </c>
      <c r="M33" s="84"/>
      <c r="N33" s="78"/>
      <c r="O33" s="84"/>
      <c r="P33" s="79"/>
      <c r="Q33" s="84"/>
      <c r="R33" s="78"/>
      <c r="S33" s="84"/>
    </row>
    <row r="34" spans="1:19" ht="24" customHeight="1" thickTop="1" thickBot="1">
      <c r="A34" s="39" t="s">
        <v>116</v>
      </c>
      <c r="B34" s="22"/>
      <c r="D34" s="18"/>
      <c r="E34" s="38">
        <v>3810000</v>
      </c>
      <c r="F34" s="27"/>
      <c r="G34" s="38">
        <v>3810000</v>
      </c>
      <c r="H34" s="21"/>
      <c r="I34" s="38">
        <v>3810000</v>
      </c>
      <c r="J34" s="27"/>
      <c r="K34" s="38">
        <v>3810000</v>
      </c>
      <c r="M34" s="80"/>
      <c r="N34" s="78"/>
      <c r="O34" s="80"/>
      <c r="P34" s="79"/>
      <c r="Q34" s="80"/>
      <c r="R34" s="78"/>
      <c r="S34" s="80"/>
    </row>
    <row r="35" spans="1:19" ht="24" customHeight="1" thickTop="1">
      <c r="A35" s="39"/>
      <c r="B35" s="22"/>
      <c r="D35" s="18"/>
      <c r="E35" s="30"/>
      <c r="F35" s="30"/>
      <c r="G35" s="30"/>
      <c r="H35" s="18"/>
      <c r="I35" s="30"/>
      <c r="J35" s="30"/>
      <c r="K35" s="30"/>
    </row>
    <row r="36" spans="1:19" ht="24" customHeight="1">
      <c r="A36" s="1" t="s">
        <v>22</v>
      </c>
      <c r="D36" s="18"/>
      <c r="E36" s="30"/>
      <c r="F36" s="30"/>
      <c r="G36" s="30"/>
      <c r="H36" s="18"/>
      <c r="I36" s="30"/>
      <c r="J36" s="30"/>
      <c r="K36" s="30"/>
    </row>
    <row r="37" spans="1:19" ht="24" customHeight="1">
      <c r="E37" s="23"/>
      <c r="F37" s="23"/>
      <c r="G37" s="23"/>
      <c r="I37" s="23"/>
      <c r="J37" s="23"/>
      <c r="K37" s="23"/>
    </row>
  </sheetData>
  <mergeCells count="4">
    <mergeCell ref="E6:G6"/>
    <mergeCell ref="I6:K6"/>
    <mergeCell ref="E7:G7"/>
    <mergeCell ref="I7:K7"/>
  </mergeCells>
  <pageMargins left="0.86614173228346503" right="0.55118110236220497" top="0.90551181102362199" bottom="0" header="0.31496062992126" footer="0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7"/>
  <sheetViews>
    <sheetView showGridLines="0" view="pageBreakPreview" zoomScale="70" zoomScaleNormal="100" zoomScaleSheetLayoutView="70" workbookViewId="0">
      <selection activeCell="Q31" sqref="Q31"/>
    </sheetView>
  </sheetViews>
  <sheetFormatPr defaultColWidth="15.453125" defaultRowHeight="24" customHeight="1"/>
  <cols>
    <col min="1" max="1" width="44.1796875" style="3" customWidth="1"/>
    <col min="2" max="2" width="3" style="3" customWidth="1"/>
    <col min="3" max="3" width="15.1796875" style="2" customWidth="1"/>
    <col min="4" max="4" width="1" style="3" customWidth="1"/>
    <col min="5" max="5" width="15.1796875" style="2" customWidth="1"/>
    <col min="6" max="6" width="1" style="2" customWidth="1"/>
    <col min="7" max="7" width="15.1796875" style="2" customWidth="1"/>
    <col min="8" max="8" width="1" style="2" customWidth="1"/>
    <col min="9" max="9" width="15.1796875" style="2" customWidth="1"/>
    <col min="10" max="10" width="1" style="3" customWidth="1"/>
    <col min="11" max="11" width="15.1796875" style="2" customWidth="1"/>
    <col min="12" max="12" width="0.54296875" style="3" customWidth="1"/>
    <col min="13" max="13" width="12.453125" style="3" bestFit="1" customWidth="1"/>
    <col min="14" max="218" width="8" style="3" customWidth="1"/>
    <col min="219" max="219" width="31.1796875" style="3" customWidth="1"/>
    <col min="220" max="220" width="8.54296875" style="3" customWidth="1"/>
    <col min="221" max="221" width="6.54296875" style="3" customWidth="1"/>
    <col min="222" max="222" width="5.453125" style="3" customWidth="1"/>
    <col min="223" max="223" width="46.54296875" style="3" customWidth="1"/>
    <col min="224" max="224" width="1.1796875" style="3" customWidth="1"/>
    <col min="225" max="16384" width="15.453125" style="3"/>
  </cols>
  <sheetData>
    <row r="1" spans="1:11" ht="24" customHeight="1">
      <c r="K1" s="27" t="s">
        <v>112</v>
      </c>
    </row>
    <row r="2" spans="1:11" ht="24" customHeight="1">
      <c r="A2" s="13" t="s">
        <v>0</v>
      </c>
      <c r="B2" s="13"/>
      <c r="C2" s="40"/>
      <c r="D2" s="13"/>
      <c r="E2" s="40"/>
      <c r="F2" s="40"/>
      <c r="G2" s="40"/>
      <c r="H2" s="40"/>
      <c r="I2" s="40"/>
      <c r="J2" s="17"/>
      <c r="K2" s="3"/>
    </row>
    <row r="3" spans="1:11" ht="24" customHeight="1">
      <c r="A3" s="17" t="s">
        <v>64</v>
      </c>
      <c r="B3" s="17"/>
      <c r="C3" s="40"/>
      <c r="D3" s="17"/>
      <c r="E3" s="40"/>
      <c r="F3" s="40"/>
      <c r="G3" s="40"/>
      <c r="H3" s="40"/>
      <c r="I3" s="40"/>
      <c r="J3" s="17"/>
      <c r="K3" s="40"/>
    </row>
    <row r="4" spans="1:11" ht="24" customHeight="1">
      <c r="A4" s="25" t="s">
        <v>152</v>
      </c>
      <c r="B4" s="25"/>
      <c r="C4" s="40"/>
      <c r="D4" s="25"/>
      <c r="E4" s="40"/>
      <c r="F4" s="40"/>
      <c r="G4" s="40"/>
      <c r="H4" s="40"/>
      <c r="I4" s="40"/>
      <c r="J4" s="17"/>
      <c r="K4" s="40"/>
    </row>
    <row r="5" spans="1:11" ht="24" customHeight="1">
      <c r="C5" s="41"/>
      <c r="E5" s="41"/>
      <c r="F5" s="41"/>
      <c r="G5" s="41"/>
      <c r="H5" s="41"/>
      <c r="I5" s="41"/>
      <c r="J5" s="42"/>
      <c r="K5" s="69" t="s">
        <v>118</v>
      </c>
    </row>
    <row r="6" spans="1:11" s="6" customFormat="1" ht="24" customHeight="1">
      <c r="C6" s="43" t="s">
        <v>119</v>
      </c>
      <c r="E6" s="43"/>
      <c r="G6" s="140" t="s">
        <v>42</v>
      </c>
      <c r="H6" s="140"/>
      <c r="I6" s="140"/>
    </row>
    <row r="7" spans="1:11" s="6" customFormat="1" ht="24" customHeight="1">
      <c r="C7" s="43" t="s">
        <v>120</v>
      </c>
      <c r="E7" s="43"/>
      <c r="G7" s="44" t="s">
        <v>65</v>
      </c>
      <c r="H7" s="44"/>
      <c r="I7" s="44"/>
    </row>
    <row r="8" spans="1:11" s="6" customFormat="1" ht="24" customHeight="1">
      <c r="C8" s="45" t="s">
        <v>121</v>
      </c>
      <c r="E8" s="45" t="s">
        <v>41</v>
      </c>
      <c r="G8" s="46" t="s">
        <v>122</v>
      </c>
      <c r="H8" s="44"/>
      <c r="I8" s="46" t="s">
        <v>66</v>
      </c>
      <c r="K8" s="12" t="s">
        <v>67</v>
      </c>
    </row>
    <row r="9" spans="1:11" ht="24" customHeight="1">
      <c r="A9" s="75" t="s">
        <v>102</v>
      </c>
      <c r="B9" s="1"/>
      <c r="C9" s="7">
        <v>3810000</v>
      </c>
      <c r="D9" s="1"/>
      <c r="E9" s="7">
        <v>715342</v>
      </c>
      <c r="F9" s="7"/>
      <c r="G9" s="7">
        <v>94775</v>
      </c>
      <c r="H9" s="7"/>
      <c r="I9" s="7">
        <v>795970</v>
      </c>
      <c r="J9" s="7"/>
      <c r="K9" s="7">
        <v>5416087</v>
      </c>
    </row>
    <row r="10" spans="1:11" ht="24" customHeight="1">
      <c r="A10" s="8" t="s">
        <v>123</v>
      </c>
      <c r="B10" s="1"/>
      <c r="C10" s="9">
        <v>0</v>
      </c>
      <c r="D10" s="1"/>
      <c r="E10" s="9">
        <v>0</v>
      </c>
      <c r="F10" s="7"/>
      <c r="G10" s="9">
        <v>0</v>
      </c>
      <c r="H10" s="7"/>
      <c r="I10" s="9">
        <v>13501</v>
      </c>
      <c r="J10" s="7"/>
      <c r="K10" s="9">
        <f>SUM(C10:I10)</f>
        <v>13501</v>
      </c>
    </row>
    <row r="11" spans="1:11" ht="24" customHeight="1">
      <c r="A11" s="8" t="s">
        <v>114</v>
      </c>
      <c r="B11" s="1"/>
      <c r="C11" s="10">
        <v>0</v>
      </c>
      <c r="D11" s="1"/>
      <c r="E11" s="10">
        <v>0</v>
      </c>
      <c r="F11" s="7"/>
      <c r="G11" s="10">
        <v>0</v>
      </c>
      <c r="H11" s="7"/>
      <c r="I11" s="10">
        <v>0</v>
      </c>
      <c r="J11" s="7"/>
      <c r="K11" s="10">
        <f>SUM(C11:I11)</f>
        <v>0</v>
      </c>
    </row>
    <row r="12" spans="1:11" ht="24" customHeight="1">
      <c r="A12" s="8" t="s">
        <v>153</v>
      </c>
      <c r="B12" s="1"/>
      <c r="C12" s="7">
        <f>SUM(C10:C11)</f>
        <v>0</v>
      </c>
      <c r="D12" s="1"/>
      <c r="E12" s="7">
        <f>SUM(E10:E11)</f>
        <v>0</v>
      </c>
      <c r="F12" s="7"/>
      <c r="G12" s="7">
        <f>SUM(G10:G11)</f>
        <v>0</v>
      </c>
      <c r="H12" s="7"/>
      <c r="I12" s="7">
        <f>SUM(I10:I11)</f>
        <v>13501</v>
      </c>
      <c r="J12" s="7"/>
      <c r="K12" s="7">
        <f>SUM(K10:K11)</f>
        <v>13501</v>
      </c>
    </row>
    <row r="13" spans="1:11" ht="24" customHeight="1">
      <c r="A13" s="99" t="s">
        <v>137</v>
      </c>
      <c r="B13" s="1"/>
      <c r="C13" s="7">
        <v>0</v>
      </c>
      <c r="D13" s="1"/>
      <c r="E13" s="7">
        <v>0</v>
      </c>
      <c r="F13" s="7"/>
      <c r="G13" s="7">
        <v>0</v>
      </c>
      <c r="H13" s="7"/>
      <c r="I13" s="7">
        <v>-253365</v>
      </c>
      <c r="J13" s="7"/>
      <c r="K13" s="7">
        <f>SUM(C13:I13)</f>
        <v>-253365</v>
      </c>
    </row>
    <row r="14" spans="1:11" ht="24" customHeight="1" thickBot="1">
      <c r="A14" s="4" t="s">
        <v>154</v>
      </c>
      <c r="B14" s="1"/>
      <c r="C14" s="11">
        <f>SUM(C9,C12:C13)</f>
        <v>3810000</v>
      </c>
      <c r="D14" s="1"/>
      <c r="E14" s="11">
        <f>SUM(E9,E12:E13)</f>
        <v>715342</v>
      </c>
      <c r="F14" s="7"/>
      <c r="G14" s="11">
        <f>SUM(G9,G12:G13)</f>
        <v>94775</v>
      </c>
      <c r="H14" s="7"/>
      <c r="I14" s="11">
        <f>SUM(I9,I12:I13)</f>
        <v>556106</v>
      </c>
      <c r="J14" s="7"/>
      <c r="K14" s="11">
        <f>SUM(K9,K12:K13)</f>
        <v>5176223</v>
      </c>
    </row>
    <row r="15" spans="1:11" ht="24" customHeight="1" thickTop="1">
      <c r="A15" s="4"/>
      <c r="B15" s="1"/>
      <c r="C15" s="7"/>
      <c r="D15" s="1"/>
      <c r="E15" s="7"/>
      <c r="F15" s="7"/>
      <c r="G15" s="7"/>
      <c r="H15" s="7"/>
      <c r="I15" s="7"/>
      <c r="J15" s="7"/>
      <c r="K15" s="7"/>
    </row>
    <row r="16" spans="1:11" ht="24" customHeight="1">
      <c r="A16" s="75" t="s">
        <v>127</v>
      </c>
      <c r="B16" s="1"/>
      <c r="C16" s="7">
        <v>3810000</v>
      </c>
      <c r="D16" s="1"/>
      <c r="E16" s="7">
        <v>715342</v>
      </c>
      <c r="F16" s="7"/>
      <c r="G16" s="7">
        <v>98424</v>
      </c>
      <c r="H16" s="7"/>
      <c r="I16" s="7">
        <v>616675</v>
      </c>
      <c r="J16" s="7"/>
      <c r="K16" s="7">
        <f>SUM(C16:I16)</f>
        <v>5240441</v>
      </c>
    </row>
    <row r="17" spans="1:11" ht="24" customHeight="1">
      <c r="A17" s="8" t="s">
        <v>123</v>
      </c>
      <c r="B17" s="1"/>
      <c r="C17" s="9">
        <v>0</v>
      </c>
      <c r="D17" s="1"/>
      <c r="E17" s="9">
        <v>0</v>
      </c>
      <c r="F17" s="7"/>
      <c r="G17" s="9">
        <v>0</v>
      </c>
      <c r="H17" s="7"/>
      <c r="I17" s="9">
        <f>PL!I25</f>
        <v>71104</v>
      </c>
      <c r="J17" s="7"/>
      <c r="K17" s="9">
        <f>SUM(C17:I17)</f>
        <v>71104</v>
      </c>
    </row>
    <row r="18" spans="1:11" ht="24" customHeight="1">
      <c r="A18" s="8" t="s">
        <v>114</v>
      </c>
      <c r="B18" s="1"/>
      <c r="C18" s="10">
        <v>0</v>
      </c>
      <c r="D18" s="1"/>
      <c r="E18" s="10">
        <v>0</v>
      </c>
      <c r="F18" s="7"/>
      <c r="G18" s="10">
        <v>0</v>
      </c>
      <c r="H18" s="7"/>
      <c r="I18" s="10">
        <f>PL!I28</f>
        <v>0</v>
      </c>
      <c r="J18" s="7"/>
      <c r="K18" s="10">
        <f>SUM(C18:I18)</f>
        <v>0</v>
      </c>
    </row>
    <row r="19" spans="1:11" ht="24" customHeight="1">
      <c r="A19" s="8" t="s">
        <v>115</v>
      </c>
      <c r="B19" s="1"/>
      <c r="C19" s="7">
        <f>SUM(C17:C18)</f>
        <v>0</v>
      </c>
      <c r="D19" s="1"/>
      <c r="E19" s="7">
        <f>SUM(E17:E18)</f>
        <v>0</v>
      </c>
      <c r="F19" s="7"/>
      <c r="G19" s="7">
        <f>SUM(G17:G18)</f>
        <v>0</v>
      </c>
      <c r="H19" s="7"/>
      <c r="I19" s="7">
        <f>SUM(I17:I18)</f>
        <v>71104</v>
      </c>
      <c r="J19" s="7"/>
      <c r="K19" s="7">
        <f>SUM(C19:I19)</f>
        <v>71104</v>
      </c>
    </row>
    <row r="20" spans="1:11" ht="24" customHeight="1">
      <c r="A20" s="8" t="s">
        <v>137</v>
      </c>
      <c r="B20" s="1"/>
      <c r="C20" s="7">
        <v>0</v>
      </c>
      <c r="D20" s="1"/>
      <c r="E20" s="7">
        <v>0</v>
      </c>
      <c r="F20" s="7"/>
      <c r="G20" s="7">
        <v>0</v>
      </c>
      <c r="H20" s="7"/>
      <c r="I20" s="7">
        <v>-200025</v>
      </c>
      <c r="J20" s="7"/>
      <c r="K20" s="7">
        <f>SUM(C20:I20)</f>
        <v>-200025</v>
      </c>
    </row>
    <row r="21" spans="1:11" ht="24" customHeight="1" thickBot="1">
      <c r="A21" s="4" t="s">
        <v>155</v>
      </c>
      <c r="B21" s="1"/>
      <c r="C21" s="11">
        <f>SUM(C16,C19:C20)</f>
        <v>3810000</v>
      </c>
      <c r="D21" s="1"/>
      <c r="E21" s="11">
        <f>SUM(E16,E19:E20)</f>
        <v>715342</v>
      </c>
      <c r="F21" s="7"/>
      <c r="G21" s="11">
        <f>SUM(G16,G19:G20)</f>
        <v>98424</v>
      </c>
      <c r="H21" s="7"/>
      <c r="I21" s="11">
        <f>SUM(I16,I19:I20)</f>
        <v>487754</v>
      </c>
      <c r="J21" s="7"/>
      <c r="K21" s="11">
        <f>SUM(K16,K19:K20)</f>
        <v>5111520</v>
      </c>
    </row>
    <row r="22" spans="1:11" ht="24" customHeight="1" thickTop="1">
      <c r="A22" s="1"/>
      <c r="B22" s="1"/>
      <c r="C22" s="2">
        <f>C21-BS!E70</f>
        <v>0</v>
      </c>
      <c r="D22" s="1"/>
      <c r="E22" s="2">
        <f>E21-BS!E71</f>
        <v>0</v>
      </c>
      <c r="G22" s="2">
        <f>G21-BS!E73</f>
        <v>0</v>
      </c>
      <c r="I22" s="2">
        <f>I21-BS!E74</f>
        <v>0</v>
      </c>
      <c r="J22" s="2"/>
      <c r="K22" s="2">
        <f>K21-BS!E75</f>
        <v>0</v>
      </c>
    </row>
    <row r="23" spans="1:11" ht="24" customHeight="1">
      <c r="A23" s="1" t="s">
        <v>22</v>
      </c>
      <c r="B23" s="1"/>
      <c r="D23" s="1"/>
      <c r="J23" s="47"/>
    </row>
    <row r="27" spans="1:11" ht="24" customHeight="1">
      <c r="A27" s="8"/>
    </row>
  </sheetData>
  <mergeCells count="1">
    <mergeCell ref="G6:I6"/>
  </mergeCells>
  <pageMargins left="0.86614173228346503" right="0.55118110236220497" top="0.90551181102362199" bottom="0" header="0.31496062992126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0"/>
  <sheetViews>
    <sheetView showGridLines="0" view="pageBreakPreview" zoomScale="55" zoomScaleNormal="80" zoomScaleSheetLayoutView="55" workbookViewId="0">
      <selection activeCell="W22" sqref="W22"/>
    </sheetView>
  </sheetViews>
  <sheetFormatPr defaultRowHeight="24" customHeight="1"/>
  <cols>
    <col min="1" max="1" width="48.1796875" style="100" customWidth="1"/>
    <col min="2" max="2" width="10.81640625" style="50" customWidth="1"/>
    <col min="3" max="3" width="15.81640625" style="50" customWidth="1"/>
    <col min="4" max="4" width="2.81640625" style="50" customWidth="1"/>
    <col min="5" max="5" width="18.1796875" style="50" customWidth="1"/>
    <col min="6" max="6" width="1.1796875" style="50" customWidth="1"/>
    <col min="7" max="7" width="18.1796875" style="50" customWidth="1"/>
    <col min="8" max="180" width="9.453125" style="50" customWidth="1"/>
    <col min="181" max="181" width="43.81640625" style="50" customWidth="1"/>
    <col min="182" max="182" width="1.453125" style="50" customWidth="1"/>
    <col min="183" max="183" width="1.1796875" style="50" customWidth="1"/>
    <col min="184" max="184" width="7.1796875" style="50" customWidth="1"/>
    <col min="185" max="185" width="1.453125" style="50" customWidth="1"/>
    <col min="186" max="186" width="13" style="50" customWidth="1"/>
    <col min="187" max="187" width="1.453125" style="50" customWidth="1"/>
    <col min="188" max="188" width="13" style="50" customWidth="1"/>
    <col min="189" max="189" width="1.453125" style="50" customWidth="1"/>
    <col min="190" max="190" width="13" style="50" customWidth="1"/>
    <col min="191" max="191" width="1.453125" style="50" customWidth="1"/>
    <col min="192" max="192" width="13" style="50" customWidth="1"/>
    <col min="193" max="193" width="0.453125" style="50" customWidth="1"/>
    <col min="194" max="194" width="17.453125" style="50" customWidth="1"/>
    <col min="195" max="195" width="14.54296875" style="50" customWidth="1"/>
    <col min="196" max="196" width="14" style="50" bestFit="1" customWidth="1"/>
    <col min="197" max="198" width="13.54296875" style="50" customWidth="1"/>
    <col min="199" max="200" width="9.453125" style="50" customWidth="1"/>
    <col min="201" max="208" width="0.54296875" style="50" customWidth="1"/>
    <col min="209" max="209" width="36" style="50" customWidth="1"/>
    <col min="210" max="210" width="1.453125" style="50" customWidth="1"/>
    <col min="211" max="228" width="8.81640625" style="50"/>
    <col min="229" max="229" width="48.1796875" style="50" customWidth="1"/>
    <col min="230" max="230" width="19.81640625" style="50" customWidth="1"/>
    <col min="231" max="231" width="8.81640625" style="50"/>
    <col min="232" max="232" width="2" style="50" customWidth="1"/>
    <col min="233" max="233" width="17" style="50" customWidth="1"/>
    <col min="234" max="234" width="0.81640625" style="50" customWidth="1"/>
    <col min="235" max="235" width="5.54296875" style="50" customWidth="1"/>
    <col min="236" max="236" width="12.1796875" style="50" customWidth="1"/>
    <col min="237" max="238" width="16.453125" style="50" customWidth="1"/>
    <col min="239" max="436" width="9.453125" style="50" customWidth="1"/>
    <col min="437" max="437" width="43.81640625" style="50" customWidth="1"/>
    <col min="438" max="438" width="1.453125" style="50" customWidth="1"/>
    <col min="439" max="439" width="1.1796875" style="50" customWidth="1"/>
    <col min="440" max="440" width="7.1796875" style="50" customWidth="1"/>
    <col min="441" max="441" width="1.453125" style="50" customWidth="1"/>
    <col min="442" max="442" width="13" style="50" customWidth="1"/>
    <col min="443" max="443" width="1.453125" style="50" customWidth="1"/>
    <col min="444" max="444" width="13" style="50" customWidth="1"/>
    <col min="445" max="445" width="1.453125" style="50" customWidth="1"/>
    <col min="446" max="446" width="13" style="50" customWidth="1"/>
    <col min="447" max="447" width="1.453125" style="50" customWidth="1"/>
    <col min="448" max="448" width="13" style="50" customWidth="1"/>
    <col min="449" max="449" width="0.453125" style="50" customWidth="1"/>
    <col min="450" max="450" width="17.453125" style="50" customWidth="1"/>
    <col min="451" max="451" width="14.54296875" style="50" customWidth="1"/>
    <col min="452" max="452" width="14" style="50" bestFit="1" customWidth="1"/>
    <col min="453" max="454" width="13.54296875" style="50" customWidth="1"/>
    <col min="455" max="456" width="9.453125" style="50" customWidth="1"/>
    <col min="457" max="464" width="0.54296875" style="50" customWidth="1"/>
    <col min="465" max="465" width="36" style="50" customWidth="1"/>
    <col min="466" max="466" width="1.453125" style="50" customWidth="1"/>
    <col min="467" max="484" width="8.81640625" style="50"/>
    <col min="485" max="485" width="48.1796875" style="50" customWidth="1"/>
    <col min="486" max="486" width="19.81640625" style="50" customWidth="1"/>
    <col min="487" max="487" width="8.81640625" style="50"/>
    <col min="488" max="488" width="2" style="50" customWidth="1"/>
    <col min="489" max="489" width="17" style="50" customWidth="1"/>
    <col min="490" max="490" width="0.81640625" style="50" customWidth="1"/>
    <col min="491" max="491" width="5.54296875" style="50" customWidth="1"/>
    <col min="492" max="492" width="12.1796875" style="50" customWidth="1"/>
    <col min="493" max="494" width="16.453125" style="50" customWidth="1"/>
    <col min="495" max="692" width="9.453125" style="50" customWidth="1"/>
    <col min="693" max="693" width="43.81640625" style="50" customWidth="1"/>
    <col min="694" max="694" width="1.453125" style="50" customWidth="1"/>
    <col min="695" max="695" width="1.1796875" style="50" customWidth="1"/>
    <col min="696" max="696" width="7.1796875" style="50" customWidth="1"/>
    <col min="697" max="697" width="1.453125" style="50" customWidth="1"/>
    <col min="698" max="698" width="13" style="50" customWidth="1"/>
    <col min="699" max="699" width="1.453125" style="50" customWidth="1"/>
    <col min="700" max="700" width="13" style="50" customWidth="1"/>
    <col min="701" max="701" width="1.453125" style="50" customWidth="1"/>
    <col min="702" max="702" width="13" style="50" customWidth="1"/>
    <col min="703" max="703" width="1.453125" style="50" customWidth="1"/>
    <col min="704" max="704" width="13" style="50" customWidth="1"/>
    <col min="705" max="705" width="0.453125" style="50" customWidth="1"/>
    <col min="706" max="706" width="17.453125" style="50" customWidth="1"/>
    <col min="707" max="707" width="14.54296875" style="50" customWidth="1"/>
    <col min="708" max="708" width="14" style="50" bestFit="1" customWidth="1"/>
    <col min="709" max="710" width="13.54296875" style="50" customWidth="1"/>
    <col min="711" max="712" width="9.453125" style="50" customWidth="1"/>
    <col min="713" max="720" width="0.54296875" style="50" customWidth="1"/>
    <col min="721" max="721" width="36" style="50" customWidth="1"/>
    <col min="722" max="722" width="1.453125" style="50" customWidth="1"/>
    <col min="723" max="740" width="8.81640625" style="50"/>
    <col min="741" max="741" width="48.1796875" style="50" customWidth="1"/>
    <col min="742" max="742" width="19.81640625" style="50" customWidth="1"/>
    <col min="743" max="743" width="8.81640625" style="50"/>
    <col min="744" max="744" width="2" style="50" customWidth="1"/>
    <col min="745" max="745" width="17" style="50" customWidth="1"/>
    <col min="746" max="746" width="0.81640625" style="50" customWidth="1"/>
    <col min="747" max="747" width="5.54296875" style="50" customWidth="1"/>
    <col min="748" max="748" width="12.1796875" style="50" customWidth="1"/>
    <col min="749" max="750" width="16.453125" style="50" customWidth="1"/>
    <col min="751" max="948" width="9.453125" style="50" customWidth="1"/>
    <col min="949" max="949" width="43.81640625" style="50" customWidth="1"/>
    <col min="950" max="950" width="1.453125" style="50" customWidth="1"/>
    <col min="951" max="951" width="1.1796875" style="50" customWidth="1"/>
    <col min="952" max="952" width="7.1796875" style="50" customWidth="1"/>
    <col min="953" max="953" width="1.453125" style="50" customWidth="1"/>
    <col min="954" max="954" width="13" style="50" customWidth="1"/>
    <col min="955" max="955" width="1.453125" style="50" customWidth="1"/>
    <col min="956" max="956" width="13" style="50" customWidth="1"/>
    <col min="957" max="957" width="1.453125" style="50" customWidth="1"/>
    <col min="958" max="958" width="13" style="50" customWidth="1"/>
    <col min="959" max="959" width="1.453125" style="50" customWidth="1"/>
    <col min="960" max="960" width="13" style="50" customWidth="1"/>
    <col min="961" max="961" width="0.453125" style="50" customWidth="1"/>
    <col min="962" max="962" width="17.453125" style="50" customWidth="1"/>
    <col min="963" max="963" width="14.54296875" style="50" customWidth="1"/>
    <col min="964" max="964" width="14" style="50" bestFit="1" customWidth="1"/>
    <col min="965" max="966" width="13.54296875" style="50" customWidth="1"/>
    <col min="967" max="968" width="9.453125" style="50" customWidth="1"/>
    <col min="969" max="976" width="0.54296875" style="50" customWidth="1"/>
    <col min="977" max="977" width="36" style="50" customWidth="1"/>
    <col min="978" max="978" width="1.453125" style="50" customWidth="1"/>
    <col min="979" max="996" width="8.81640625" style="50"/>
    <col min="997" max="997" width="48.1796875" style="50" customWidth="1"/>
    <col min="998" max="998" width="19.81640625" style="50" customWidth="1"/>
    <col min="999" max="999" width="8.81640625" style="50"/>
    <col min="1000" max="1000" width="2" style="50" customWidth="1"/>
    <col min="1001" max="1001" width="17" style="50" customWidth="1"/>
    <col min="1002" max="1002" width="0.81640625" style="50" customWidth="1"/>
    <col min="1003" max="1003" width="5.54296875" style="50" customWidth="1"/>
    <col min="1004" max="1004" width="12.1796875" style="50" customWidth="1"/>
    <col min="1005" max="1006" width="16.453125" style="50" customWidth="1"/>
    <col min="1007" max="1204" width="9.453125" style="50" customWidth="1"/>
    <col min="1205" max="1205" width="43.81640625" style="50" customWidth="1"/>
    <col min="1206" max="1206" width="1.453125" style="50" customWidth="1"/>
    <col min="1207" max="1207" width="1.1796875" style="50" customWidth="1"/>
    <col min="1208" max="1208" width="7.1796875" style="50" customWidth="1"/>
    <col min="1209" max="1209" width="1.453125" style="50" customWidth="1"/>
    <col min="1210" max="1210" width="13" style="50" customWidth="1"/>
    <col min="1211" max="1211" width="1.453125" style="50" customWidth="1"/>
    <col min="1212" max="1212" width="13" style="50" customWidth="1"/>
    <col min="1213" max="1213" width="1.453125" style="50" customWidth="1"/>
    <col min="1214" max="1214" width="13" style="50" customWidth="1"/>
    <col min="1215" max="1215" width="1.453125" style="50" customWidth="1"/>
    <col min="1216" max="1216" width="13" style="50" customWidth="1"/>
    <col min="1217" max="1217" width="0.453125" style="50" customWidth="1"/>
    <col min="1218" max="1218" width="17.453125" style="50" customWidth="1"/>
    <col min="1219" max="1219" width="14.54296875" style="50" customWidth="1"/>
    <col min="1220" max="1220" width="14" style="50" bestFit="1" customWidth="1"/>
    <col min="1221" max="1222" width="13.54296875" style="50" customWidth="1"/>
    <col min="1223" max="1224" width="9.453125" style="50" customWidth="1"/>
    <col min="1225" max="1232" width="0.54296875" style="50" customWidth="1"/>
    <col min="1233" max="1233" width="36" style="50" customWidth="1"/>
    <col min="1234" max="1234" width="1.453125" style="50" customWidth="1"/>
    <col min="1235" max="1252" width="8.81640625" style="50"/>
    <col min="1253" max="1253" width="48.1796875" style="50" customWidth="1"/>
    <col min="1254" max="1254" width="19.81640625" style="50" customWidth="1"/>
    <col min="1255" max="1255" width="8.81640625" style="50"/>
    <col min="1256" max="1256" width="2" style="50" customWidth="1"/>
    <col min="1257" max="1257" width="17" style="50" customWidth="1"/>
    <col min="1258" max="1258" width="0.81640625" style="50" customWidth="1"/>
    <col min="1259" max="1259" width="5.54296875" style="50" customWidth="1"/>
    <col min="1260" max="1260" width="12.1796875" style="50" customWidth="1"/>
    <col min="1261" max="1262" width="16.453125" style="50" customWidth="1"/>
    <col min="1263" max="1460" width="9.453125" style="50" customWidth="1"/>
    <col min="1461" max="1461" width="43.81640625" style="50" customWidth="1"/>
    <col min="1462" max="1462" width="1.453125" style="50" customWidth="1"/>
    <col min="1463" max="1463" width="1.1796875" style="50" customWidth="1"/>
    <col min="1464" max="1464" width="7.1796875" style="50" customWidth="1"/>
    <col min="1465" max="1465" width="1.453125" style="50" customWidth="1"/>
    <col min="1466" max="1466" width="13" style="50" customWidth="1"/>
    <col min="1467" max="1467" width="1.453125" style="50" customWidth="1"/>
    <col min="1468" max="1468" width="13" style="50" customWidth="1"/>
    <col min="1469" max="1469" width="1.453125" style="50" customWidth="1"/>
    <col min="1470" max="1470" width="13" style="50" customWidth="1"/>
    <col min="1471" max="1471" width="1.453125" style="50" customWidth="1"/>
    <col min="1472" max="1472" width="13" style="50" customWidth="1"/>
    <col min="1473" max="1473" width="0.453125" style="50" customWidth="1"/>
    <col min="1474" max="1474" width="17.453125" style="50" customWidth="1"/>
    <col min="1475" max="1475" width="14.54296875" style="50" customWidth="1"/>
    <col min="1476" max="1476" width="14" style="50" bestFit="1" customWidth="1"/>
    <col min="1477" max="1478" width="13.54296875" style="50" customWidth="1"/>
    <col min="1479" max="1480" width="9.453125" style="50" customWidth="1"/>
    <col min="1481" max="1488" width="0.54296875" style="50" customWidth="1"/>
    <col min="1489" max="1489" width="36" style="50" customWidth="1"/>
    <col min="1490" max="1490" width="1.453125" style="50" customWidth="1"/>
    <col min="1491" max="1508" width="8.81640625" style="50"/>
    <col min="1509" max="1509" width="48.1796875" style="50" customWidth="1"/>
    <col min="1510" max="1510" width="19.81640625" style="50" customWidth="1"/>
    <col min="1511" max="1511" width="8.81640625" style="50"/>
    <col min="1512" max="1512" width="2" style="50" customWidth="1"/>
    <col min="1513" max="1513" width="17" style="50" customWidth="1"/>
    <col min="1514" max="1514" width="0.81640625" style="50" customWidth="1"/>
    <col min="1515" max="1515" width="5.54296875" style="50" customWidth="1"/>
    <col min="1516" max="1516" width="12.1796875" style="50" customWidth="1"/>
    <col min="1517" max="1518" width="16.453125" style="50" customWidth="1"/>
    <col min="1519" max="1716" width="9.453125" style="50" customWidth="1"/>
    <col min="1717" max="1717" width="43.81640625" style="50" customWidth="1"/>
    <col min="1718" max="1718" width="1.453125" style="50" customWidth="1"/>
    <col min="1719" max="1719" width="1.1796875" style="50" customWidth="1"/>
    <col min="1720" max="1720" width="7.1796875" style="50" customWidth="1"/>
    <col min="1721" max="1721" width="1.453125" style="50" customWidth="1"/>
    <col min="1722" max="1722" width="13" style="50" customWidth="1"/>
    <col min="1723" max="1723" width="1.453125" style="50" customWidth="1"/>
    <col min="1724" max="1724" width="13" style="50" customWidth="1"/>
    <col min="1725" max="1725" width="1.453125" style="50" customWidth="1"/>
    <col min="1726" max="1726" width="13" style="50" customWidth="1"/>
    <col min="1727" max="1727" width="1.453125" style="50" customWidth="1"/>
    <col min="1728" max="1728" width="13" style="50" customWidth="1"/>
    <col min="1729" max="1729" width="0.453125" style="50" customWidth="1"/>
    <col min="1730" max="1730" width="17.453125" style="50" customWidth="1"/>
    <col min="1731" max="1731" width="14.54296875" style="50" customWidth="1"/>
    <col min="1732" max="1732" width="14" style="50" bestFit="1" customWidth="1"/>
    <col min="1733" max="1734" width="13.54296875" style="50" customWidth="1"/>
    <col min="1735" max="1736" width="9.453125" style="50" customWidth="1"/>
    <col min="1737" max="1744" width="0.54296875" style="50" customWidth="1"/>
    <col min="1745" max="1745" width="36" style="50" customWidth="1"/>
    <col min="1746" max="1746" width="1.453125" style="50" customWidth="1"/>
    <col min="1747" max="1764" width="8.81640625" style="50"/>
    <col min="1765" max="1765" width="48.1796875" style="50" customWidth="1"/>
    <col min="1766" max="1766" width="19.81640625" style="50" customWidth="1"/>
    <col min="1767" max="1767" width="8.81640625" style="50"/>
    <col min="1768" max="1768" width="2" style="50" customWidth="1"/>
    <col min="1769" max="1769" width="17" style="50" customWidth="1"/>
    <col min="1770" max="1770" width="0.81640625" style="50" customWidth="1"/>
    <col min="1771" max="1771" width="5.54296875" style="50" customWidth="1"/>
    <col min="1772" max="1772" width="12.1796875" style="50" customWidth="1"/>
    <col min="1773" max="1774" width="16.453125" style="50" customWidth="1"/>
    <col min="1775" max="1972" width="9.453125" style="50" customWidth="1"/>
    <col min="1973" max="1973" width="43.81640625" style="50" customWidth="1"/>
    <col min="1974" max="1974" width="1.453125" style="50" customWidth="1"/>
    <col min="1975" max="1975" width="1.1796875" style="50" customWidth="1"/>
    <col min="1976" max="1976" width="7.1796875" style="50" customWidth="1"/>
    <col min="1977" max="1977" width="1.453125" style="50" customWidth="1"/>
    <col min="1978" max="1978" width="13" style="50" customWidth="1"/>
    <col min="1979" max="1979" width="1.453125" style="50" customWidth="1"/>
    <col min="1980" max="1980" width="13" style="50" customWidth="1"/>
    <col min="1981" max="1981" width="1.453125" style="50" customWidth="1"/>
    <col min="1982" max="1982" width="13" style="50" customWidth="1"/>
    <col min="1983" max="1983" width="1.453125" style="50" customWidth="1"/>
    <col min="1984" max="1984" width="13" style="50" customWidth="1"/>
    <col min="1985" max="1985" width="0.453125" style="50" customWidth="1"/>
    <col min="1986" max="1986" width="17.453125" style="50" customWidth="1"/>
    <col min="1987" max="1987" width="14.54296875" style="50" customWidth="1"/>
    <col min="1988" max="1988" width="14" style="50" bestFit="1" customWidth="1"/>
    <col min="1989" max="1990" width="13.54296875" style="50" customWidth="1"/>
    <col min="1991" max="1992" width="9.453125" style="50" customWidth="1"/>
    <col min="1993" max="2000" width="0.54296875" style="50" customWidth="1"/>
    <col min="2001" max="2001" width="36" style="50" customWidth="1"/>
    <col min="2002" max="2002" width="1.453125" style="50" customWidth="1"/>
    <col min="2003" max="2020" width="8.81640625" style="50"/>
    <col min="2021" max="2021" width="48.1796875" style="50" customWidth="1"/>
    <col min="2022" max="2022" width="19.81640625" style="50" customWidth="1"/>
    <col min="2023" max="2023" width="8.81640625" style="50"/>
    <col min="2024" max="2024" width="2" style="50" customWidth="1"/>
    <col min="2025" max="2025" width="17" style="50" customWidth="1"/>
    <col min="2026" max="2026" width="0.81640625" style="50" customWidth="1"/>
    <col min="2027" max="2027" width="5.54296875" style="50" customWidth="1"/>
    <col min="2028" max="2028" width="12.1796875" style="50" customWidth="1"/>
    <col min="2029" max="2030" width="16.453125" style="50" customWidth="1"/>
    <col min="2031" max="2228" width="9.453125" style="50" customWidth="1"/>
    <col min="2229" max="2229" width="43.81640625" style="50" customWidth="1"/>
    <col min="2230" max="2230" width="1.453125" style="50" customWidth="1"/>
    <col min="2231" max="2231" width="1.1796875" style="50" customWidth="1"/>
    <col min="2232" max="2232" width="7.1796875" style="50" customWidth="1"/>
    <col min="2233" max="2233" width="1.453125" style="50" customWidth="1"/>
    <col min="2234" max="2234" width="13" style="50" customWidth="1"/>
    <col min="2235" max="2235" width="1.453125" style="50" customWidth="1"/>
    <col min="2236" max="2236" width="13" style="50" customWidth="1"/>
    <col min="2237" max="2237" width="1.453125" style="50" customWidth="1"/>
    <col min="2238" max="2238" width="13" style="50" customWidth="1"/>
    <col min="2239" max="2239" width="1.453125" style="50" customWidth="1"/>
    <col min="2240" max="2240" width="13" style="50" customWidth="1"/>
    <col min="2241" max="2241" width="0.453125" style="50" customWidth="1"/>
    <col min="2242" max="2242" width="17.453125" style="50" customWidth="1"/>
    <col min="2243" max="2243" width="14.54296875" style="50" customWidth="1"/>
    <col min="2244" max="2244" width="14" style="50" bestFit="1" customWidth="1"/>
    <col min="2245" max="2246" width="13.54296875" style="50" customWidth="1"/>
    <col min="2247" max="2248" width="9.453125" style="50" customWidth="1"/>
    <col min="2249" max="2256" width="0.54296875" style="50" customWidth="1"/>
    <col min="2257" max="2257" width="36" style="50" customWidth="1"/>
    <col min="2258" max="2258" width="1.453125" style="50" customWidth="1"/>
    <col min="2259" max="2276" width="8.81640625" style="50"/>
    <col min="2277" max="2277" width="48.1796875" style="50" customWidth="1"/>
    <col min="2278" max="2278" width="19.81640625" style="50" customWidth="1"/>
    <col min="2279" max="2279" width="8.81640625" style="50"/>
    <col min="2280" max="2280" width="2" style="50" customWidth="1"/>
    <col min="2281" max="2281" width="17" style="50" customWidth="1"/>
    <col min="2282" max="2282" width="0.81640625" style="50" customWidth="1"/>
    <col min="2283" max="2283" width="5.54296875" style="50" customWidth="1"/>
    <col min="2284" max="2284" width="12.1796875" style="50" customWidth="1"/>
    <col min="2285" max="2286" width="16.453125" style="50" customWidth="1"/>
    <col min="2287" max="2484" width="9.453125" style="50" customWidth="1"/>
    <col min="2485" max="2485" width="43.81640625" style="50" customWidth="1"/>
    <col min="2486" max="2486" width="1.453125" style="50" customWidth="1"/>
    <col min="2487" max="2487" width="1.1796875" style="50" customWidth="1"/>
    <col min="2488" max="2488" width="7.1796875" style="50" customWidth="1"/>
    <col min="2489" max="2489" width="1.453125" style="50" customWidth="1"/>
    <col min="2490" max="2490" width="13" style="50" customWidth="1"/>
    <col min="2491" max="2491" width="1.453125" style="50" customWidth="1"/>
    <col min="2492" max="2492" width="13" style="50" customWidth="1"/>
    <col min="2493" max="2493" width="1.453125" style="50" customWidth="1"/>
    <col min="2494" max="2494" width="13" style="50" customWidth="1"/>
    <col min="2495" max="2495" width="1.453125" style="50" customWidth="1"/>
    <col min="2496" max="2496" width="13" style="50" customWidth="1"/>
    <col min="2497" max="2497" width="0.453125" style="50" customWidth="1"/>
    <col min="2498" max="2498" width="17.453125" style="50" customWidth="1"/>
    <col min="2499" max="2499" width="14.54296875" style="50" customWidth="1"/>
    <col min="2500" max="2500" width="14" style="50" bestFit="1" customWidth="1"/>
    <col min="2501" max="2502" width="13.54296875" style="50" customWidth="1"/>
    <col min="2503" max="2504" width="9.453125" style="50" customWidth="1"/>
    <col min="2505" max="2512" width="0.54296875" style="50" customWidth="1"/>
    <col min="2513" max="2513" width="36" style="50" customWidth="1"/>
    <col min="2514" max="2514" width="1.453125" style="50" customWidth="1"/>
    <col min="2515" max="2532" width="8.81640625" style="50"/>
    <col min="2533" max="2533" width="48.1796875" style="50" customWidth="1"/>
    <col min="2534" max="2534" width="19.81640625" style="50" customWidth="1"/>
    <col min="2535" max="2535" width="8.81640625" style="50"/>
    <col min="2536" max="2536" width="2" style="50" customWidth="1"/>
    <col min="2537" max="2537" width="17" style="50" customWidth="1"/>
    <col min="2538" max="2538" width="0.81640625" style="50" customWidth="1"/>
    <col min="2539" max="2539" width="5.54296875" style="50" customWidth="1"/>
    <col min="2540" max="2540" width="12.1796875" style="50" customWidth="1"/>
    <col min="2541" max="2542" width="16.453125" style="50" customWidth="1"/>
    <col min="2543" max="2740" width="9.453125" style="50" customWidth="1"/>
    <col min="2741" max="2741" width="43.81640625" style="50" customWidth="1"/>
    <col min="2742" max="2742" width="1.453125" style="50" customWidth="1"/>
    <col min="2743" max="2743" width="1.1796875" style="50" customWidth="1"/>
    <col min="2744" max="2744" width="7.1796875" style="50" customWidth="1"/>
    <col min="2745" max="2745" width="1.453125" style="50" customWidth="1"/>
    <col min="2746" max="2746" width="13" style="50" customWidth="1"/>
    <col min="2747" max="2747" width="1.453125" style="50" customWidth="1"/>
    <col min="2748" max="2748" width="13" style="50" customWidth="1"/>
    <col min="2749" max="2749" width="1.453125" style="50" customWidth="1"/>
    <col min="2750" max="2750" width="13" style="50" customWidth="1"/>
    <col min="2751" max="2751" width="1.453125" style="50" customWidth="1"/>
    <col min="2752" max="2752" width="13" style="50" customWidth="1"/>
    <col min="2753" max="2753" width="0.453125" style="50" customWidth="1"/>
    <col min="2754" max="2754" width="17.453125" style="50" customWidth="1"/>
    <col min="2755" max="2755" width="14.54296875" style="50" customWidth="1"/>
    <col min="2756" max="2756" width="14" style="50" bestFit="1" customWidth="1"/>
    <col min="2757" max="2758" width="13.54296875" style="50" customWidth="1"/>
    <col min="2759" max="2760" width="9.453125" style="50" customWidth="1"/>
    <col min="2761" max="2768" width="0.54296875" style="50" customWidth="1"/>
    <col min="2769" max="2769" width="36" style="50" customWidth="1"/>
    <col min="2770" max="2770" width="1.453125" style="50" customWidth="1"/>
    <col min="2771" max="2788" width="8.81640625" style="50"/>
    <col min="2789" max="2789" width="48.1796875" style="50" customWidth="1"/>
    <col min="2790" max="2790" width="19.81640625" style="50" customWidth="1"/>
    <col min="2791" max="2791" width="8.81640625" style="50"/>
    <col min="2792" max="2792" width="2" style="50" customWidth="1"/>
    <col min="2793" max="2793" width="17" style="50" customWidth="1"/>
    <col min="2794" max="2794" width="0.81640625" style="50" customWidth="1"/>
    <col min="2795" max="2795" width="5.54296875" style="50" customWidth="1"/>
    <col min="2796" max="2796" width="12.1796875" style="50" customWidth="1"/>
    <col min="2797" max="2798" width="16.453125" style="50" customWidth="1"/>
    <col min="2799" max="2996" width="9.453125" style="50" customWidth="1"/>
    <col min="2997" max="2997" width="43.81640625" style="50" customWidth="1"/>
    <col min="2998" max="2998" width="1.453125" style="50" customWidth="1"/>
    <col min="2999" max="2999" width="1.1796875" style="50" customWidth="1"/>
    <col min="3000" max="3000" width="7.1796875" style="50" customWidth="1"/>
    <col min="3001" max="3001" width="1.453125" style="50" customWidth="1"/>
    <col min="3002" max="3002" width="13" style="50" customWidth="1"/>
    <col min="3003" max="3003" width="1.453125" style="50" customWidth="1"/>
    <col min="3004" max="3004" width="13" style="50" customWidth="1"/>
    <col min="3005" max="3005" width="1.453125" style="50" customWidth="1"/>
    <col min="3006" max="3006" width="13" style="50" customWidth="1"/>
    <col min="3007" max="3007" width="1.453125" style="50" customWidth="1"/>
    <col min="3008" max="3008" width="13" style="50" customWidth="1"/>
    <col min="3009" max="3009" width="0.453125" style="50" customWidth="1"/>
    <col min="3010" max="3010" width="17.453125" style="50" customWidth="1"/>
    <col min="3011" max="3011" width="14.54296875" style="50" customWidth="1"/>
    <col min="3012" max="3012" width="14" style="50" bestFit="1" customWidth="1"/>
    <col min="3013" max="3014" width="13.54296875" style="50" customWidth="1"/>
    <col min="3015" max="3016" width="9.453125" style="50" customWidth="1"/>
    <col min="3017" max="3024" width="0.54296875" style="50" customWidth="1"/>
    <col min="3025" max="3025" width="36" style="50" customWidth="1"/>
    <col min="3026" max="3026" width="1.453125" style="50" customWidth="1"/>
    <col min="3027" max="3044" width="8.81640625" style="50"/>
    <col min="3045" max="3045" width="48.1796875" style="50" customWidth="1"/>
    <col min="3046" max="3046" width="19.81640625" style="50" customWidth="1"/>
    <col min="3047" max="3047" width="8.81640625" style="50"/>
    <col min="3048" max="3048" width="2" style="50" customWidth="1"/>
    <col min="3049" max="3049" width="17" style="50" customWidth="1"/>
    <col min="3050" max="3050" width="0.81640625" style="50" customWidth="1"/>
    <col min="3051" max="3051" width="5.54296875" style="50" customWidth="1"/>
    <col min="3052" max="3052" width="12.1796875" style="50" customWidth="1"/>
    <col min="3053" max="3054" width="16.453125" style="50" customWidth="1"/>
    <col min="3055" max="3252" width="9.453125" style="50" customWidth="1"/>
    <col min="3253" max="3253" width="43.81640625" style="50" customWidth="1"/>
    <col min="3254" max="3254" width="1.453125" style="50" customWidth="1"/>
    <col min="3255" max="3255" width="1.1796875" style="50" customWidth="1"/>
    <col min="3256" max="3256" width="7.1796875" style="50" customWidth="1"/>
    <col min="3257" max="3257" width="1.453125" style="50" customWidth="1"/>
    <col min="3258" max="3258" width="13" style="50" customWidth="1"/>
    <col min="3259" max="3259" width="1.453125" style="50" customWidth="1"/>
    <col min="3260" max="3260" width="13" style="50" customWidth="1"/>
    <col min="3261" max="3261" width="1.453125" style="50" customWidth="1"/>
    <col min="3262" max="3262" width="13" style="50" customWidth="1"/>
    <col min="3263" max="3263" width="1.453125" style="50" customWidth="1"/>
    <col min="3264" max="3264" width="13" style="50" customWidth="1"/>
    <col min="3265" max="3265" width="0.453125" style="50" customWidth="1"/>
    <col min="3266" max="3266" width="17.453125" style="50" customWidth="1"/>
    <col min="3267" max="3267" width="14.54296875" style="50" customWidth="1"/>
    <col min="3268" max="3268" width="14" style="50" bestFit="1" customWidth="1"/>
    <col min="3269" max="3270" width="13.54296875" style="50" customWidth="1"/>
    <col min="3271" max="3272" width="9.453125" style="50" customWidth="1"/>
    <col min="3273" max="3280" width="0.54296875" style="50" customWidth="1"/>
    <col min="3281" max="3281" width="36" style="50" customWidth="1"/>
    <col min="3282" max="3282" width="1.453125" style="50" customWidth="1"/>
    <col min="3283" max="3300" width="8.81640625" style="50"/>
    <col min="3301" max="3301" width="48.1796875" style="50" customWidth="1"/>
    <col min="3302" max="3302" width="19.81640625" style="50" customWidth="1"/>
    <col min="3303" max="3303" width="8.81640625" style="50"/>
    <col min="3304" max="3304" width="2" style="50" customWidth="1"/>
    <col min="3305" max="3305" width="17" style="50" customWidth="1"/>
    <col min="3306" max="3306" width="0.81640625" style="50" customWidth="1"/>
    <col min="3307" max="3307" width="5.54296875" style="50" customWidth="1"/>
    <col min="3308" max="3308" width="12.1796875" style="50" customWidth="1"/>
    <col min="3309" max="3310" width="16.453125" style="50" customWidth="1"/>
    <col min="3311" max="3508" width="9.453125" style="50" customWidth="1"/>
    <col min="3509" max="3509" width="43.81640625" style="50" customWidth="1"/>
    <col min="3510" max="3510" width="1.453125" style="50" customWidth="1"/>
    <col min="3511" max="3511" width="1.1796875" style="50" customWidth="1"/>
    <col min="3512" max="3512" width="7.1796875" style="50" customWidth="1"/>
    <col min="3513" max="3513" width="1.453125" style="50" customWidth="1"/>
    <col min="3514" max="3514" width="13" style="50" customWidth="1"/>
    <col min="3515" max="3515" width="1.453125" style="50" customWidth="1"/>
    <col min="3516" max="3516" width="13" style="50" customWidth="1"/>
    <col min="3517" max="3517" width="1.453125" style="50" customWidth="1"/>
    <col min="3518" max="3518" width="13" style="50" customWidth="1"/>
    <col min="3519" max="3519" width="1.453125" style="50" customWidth="1"/>
    <col min="3520" max="3520" width="13" style="50" customWidth="1"/>
    <col min="3521" max="3521" width="0.453125" style="50" customWidth="1"/>
    <col min="3522" max="3522" width="17.453125" style="50" customWidth="1"/>
    <col min="3523" max="3523" width="14.54296875" style="50" customWidth="1"/>
    <col min="3524" max="3524" width="14" style="50" bestFit="1" customWidth="1"/>
    <col min="3525" max="3526" width="13.54296875" style="50" customWidth="1"/>
    <col min="3527" max="3528" width="9.453125" style="50" customWidth="1"/>
    <col min="3529" max="3536" width="0.54296875" style="50" customWidth="1"/>
    <col min="3537" max="3537" width="36" style="50" customWidth="1"/>
    <col min="3538" max="3538" width="1.453125" style="50" customWidth="1"/>
    <col min="3539" max="3556" width="8.81640625" style="50"/>
    <col min="3557" max="3557" width="48.1796875" style="50" customWidth="1"/>
    <col min="3558" max="3558" width="19.81640625" style="50" customWidth="1"/>
    <col min="3559" max="3559" width="8.81640625" style="50"/>
    <col min="3560" max="3560" width="2" style="50" customWidth="1"/>
    <col min="3561" max="3561" width="17" style="50" customWidth="1"/>
    <col min="3562" max="3562" width="0.81640625" style="50" customWidth="1"/>
    <col min="3563" max="3563" width="5.54296875" style="50" customWidth="1"/>
    <col min="3564" max="3564" width="12.1796875" style="50" customWidth="1"/>
    <col min="3565" max="3566" width="16.453125" style="50" customWidth="1"/>
    <col min="3567" max="3764" width="9.453125" style="50" customWidth="1"/>
    <col min="3765" max="3765" width="43.81640625" style="50" customWidth="1"/>
    <col min="3766" max="3766" width="1.453125" style="50" customWidth="1"/>
    <col min="3767" max="3767" width="1.1796875" style="50" customWidth="1"/>
    <col min="3768" max="3768" width="7.1796875" style="50" customWidth="1"/>
    <col min="3769" max="3769" width="1.453125" style="50" customWidth="1"/>
    <col min="3770" max="3770" width="13" style="50" customWidth="1"/>
    <col min="3771" max="3771" width="1.453125" style="50" customWidth="1"/>
    <col min="3772" max="3772" width="13" style="50" customWidth="1"/>
    <col min="3773" max="3773" width="1.453125" style="50" customWidth="1"/>
    <col min="3774" max="3774" width="13" style="50" customWidth="1"/>
    <col min="3775" max="3775" width="1.453125" style="50" customWidth="1"/>
    <col min="3776" max="3776" width="13" style="50" customWidth="1"/>
    <col min="3777" max="3777" width="0.453125" style="50" customWidth="1"/>
    <col min="3778" max="3778" width="17.453125" style="50" customWidth="1"/>
    <col min="3779" max="3779" width="14.54296875" style="50" customWidth="1"/>
    <col min="3780" max="3780" width="14" style="50" bestFit="1" customWidth="1"/>
    <col min="3781" max="3782" width="13.54296875" style="50" customWidth="1"/>
    <col min="3783" max="3784" width="9.453125" style="50" customWidth="1"/>
    <col min="3785" max="3792" width="0.54296875" style="50" customWidth="1"/>
    <col min="3793" max="3793" width="36" style="50" customWidth="1"/>
    <col min="3794" max="3794" width="1.453125" style="50" customWidth="1"/>
    <col min="3795" max="3812" width="8.81640625" style="50"/>
    <col min="3813" max="3813" width="48.1796875" style="50" customWidth="1"/>
    <col min="3814" max="3814" width="19.81640625" style="50" customWidth="1"/>
    <col min="3815" max="3815" width="8.81640625" style="50"/>
    <col min="3816" max="3816" width="2" style="50" customWidth="1"/>
    <col min="3817" max="3817" width="17" style="50" customWidth="1"/>
    <col min="3818" max="3818" width="0.81640625" style="50" customWidth="1"/>
    <col min="3819" max="3819" width="5.54296875" style="50" customWidth="1"/>
    <col min="3820" max="3820" width="12.1796875" style="50" customWidth="1"/>
    <col min="3821" max="3822" width="16.453125" style="50" customWidth="1"/>
    <col min="3823" max="4020" width="9.453125" style="50" customWidth="1"/>
    <col min="4021" max="4021" width="43.81640625" style="50" customWidth="1"/>
    <col min="4022" max="4022" width="1.453125" style="50" customWidth="1"/>
    <col min="4023" max="4023" width="1.1796875" style="50" customWidth="1"/>
    <col min="4024" max="4024" width="7.1796875" style="50" customWidth="1"/>
    <col min="4025" max="4025" width="1.453125" style="50" customWidth="1"/>
    <col min="4026" max="4026" width="13" style="50" customWidth="1"/>
    <col min="4027" max="4027" width="1.453125" style="50" customWidth="1"/>
    <col min="4028" max="4028" width="13" style="50" customWidth="1"/>
    <col min="4029" max="4029" width="1.453125" style="50" customWidth="1"/>
    <col min="4030" max="4030" width="13" style="50" customWidth="1"/>
    <col min="4031" max="4031" width="1.453125" style="50" customWidth="1"/>
    <col min="4032" max="4032" width="13" style="50" customWidth="1"/>
    <col min="4033" max="4033" width="0.453125" style="50" customWidth="1"/>
    <col min="4034" max="4034" width="17.453125" style="50" customWidth="1"/>
    <col min="4035" max="4035" width="14.54296875" style="50" customWidth="1"/>
    <col min="4036" max="4036" width="14" style="50" bestFit="1" customWidth="1"/>
    <col min="4037" max="4038" width="13.54296875" style="50" customWidth="1"/>
    <col min="4039" max="4040" width="9.453125" style="50" customWidth="1"/>
    <col min="4041" max="4048" width="0.54296875" style="50" customWidth="1"/>
    <col min="4049" max="4049" width="36" style="50" customWidth="1"/>
    <col min="4050" max="4050" width="1.453125" style="50" customWidth="1"/>
    <col min="4051" max="4068" width="8.81640625" style="50"/>
    <col min="4069" max="4069" width="48.1796875" style="50" customWidth="1"/>
    <col min="4070" max="4070" width="19.81640625" style="50" customWidth="1"/>
    <col min="4071" max="4071" width="8.81640625" style="50"/>
    <col min="4072" max="4072" width="2" style="50" customWidth="1"/>
    <col min="4073" max="4073" width="17" style="50" customWidth="1"/>
    <col min="4074" max="4074" width="0.81640625" style="50" customWidth="1"/>
    <col min="4075" max="4075" width="5.54296875" style="50" customWidth="1"/>
    <col min="4076" max="4076" width="12.1796875" style="50" customWidth="1"/>
    <col min="4077" max="4078" width="16.453125" style="50" customWidth="1"/>
    <col min="4079" max="4276" width="9.453125" style="50" customWidth="1"/>
    <col min="4277" max="4277" width="43.81640625" style="50" customWidth="1"/>
    <col min="4278" max="4278" width="1.453125" style="50" customWidth="1"/>
    <col min="4279" max="4279" width="1.1796875" style="50" customWidth="1"/>
    <col min="4280" max="4280" width="7.1796875" style="50" customWidth="1"/>
    <col min="4281" max="4281" width="1.453125" style="50" customWidth="1"/>
    <col min="4282" max="4282" width="13" style="50" customWidth="1"/>
    <col min="4283" max="4283" width="1.453125" style="50" customWidth="1"/>
    <col min="4284" max="4284" width="13" style="50" customWidth="1"/>
    <col min="4285" max="4285" width="1.453125" style="50" customWidth="1"/>
    <col min="4286" max="4286" width="13" style="50" customWidth="1"/>
    <col min="4287" max="4287" width="1.453125" style="50" customWidth="1"/>
    <col min="4288" max="4288" width="13" style="50" customWidth="1"/>
    <col min="4289" max="4289" width="0.453125" style="50" customWidth="1"/>
    <col min="4290" max="4290" width="17.453125" style="50" customWidth="1"/>
    <col min="4291" max="4291" width="14.54296875" style="50" customWidth="1"/>
    <col min="4292" max="4292" width="14" style="50" bestFit="1" customWidth="1"/>
    <col min="4293" max="4294" width="13.54296875" style="50" customWidth="1"/>
    <col min="4295" max="4296" width="9.453125" style="50" customWidth="1"/>
    <col min="4297" max="4304" width="0.54296875" style="50" customWidth="1"/>
    <col min="4305" max="4305" width="36" style="50" customWidth="1"/>
    <col min="4306" max="4306" width="1.453125" style="50" customWidth="1"/>
    <col min="4307" max="4324" width="8.81640625" style="50"/>
    <col min="4325" max="4325" width="48.1796875" style="50" customWidth="1"/>
    <col min="4326" max="4326" width="19.81640625" style="50" customWidth="1"/>
    <col min="4327" max="4327" width="8.81640625" style="50"/>
    <col min="4328" max="4328" width="2" style="50" customWidth="1"/>
    <col min="4329" max="4329" width="17" style="50" customWidth="1"/>
    <col min="4330" max="4330" width="0.81640625" style="50" customWidth="1"/>
    <col min="4331" max="4331" width="5.54296875" style="50" customWidth="1"/>
    <col min="4332" max="4332" width="12.1796875" style="50" customWidth="1"/>
    <col min="4333" max="4334" width="16.453125" style="50" customWidth="1"/>
    <col min="4335" max="4532" width="9.453125" style="50" customWidth="1"/>
    <col min="4533" max="4533" width="43.81640625" style="50" customWidth="1"/>
    <col min="4534" max="4534" width="1.453125" style="50" customWidth="1"/>
    <col min="4535" max="4535" width="1.1796875" style="50" customWidth="1"/>
    <col min="4536" max="4536" width="7.1796875" style="50" customWidth="1"/>
    <col min="4537" max="4537" width="1.453125" style="50" customWidth="1"/>
    <col min="4538" max="4538" width="13" style="50" customWidth="1"/>
    <col min="4539" max="4539" width="1.453125" style="50" customWidth="1"/>
    <col min="4540" max="4540" width="13" style="50" customWidth="1"/>
    <col min="4541" max="4541" width="1.453125" style="50" customWidth="1"/>
    <col min="4542" max="4542" width="13" style="50" customWidth="1"/>
    <col min="4543" max="4543" width="1.453125" style="50" customWidth="1"/>
    <col min="4544" max="4544" width="13" style="50" customWidth="1"/>
    <col min="4545" max="4545" width="0.453125" style="50" customWidth="1"/>
    <col min="4546" max="4546" width="17.453125" style="50" customWidth="1"/>
    <col min="4547" max="4547" width="14.54296875" style="50" customWidth="1"/>
    <col min="4548" max="4548" width="14" style="50" bestFit="1" customWidth="1"/>
    <col min="4549" max="4550" width="13.54296875" style="50" customWidth="1"/>
    <col min="4551" max="4552" width="9.453125" style="50" customWidth="1"/>
    <col min="4553" max="4560" width="0.54296875" style="50" customWidth="1"/>
    <col min="4561" max="4561" width="36" style="50" customWidth="1"/>
    <col min="4562" max="4562" width="1.453125" style="50" customWidth="1"/>
    <col min="4563" max="4580" width="8.81640625" style="50"/>
    <col min="4581" max="4581" width="48.1796875" style="50" customWidth="1"/>
    <col min="4582" max="4582" width="19.81640625" style="50" customWidth="1"/>
    <col min="4583" max="4583" width="8.81640625" style="50"/>
    <col min="4584" max="4584" width="2" style="50" customWidth="1"/>
    <col min="4585" max="4585" width="17" style="50" customWidth="1"/>
    <col min="4586" max="4586" width="0.81640625" style="50" customWidth="1"/>
    <col min="4587" max="4587" width="5.54296875" style="50" customWidth="1"/>
    <col min="4588" max="4588" width="12.1796875" style="50" customWidth="1"/>
    <col min="4589" max="4590" width="16.453125" style="50" customWidth="1"/>
    <col min="4591" max="4788" width="9.453125" style="50" customWidth="1"/>
    <col min="4789" max="4789" width="43.81640625" style="50" customWidth="1"/>
    <col min="4790" max="4790" width="1.453125" style="50" customWidth="1"/>
    <col min="4791" max="4791" width="1.1796875" style="50" customWidth="1"/>
    <col min="4792" max="4792" width="7.1796875" style="50" customWidth="1"/>
    <col min="4793" max="4793" width="1.453125" style="50" customWidth="1"/>
    <col min="4794" max="4794" width="13" style="50" customWidth="1"/>
    <col min="4795" max="4795" width="1.453125" style="50" customWidth="1"/>
    <col min="4796" max="4796" width="13" style="50" customWidth="1"/>
    <col min="4797" max="4797" width="1.453125" style="50" customWidth="1"/>
    <col min="4798" max="4798" width="13" style="50" customWidth="1"/>
    <col min="4799" max="4799" width="1.453125" style="50" customWidth="1"/>
    <col min="4800" max="4800" width="13" style="50" customWidth="1"/>
    <col min="4801" max="4801" width="0.453125" style="50" customWidth="1"/>
    <col min="4802" max="4802" width="17.453125" style="50" customWidth="1"/>
    <col min="4803" max="4803" width="14.54296875" style="50" customWidth="1"/>
    <col min="4804" max="4804" width="14" style="50" bestFit="1" customWidth="1"/>
    <col min="4805" max="4806" width="13.54296875" style="50" customWidth="1"/>
    <col min="4807" max="4808" width="9.453125" style="50" customWidth="1"/>
    <col min="4809" max="4816" width="0.54296875" style="50" customWidth="1"/>
    <col min="4817" max="4817" width="36" style="50" customWidth="1"/>
    <col min="4818" max="4818" width="1.453125" style="50" customWidth="1"/>
    <col min="4819" max="4836" width="8.81640625" style="50"/>
    <col min="4837" max="4837" width="48.1796875" style="50" customWidth="1"/>
    <col min="4838" max="4838" width="19.81640625" style="50" customWidth="1"/>
    <col min="4839" max="4839" width="8.81640625" style="50"/>
    <col min="4840" max="4840" width="2" style="50" customWidth="1"/>
    <col min="4841" max="4841" width="17" style="50" customWidth="1"/>
    <col min="4842" max="4842" width="0.81640625" style="50" customWidth="1"/>
    <col min="4843" max="4843" width="5.54296875" style="50" customWidth="1"/>
    <col min="4844" max="4844" width="12.1796875" style="50" customWidth="1"/>
    <col min="4845" max="4846" width="16.453125" style="50" customWidth="1"/>
    <col min="4847" max="5044" width="9.453125" style="50" customWidth="1"/>
    <col min="5045" max="5045" width="43.81640625" style="50" customWidth="1"/>
    <col min="5046" max="5046" width="1.453125" style="50" customWidth="1"/>
    <col min="5047" max="5047" width="1.1796875" style="50" customWidth="1"/>
    <col min="5048" max="5048" width="7.1796875" style="50" customWidth="1"/>
    <col min="5049" max="5049" width="1.453125" style="50" customWidth="1"/>
    <col min="5050" max="5050" width="13" style="50" customWidth="1"/>
    <col min="5051" max="5051" width="1.453125" style="50" customWidth="1"/>
    <col min="5052" max="5052" width="13" style="50" customWidth="1"/>
    <col min="5053" max="5053" width="1.453125" style="50" customWidth="1"/>
    <col min="5054" max="5054" width="13" style="50" customWidth="1"/>
    <col min="5055" max="5055" width="1.453125" style="50" customWidth="1"/>
    <col min="5056" max="5056" width="13" style="50" customWidth="1"/>
    <col min="5057" max="5057" width="0.453125" style="50" customWidth="1"/>
    <col min="5058" max="5058" width="17.453125" style="50" customWidth="1"/>
    <col min="5059" max="5059" width="14.54296875" style="50" customWidth="1"/>
    <col min="5060" max="5060" width="14" style="50" bestFit="1" customWidth="1"/>
    <col min="5061" max="5062" width="13.54296875" style="50" customWidth="1"/>
    <col min="5063" max="5064" width="9.453125" style="50" customWidth="1"/>
    <col min="5065" max="5072" width="0.54296875" style="50" customWidth="1"/>
    <col min="5073" max="5073" width="36" style="50" customWidth="1"/>
    <col min="5074" max="5074" width="1.453125" style="50" customWidth="1"/>
    <col min="5075" max="5092" width="8.81640625" style="50"/>
    <col min="5093" max="5093" width="48.1796875" style="50" customWidth="1"/>
    <col min="5094" max="5094" width="19.81640625" style="50" customWidth="1"/>
    <col min="5095" max="5095" width="8.81640625" style="50"/>
    <col min="5096" max="5096" width="2" style="50" customWidth="1"/>
    <col min="5097" max="5097" width="17" style="50" customWidth="1"/>
    <col min="5098" max="5098" width="0.81640625" style="50" customWidth="1"/>
    <col min="5099" max="5099" width="5.54296875" style="50" customWidth="1"/>
    <col min="5100" max="5100" width="12.1796875" style="50" customWidth="1"/>
    <col min="5101" max="5102" width="16.453125" style="50" customWidth="1"/>
    <col min="5103" max="5300" width="9.453125" style="50" customWidth="1"/>
    <col min="5301" max="5301" width="43.81640625" style="50" customWidth="1"/>
    <col min="5302" max="5302" width="1.453125" style="50" customWidth="1"/>
    <col min="5303" max="5303" width="1.1796875" style="50" customWidth="1"/>
    <col min="5304" max="5304" width="7.1796875" style="50" customWidth="1"/>
    <col min="5305" max="5305" width="1.453125" style="50" customWidth="1"/>
    <col min="5306" max="5306" width="13" style="50" customWidth="1"/>
    <col min="5307" max="5307" width="1.453125" style="50" customWidth="1"/>
    <col min="5308" max="5308" width="13" style="50" customWidth="1"/>
    <col min="5309" max="5309" width="1.453125" style="50" customWidth="1"/>
    <col min="5310" max="5310" width="13" style="50" customWidth="1"/>
    <col min="5311" max="5311" width="1.453125" style="50" customWidth="1"/>
    <col min="5312" max="5312" width="13" style="50" customWidth="1"/>
    <col min="5313" max="5313" width="0.453125" style="50" customWidth="1"/>
    <col min="5314" max="5314" width="17.453125" style="50" customWidth="1"/>
    <col min="5315" max="5315" width="14.54296875" style="50" customWidth="1"/>
    <col min="5316" max="5316" width="14" style="50" bestFit="1" customWidth="1"/>
    <col min="5317" max="5318" width="13.54296875" style="50" customWidth="1"/>
    <col min="5319" max="5320" width="9.453125" style="50" customWidth="1"/>
    <col min="5321" max="5328" width="0.54296875" style="50" customWidth="1"/>
    <col min="5329" max="5329" width="36" style="50" customWidth="1"/>
    <col min="5330" max="5330" width="1.453125" style="50" customWidth="1"/>
    <col min="5331" max="5348" width="8.81640625" style="50"/>
    <col min="5349" max="5349" width="48.1796875" style="50" customWidth="1"/>
    <col min="5350" max="5350" width="19.81640625" style="50" customWidth="1"/>
    <col min="5351" max="5351" width="8.81640625" style="50"/>
    <col min="5352" max="5352" width="2" style="50" customWidth="1"/>
    <col min="5353" max="5353" width="17" style="50" customWidth="1"/>
    <col min="5354" max="5354" width="0.81640625" style="50" customWidth="1"/>
    <col min="5355" max="5355" width="5.54296875" style="50" customWidth="1"/>
    <col min="5356" max="5356" width="12.1796875" style="50" customWidth="1"/>
    <col min="5357" max="5358" width="16.453125" style="50" customWidth="1"/>
    <col min="5359" max="5556" width="9.453125" style="50" customWidth="1"/>
    <col min="5557" max="5557" width="43.81640625" style="50" customWidth="1"/>
    <col min="5558" max="5558" width="1.453125" style="50" customWidth="1"/>
    <col min="5559" max="5559" width="1.1796875" style="50" customWidth="1"/>
    <col min="5560" max="5560" width="7.1796875" style="50" customWidth="1"/>
    <col min="5561" max="5561" width="1.453125" style="50" customWidth="1"/>
    <col min="5562" max="5562" width="13" style="50" customWidth="1"/>
    <col min="5563" max="5563" width="1.453125" style="50" customWidth="1"/>
    <col min="5564" max="5564" width="13" style="50" customWidth="1"/>
    <col min="5565" max="5565" width="1.453125" style="50" customWidth="1"/>
    <col min="5566" max="5566" width="13" style="50" customWidth="1"/>
    <col min="5567" max="5567" width="1.453125" style="50" customWidth="1"/>
    <col min="5568" max="5568" width="13" style="50" customWidth="1"/>
    <col min="5569" max="5569" width="0.453125" style="50" customWidth="1"/>
    <col min="5570" max="5570" width="17.453125" style="50" customWidth="1"/>
    <col min="5571" max="5571" width="14.54296875" style="50" customWidth="1"/>
    <col min="5572" max="5572" width="14" style="50" bestFit="1" customWidth="1"/>
    <col min="5573" max="5574" width="13.54296875" style="50" customWidth="1"/>
    <col min="5575" max="5576" width="9.453125" style="50" customWidth="1"/>
    <col min="5577" max="5584" width="0.54296875" style="50" customWidth="1"/>
    <col min="5585" max="5585" width="36" style="50" customWidth="1"/>
    <col min="5586" max="5586" width="1.453125" style="50" customWidth="1"/>
    <col min="5587" max="5604" width="8.81640625" style="50"/>
    <col min="5605" max="5605" width="48.1796875" style="50" customWidth="1"/>
    <col min="5606" max="5606" width="19.81640625" style="50" customWidth="1"/>
    <col min="5607" max="5607" width="8.81640625" style="50"/>
    <col min="5608" max="5608" width="2" style="50" customWidth="1"/>
    <col min="5609" max="5609" width="17" style="50" customWidth="1"/>
    <col min="5610" max="5610" width="0.81640625" style="50" customWidth="1"/>
    <col min="5611" max="5611" width="5.54296875" style="50" customWidth="1"/>
    <col min="5612" max="5612" width="12.1796875" style="50" customWidth="1"/>
    <col min="5613" max="5614" width="16.453125" style="50" customWidth="1"/>
    <col min="5615" max="5812" width="9.453125" style="50" customWidth="1"/>
    <col min="5813" max="5813" width="43.81640625" style="50" customWidth="1"/>
    <col min="5814" max="5814" width="1.453125" style="50" customWidth="1"/>
    <col min="5815" max="5815" width="1.1796875" style="50" customWidth="1"/>
    <col min="5816" max="5816" width="7.1796875" style="50" customWidth="1"/>
    <col min="5817" max="5817" width="1.453125" style="50" customWidth="1"/>
    <col min="5818" max="5818" width="13" style="50" customWidth="1"/>
    <col min="5819" max="5819" width="1.453125" style="50" customWidth="1"/>
    <col min="5820" max="5820" width="13" style="50" customWidth="1"/>
    <col min="5821" max="5821" width="1.453125" style="50" customWidth="1"/>
    <col min="5822" max="5822" width="13" style="50" customWidth="1"/>
    <col min="5823" max="5823" width="1.453125" style="50" customWidth="1"/>
    <col min="5824" max="5824" width="13" style="50" customWidth="1"/>
    <col min="5825" max="5825" width="0.453125" style="50" customWidth="1"/>
    <col min="5826" max="5826" width="17.453125" style="50" customWidth="1"/>
    <col min="5827" max="5827" width="14.54296875" style="50" customWidth="1"/>
    <col min="5828" max="5828" width="14" style="50" bestFit="1" customWidth="1"/>
    <col min="5829" max="5830" width="13.54296875" style="50" customWidth="1"/>
    <col min="5831" max="5832" width="9.453125" style="50" customWidth="1"/>
    <col min="5833" max="5840" width="0.54296875" style="50" customWidth="1"/>
    <col min="5841" max="5841" width="36" style="50" customWidth="1"/>
    <col min="5842" max="5842" width="1.453125" style="50" customWidth="1"/>
    <col min="5843" max="5860" width="8.81640625" style="50"/>
    <col min="5861" max="5861" width="48.1796875" style="50" customWidth="1"/>
    <col min="5862" max="5862" width="19.81640625" style="50" customWidth="1"/>
    <col min="5863" max="5863" width="8.81640625" style="50"/>
    <col min="5864" max="5864" width="2" style="50" customWidth="1"/>
    <col min="5865" max="5865" width="17" style="50" customWidth="1"/>
    <col min="5866" max="5866" width="0.81640625" style="50" customWidth="1"/>
    <col min="5867" max="5867" width="5.54296875" style="50" customWidth="1"/>
    <col min="5868" max="5868" width="12.1796875" style="50" customWidth="1"/>
    <col min="5869" max="5870" width="16.453125" style="50" customWidth="1"/>
    <col min="5871" max="6068" width="9.453125" style="50" customWidth="1"/>
    <col min="6069" max="6069" width="43.81640625" style="50" customWidth="1"/>
    <col min="6070" max="6070" width="1.453125" style="50" customWidth="1"/>
    <col min="6071" max="6071" width="1.1796875" style="50" customWidth="1"/>
    <col min="6072" max="6072" width="7.1796875" style="50" customWidth="1"/>
    <col min="6073" max="6073" width="1.453125" style="50" customWidth="1"/>
    <col min="6074" max="6074" width="13" style="50" customWidth="1"/>
    <col min="6075" max="6075" width="1.453125" style="50" customWidth="1"/>
    <col min="6076" max="6076" width="13" style="50" customWidth="1"/>
    <col min="6077" max="6077" width="1.453125" style="50" customWidth="1"/>
    <col min="6078" max="6078" width="13" style="50" customWidth="1"/>
    <col min="6079" max="6079" width="1.453125" style="50" customWidth="1"/>
    <col min="6080" max="6080" width="13" style="50" customWidth="1"/>
    <col min="6081" max="6081" width="0.453125" style="50" customWidth="1"/>
    <col min="6082" max="6082" width="17.453125" style="50" customWidth="1"/>
    <col min="6083" max="6083" width="14.54296875" style="50" customWidth="1"/>
    <col min="6084" max="6084" width="14" style="50" bestFit="1" customWidth="1"/>
    <col min="6085" max="6086" width="13.54296875" style="50" customWidth="1"/>
    <col min="6087" max="6088" width="9.453125" style="50" customWidth="1"/>
    <col min="6089" max="6096" width="0.54296875" style="50" customWidth="1"/>
    <col min="6097" max="6097" width="36" style="50" customWidth="1"/>
    <col min="6098" max="6098" width="1.453125" style="50" customWidth="1"/>
    <col min="6099" max="6116" width="8.81640625" style="50"/>
    <col min="6117" max="6117" width="48.1796875" style="50" customWidth="1"/>
    <col min="6118" max="6118" width="19.81640625" style="50" customWidth="1"/>
    <col min="6119" max="6119" width="8.81640625" style="50"/>
    <col min="6120" max="6120" width="2" style="50" customWidth="1"/>
    <col min="6121" max="6121" width="17" style="50" customWidth="1"/>
    <col min="6122" max="6122" width="0.81640625" style="50" customWidth="1"/>
    <col min="6123" max="6123" width="5.54296875" style="50" customWidth="1"/>
    <col min="6124" max="6124" width="12.1796875" style="50" customWidth="1"/>
    <col min="6125" max="6126" width="16.453125" style="50" customWidth="1"/>
    <col min="6127" max="6324" width="9.453125" style="50" customWidth="1"/>
    <col min="6325" max="6325" width="43.81640625" style="50" customWidth="1"/>
    <col min="6326" max="6326" width="1.453125" style="50" customWidth="1"/>
    <col min="6327" max="6327" width="1.1796875" style="50" customWidth="1"/>
    <col min="6328" max="6328" width="7.1796875" style="50" customWidth="1"/>
    <col min="6329" max="6329" width="1.453125" style="50" customWidth="1"/>
    <col min="6330" max="6330" width="13" style="50" customWidth="1"/>
    <col min="6331" max="6331" width="1.453125" style="50" customWidth="1"/>
    <col min="6332" max="6332" width="13" style="50" customWidth="1"/>
    <col min="6333" max="6333" width="1.453125" style="50" customWidth="1"/>
    <col min="6334" max="6334" width="13" style="50" customWidth="1"/>
    <col min="6335" max="6335" width="1.453125" style="50" customWidth="1"/>
    <col min="6336" max="6336" width="13" style="50" customWidth="1"/>
    <col min="6337" max="6337" width="0.453125" style="50" customWidth="1"/>
    <col min="6338" max="6338" width="17.453125" style="50" customWidth="1"/>
    <col min="6339" max="6339" width="14.54296875" style="50" customWidth="1"/>
    <col min="6340" max="6340" width="14" style="50" bestFit="1" customWidth="1"/>
    <col min="6341" max="6342" width="13.54296875" style="50" customWidth="1"/>
    <col min="6343" max="6344" width="9.453125" style="50" customWidth="1"/>
    <col min="6345" max="6352" width="0.54296875" style="50" customWidth="1"/>
    <col min="6353" max="6353" width="36" style="50" customWidth="1"/>
    <col min="6354" max="6354" width="1.453125" style="50" customWidth="1"/>
    <col min="6355" max="6372" width="8.81640625" style="50"/>
    <col min="6373" max="6373" width="48.1796875" style="50" customWidth="1"/>
    <col min="6374" max="6374" width="19.81640625" style="50" customWidth="1"/>
    <col min="6375" max="6375" width="8.81640625" style="50"/>
    <col min="6376" max="6376" width="2" style="50" customWidth="1"/>
    <col min="6377" max="6377" width="17" style="50" customWidth="1"/>
    <col min="6378" max="6378" width="0.81640625" style="50" customWidth="1"/>
    <col min="6379" max="6379" width="5.54296875" style="50" customWidth="1"/>
    <col min="6380" max="6380" width="12.1796875" style="50" customWidth="1"/>
    <col min="6381" max="6382" width="16.453125" style="50" customWidth="1"/>
    <col min="6383" max="6580" width="9.453125" style="50" customWidth="1"/>
    <col min="6581" max="6581" width="43.81640625" style="50" customWidth="1"/>
    <col min="6582" max="6582" width="1.453125" style="50" customWidth="1"/>
    <col min="6583" max="6583" width="1.1796875" style="50" customWidth="1"/>
    <col min="6584" max="6584" width="7.1796875" style="50" customWidth="1"/>
    <col min="6585" max="6585" width="1.453125" style="50" customWidth="1"/>
    <col min="6586" max="6586" width="13" style="50" customWidth="1"/>
    <col min="6587" max="6587" width="1.453125" style="50" customWidth="1"/>
    <col min="6588" max="6588" width="13" style="50" customWidth="1"/>
    <col min="6589" max="6589" width="1.453125" style="50" customWidth="1"/>
    <col min="6590" max="6590" width="13" style="50" customWidth="1"/>
    <col min="6591" max="6591" width="1.453125" style="50" customWidth="1"/>
    <col min="6592" max="6592" width="13" style="50" customWidth="1"/>
    <col min="6593" max="6593" width="0.453125" style="50" customWidth="1"/>
    <col min="6594" max="6594" width="17.453125" style="50" customWidth="1"/>
    <col min="6595" max="6595" width="14.54296875" style="50" customWidth="1"/>
    <col min="6596" max="6596" width="14" style="50" bestFit="1" customWidth="1"/>
    <col min="6597" max="6598" width="13.54296875" style="50" customWidth="1"/>
    <col min="6599" max="6600" width="9.453125" style="50" customWidth="1"/>
    <col min="6601" max="6608" width="0.54296875" style="50" customWidth="1"/>
    <col min="6609" max="6609" width="36" style="50" customWidth="1"/>
    <col min="6610" max="6610" width="1.453125" style="50" customWidth="1"/>
    <col min="6611" max="6628" width="8.81640625" style="50"/>
    <col min="6629" max="6629" width="48.1796875" style="50" customWidth="1"/>
    <col min="6630" max="6630" width="19.81640625" style="50" customWidth="1"/>
    <col min="6631" max="6631" width="8.81640625" style="50"/>
    <col min="6632" max="6632" width="2" style="50" customWidth="1"/>
    <col min="6633" max="6633" width="17" style="50" customWidth="1"/>
    <col min="6634" max="6634" width="0.81640625" style="50" customWidth="1"/>
    <col min="6635" max="6635" width="5.54296875" style="50" customWidth="1"/>
    <col min="6636" max="6636" width="12.1796875" style="50" customWidth="1"/>
    <col min="6637" max="6638" width="16.453125" style="50" customWidth="1"/>
    <col min="6639" max="6836" width="9.453125" style="50" customWidth="1"/>
    <col min="6837" max="6837" width="43.81640625" style="50" customWidth="1"/>
    <col min="6838" max="6838" width="1.453125" style="50" customWidth="1"/>
    <col min="6839" max="6839" width="1.1796875" style="50" customWidth="1"/>
    <col min="6840" max="6840" width="7.1796875" style="50" customWidth="1"/>
    <col min="6841" max="6841" width="1.453125" style="50" customWidth="1"/>
    <col min="6842" max="6842" width="13" style="50" customWidth="1"/>
    <col min="6843" max="6843" width="1.453125" style="50" customWidth="1"/>
    <col min="6844" max="6844" width="13" style="50" customWidth="1"/>
    <col min="6845" max="6845" width="1.453125" style="50" customWidth="1"/>
    <col min="6846" max="6846" width="13" style="50" customWidth="1"/>
    <col min="6847" max="6847" width="1.453125" style="50" customWidth="1"/>
    <col min="6848" max="6848" width="13" style="50" customWidth="1"/>
    <col min="6849" max="6849" width="0.453125" style="50" customWidth="1"/>
    <col min="6850" max="6850" width="17.453125" style="50" customWidth="1"/>
    <col min="6851" max="6851" width="14.54296875" style="50" customWidth="1"/>
    <col min="6852" max="6852" width="14" style="50" bestFit="1" customWidth="1"/>
    <col min="6853" max="6854" width="13.54296875" style="50" customWidth="1"/>
    <col min="6855" max="6856" width="9.453125" style="50" customWidth="1"/>
    <col min="6857" max="6864" width="0.54296875" style="50" customWidth="1"/>
    <col min="6865" max="6865" width="36" style="50" customWidth="1"/>
    <col min="6866" max="6866" width="1.453125" style="50" customWidth="1"/>
    <col min="6867" max="6884" width="8.81640625" style="50"/>
    <col min="6885" max="6885" width="48.1796875" style="50" customWidth="1"/>
    <col min="6886" max="6886" width="19.81640625" style="50" customWidth="1"/>
    <col min="6887" max="6887" width="8.81640625" style="50"/>
    <col min="6888" max="6888" width="2" style="50" customWidth="1"/>
    <col min="6889" max="6889" width="17" style="50" customWidth="1"/>
    <col min="6890" max="6890" width="0.81640625" style="50" customWidth="1"/>
    <col min="6891" max="6891" width="5.54296875" style="50" customWidth="1"/>
    <col min="6892" max="6892" width="12.1796875" style="50" customWidth="1"/>
    <col min="6893" max="6894" width="16.453125" style="50" customWidth="1"/>
    <col min="6895" max="7092" width="9.453125" style="50" customWidth="1"/>
    <col min="7093" max="7093" width="43.81640625" style="50" customWidth="1"/>
    <col min="7094" max="7094" width="1.453125" style="50" customWidth="1"/>
    <col min="7095" max="7095" width="1.1796875" style="50" customWidth="1"/>
    <col min="7096" max="7096" width="7.1796875" style="50" customWidth="1"/>
    <col min="7097" max="7097" width="1.453125" style="50" customWidth="1"/>
    <col min="7098" max="7098" width="13" style="50" customWidth="1"/>
    <col min="7099" max="7099" width="1.453125" style="50" customWidth="1"/>
    <col min="7100" max="7100" width="13" style="50" customWidth="1"/>
    <col min="7101" max="7101" width="1.453125" style="50" customWidth="1"/>
    <col min="7102" max="7102" width="13" style="50" customWidth="1"/>
    <col min="7103" max="7103" width="1.453125" style="50" customWidth="1"/>
    <col min="7104" max="7104" width="13" style="50" customWidth="1"/>
    <col min="7105" max="7105" width="0.453125" style="50" customWidth="1"/>
    <col min="7106" max="7106" width="17.453125" style="50" customWidth="1"/>
    <col min="7107" max="7107" width="14.54296875" style="50" customWidth="1"/>
    <col min="7108" max="7108" width="14" style="50" bestFit="1" customWidth="1"/>
    <col min="7109" max="7110" width="13.54296875" style="50" customWidth="1"/>
    <col min="7111" max="7112" width="9.453125" style="50" customWidth="1"/>
    <col min="7113" max="7120" width="0.54296875" style="50" customWidth="1"/>
    <col min="7121" max="7121" width="36" style="50" customWidth="1"/>
    <col min="7122" max="7122" width="1.453125" style="50" customWidth="1"/>
    <col min="7123" max="7140" width="8.81640625" style="50"/>
    <col min="7141" max="7141" width="48.1796875" style="50" customWidth="1"/>
    <col min="7142" max="7142" width="19.81640625" style="50" customWidth="1"/>
    <col min="7143" max="7143" width="8.81640625" style="50"/>
    <col min="7144" max="7144" width="2" style="50" customWidth="1"/>
    <col min="7145" max="7145" width="17" style="50" customWidth="1"/>
    <col min="7146" max="7146" width="0.81640625" style="50" customWidth="1"/>
    <col min="7147" max="7147" width="5.54296875" style="50" customWidth="1"/>
    <col min="7148" max="7148" width="12.1796875" style="50" customWidth="1"/>
    <col min="7149" max="7150" width="16.453125" style="50" customWidth="1"/>
    <col min="7151" max="7348" width="9.453125" style="50" customWidth="1"/>
    <col min="7349" max="7349" width="43.81640625" style="50" customWidth="1"/>
    <col min="7350" max="7350" width="1.453125" style="50" customWidth="1"/>
    <col min="7351" max="7351" width="1.1796875" style="50" customWidth="1"/>
    <col min="7352" max="7352" width="7.1796875" style="50" customWidth="1"/>
    <col min="7353" max="7353" width="1.453125" style="50" customWidth="1"/>
    <col min="7354" max="7354" width="13" style="50" customWidth="1"/>
    <col min="7355" max="7355" width="1.453125" style="50" customWidth="1"/>
    <col min="7356" max="7356" width="13" style="50" customWidth="1"/>
    <col min="7357" max="7357" width="1.453125" style="50" customWidth="1"/>
    <col min="7358" max="7358" width="13" style="50" customWidth="1"/>
    <col min="7359" max="7359" width="1.453125" style="50" customWidth="1"/>
    <col min="7360" max="7360" width="13" style="50" customWidth="1"/>
    <col min="7361" max="7361" width="0.453125" style="50" customWidth="1"/>
    <col min="7362" max="7362" width="17.453125" style="50" customWidth="1"/>
    <col min="7363" max="7363" width="14.54296875" style="50" customWidth="1"/>
    <col min="7364" max="7364" width="14" style="50" bestFit="1" customWidth="1"/>
    <col min="7365" max="7366" width="13.54296875" style="50" customWidth="1"/>
    <col min="7367" max="7368" width="9.453125" style="50" customWidth="1"/>
    <col min="7369" max="7376" width="0.54296875" style="50" customWidth="1"/>
    <col min="7377" max="7377" width="36" style="50" customWidth="1"/>
    <col min="7378" max="7378" width="1.453125" style="50" customWidth="1"/>
    <col min="7379" max="7396" width="8.81640625" style="50"/>
    <col min="7397" max="7397" width="48.1796875" style="50" customWidth="1"/>
    <col min="7398" max="7398" width="19.81640625" style="50" customWidth="1"/>
    <col min="7399" max="7399" width="8.81640625" style="50"/>
    <col min="7400" max="7400" width="2" style="50" customWidth="1"/>
    <col min="7401" max="7401" width="17" style="50" customWidth="1"/>
    <col min="7402" max="7402" width="0.81640625" style="50" customWidth="1"/>
    <col min="7403" max="7403" width="5.54296875" style="50" customWidth="1"/>
    <col min="7404" max="7404" width="12.1796875" style="50" customWidth="1"/>
    <col min="7405" max="7406" width="16.453125" style="50" customWidth="1"/>
    <col min="7407" max="7604" width="9.453125" style="50" customWidth="1"/>
    <col min="7605" max="7605" width="43.81640625" style="50" customWidth="1"/>
    <col min="7606" max="7606" width="1.453125" style="50" customWidth="1"/>
    <col min="7607" max="7607" width="1.1796875" style="50" customWidth="1"/>
    <col min="7608" max="7608" width="7.1796875" style="50" customWidth="1"/>
    <col min="7609" max="7609" width="1.453125" style="50" customWidth="1"/>
    <col min="7610" max="7610" width="13" style="50" customWidth="1"/>
    <col min="7611" max="7611" width="1.453125" style="50" customWidth="1"/>
    <col min="7612" max="7612" width="13" style="50" customWidth="1"/>
    <col min="7613" max="7613" width="1.453125" style="50" customWidth="1"/>
    <col min="7614" max="7614" width="13" style="50" customWidth="1"/>
    <col min="7615" max="7615" width="1.453125" style="50" customWidth="1"/>
    <col min="7616" max="7616" width="13" style="50" customWidth="1"/>
    <col min="7617" max="7617" width="0.453125" style="50" customWidth="1"/>
    <col min="7618" max="7618" width="17.453125" style="50" customWidth="1"/>
    <col min="7619" max="7619" width="14.54296875" style="50" customWidth="1"/>
    <col min="7620" max="7620" width="14" style="50" bestFit="1" customWidth="1"/>
    <col min="7621" max="7622" width="13.54296875" style="50" customWidth="1"/>
    <col min="7623" max="7624" width="9.453125" style="50" customWidth="1"/>
    <col min="7625" max="7632" width="0.54296875" style="50" customWidth="1"/>
    <col min="7633" max="7633" width="36" style="50" customWidth="1"/>
    <col min="7634" max="7634" width="1.453125" style="50" customWidth="1"/>
    <col min="7635" max="7652" width="8.81640625" style="50"/>
    <col min="7653" max="7653" width="48.1796875" style="50" customWidth="1"/>
    <col min="7654" max="7654" width="19.81640625" style="50" customWidth="1"/>
    <col min="7655" max="7655" width="8.81640625" style="50"/>
    <col min="7656" max="7656" width="2" style="50" customWidth="1"/>
    <col min="7657" max="7657" width="17" style="50" customWidth="1"/>
    <col min="7658" max="7658" width="0.81640625" style="50" customWidth="1"/>
    <col min="7659" max="7659" width="5.54296875" style="50" customWidth="1"/>
    <col min="7660" max="7660" width="12.1796875" style="50" customWidth="1"/>
    <col min="7661" max="7662" width="16.453125" style="50" customWidth="1"/>
    <col min="7663" max="7860" width="9.453125" style="50" customWidth="1"/>
    <col min="7861" max="7861" width="43.81640625" style="50" customWidth="1"/>
    <col min="7862" max="7862" width="1.453125" style="50" customWidth="1"/>
    <col min="7863" max="7863" width="1.1796875" style="50" customWidth="1"/>
    <col min="7864" max="7864" width="7.1796875" style="50" customWidth="1"/>
    <col min="7865" max="7865" width="1.453125" style="50" customWidth="1"/>
    <col min="7866" max="7866" width="13" style="50" customWidth="1"/>
    <col min="7867" max="7867" width="1.453125" style="50" customWidth="1"/>
    <col min="7868" max="7868" width="13" style="50" customWidth="1"/>
    <col min="7869" max="7869" width="1.453125" style="50" customWidth="1"/>
    <col min="7870" max="7870" width="13" style="50" customWidth="1"/>
    <col min="7871" max="7871" width="1.453125" style="50" customWidth="1"/>
    <col min="7872" max="7872" width="13" style="50" customWidth="1"/>
    <col min="7873" max="7873" width="0.453125" style="50" customWidth="1"/>
    <col min="7874" max="7874" width="17.453125" style="50" customWidth="1"/>
    <col min="7875" max="7875" width="14.54296875" style="50" customWidth="1"/>
    <col min="7876" max="7876" width="14" style="50" bestFit="1" customWidth="1"/>
    <col min="7877" max="7878" width="13.54296875" style="50" customWidth="1"/>
    <col min="7879" max="7880" width="9.453125" style="50" customWidth="1"/>
    <col min="7881" max="7888" width="0.54296875" style="50" customWidth="1"/>
    <col min="7889" max="7889" width="36" style="50" customWidth="1"/>
    <col min="7890" max="7890" width="1.453125" style="50" customWidth="1"/>
    <col min="7891" max="7908" width="8.81640625" style="50"/>
    <col min="7909" max="7909" width="48.1796875" style="50" customWidth="1"/>
    <col min="7910" max="7910" width="19.81640625" style="50" customWidth="1"/>
    <col min="7911" max="7911" width="8.81640625" style="50"/>
    <col min="7912" max="7912" width="2" style="50" customWidth="1"/>
    <col min="7913" max="7913" width="17" style="50" customWidth="1"/>
    <col min="7914" max="7914" width="0.81640625" style="50" customWidth="1"/>
    <col min="7915" max="7915" width="5.54296875" style="50" customWidth="1"/>
    <col min="7916" max="7916" width="12.1796875" style="50" customWidth="1"/>
    <col min="7917" max="7918" width="16.453125" style="50" customWidth="1"/>
    <col min="7919" max="8116" width="9.453125" style="50" customWidth="1"/>
    <col min="8117" max="8117" width="43.81640625" style="50" customWidth="1"/>
    <col min="8118" max="8118" width="1.453125" style="50" customWidth="1"/>
    <col min="8119" max="8119" width="1.1796875" style="50" customWidth="1"/>
    <col min="8120" max="8120" width="7.1796875" style="50" customWidth="1"/>
    <col min="8121" max="8121" width="1.453125" style="50" customWidth="1"/>
    <col min="8122" max="8122" width="13" style="50" customWidth="1"/>
    <col min="8123" max="8123" width="1.453125" style="50" customWidth="1"/>
    <col min="8124" max="8124" width="13" style="50" customWidth="1"/>
    <col min="8125" max="8125" width="1.453125" style="50" customWidth="1"/>
    <col min="8126" max="8126" width="13" style="50" customWidth="1"/>
    <col min="8127" max="8127" width="1.453125" style="50" customWidth="1"/>
    <col min="8128" max="8128" width="13" style="50" customWidth="1"/>
    <col min="8129" max="8129" width="0.453125" style="50" customWidth="1"/>
    <col min="8130" max="8130" width="17.453125" style="50" customWidth="1"/>
    <col min="8131" max="8131" width="14.54296875" style="50" customWidth="1"/>
    <col min="8132" max="8132" width="14" style="50" bestFit="1" customWidth="1"/>
    <col min="8133" max="8134" width="13.54296875" style="50" customWidth="1"/>
    <col min="8135" max="8136" width="9.453125" style="50" customWidth="1"/>
    <col min="8137" max="8144" width="0.54296875" style="50" customWidth="1"/>
    <col min="8145" max="8145" width="36" style="50" customWidth="1"/>
    <col min="8146" max="8146" width="1.453125" style="50" customWidth="1"/>
    <col min="8147" max="8164" width="8.81640625" style="50"/>
    <col min="8165" max="8165" width="48.1796875" style="50" customWidth="1"/>
    <col min="8166" max="8166" width="19.81640625" style="50" customWidth="1"/>
    <col min="8167" max="8167" width="8.81640625" style="50"/>
    <col min="8168" max="8168" width="2" style="50" customWidth="1"/>
    <col min="8169" max="8169" width="17" style="50" customWidth="1"/>
    <col min="8170" max="8170" width="0.81640625" style="50" customWidth="1"/>
    <col min="8171" max="8171" width="5.54296875" style="50" customWidth="1"/>
    <col min="8172" max="8172" width="12.1796875" style="50" customWidth="1"/>
    <col min="8173" max="8174" width="16.453125" style="50" customWidth="1"/>
    <col min="8175" max="8372" width="9.453125" style="50" customWidth="1"/>
    <col min="8373" max="8373" width="43.81640625" style="50" customWidth="1"/>
    <col min="8374" max="8374" width="1.453125" style="50" customWidth="1"/>
    <col min="8375" max="8375" width="1.1796875" style="50" customWidth="1"/>
    <col min="8376" max="8376" width="7.1796875" style="50" customWidth="1"/>
    <col min="8377" max="8377" width="1.453125" style="50" customWidth="1"/>
    <col min="8378" max="8378" width="13" style="50" customWidth="1"/>
    <col min="8379" max="8379" width="1.453125" style="50" customWidth="1"/>
    <col min="8380" max="8380" width="13" style="50" customWidth="1"/>
    <col min="8381" max="8381" width="1.453125" style="50" customWidth="1"/>
    <col min="8382" max="8382" width="13" style="50" customWidth="1"/>
    <col min="8383" max="8383" width="1.453125" style="50" customWidth="1"/>
    <col min="8384" max="8384" width="13" style="50" customWidth="1"/>
    <col min="8385" max="8385" width="0.453125" style="50" customWidth="1"/>
    <col min="8386" max="8386" width="17.453125" style="50" customWidth="1"/>
    <col min="8387" max="8387" width="14.54296875" style="50" customWidth="1"/>
    <col min="8388" max="8388" width="14" style="50" bestFit="1" customWidth="1"/>
    <col min="8389" max="8390" width="13.54296875" style="50" customWidth="1"/>
    <col min="8391" max="8392" width="9.453125" style="50" customWidth="1"/>
    <col min="8393" max="8400" width="0.54296875" style="50" customWidth="1"/>
    <col min="8401" max="8401" width="36" style="50" customWidth="1"/>
    <col min="8402" max="8402" width="1.453125" style="50" customWidth="1"/>
    <col min="8403" max="8420" width="8.81640625" style="50"/>
    <col min="8421" max="8421" width="48.1796875" style="50" customWidth="1"/>
    <col min="8422" max="8422" width="19.81640625" style="50" customWidth="1"/>
    <col min="8423" max="8423" width="8.81640625" style="50"/>
    <col min="8424" max="8424" width="2" style="50" customWidth="1"/>
    <col min="8425" max="8425" width="17" style="50" customWidth="1"/>
    <col min="8426" max="8426" width="0.81640625" style="50" customWidth="1"/>
    <col min="8427" max="8427" width="5.54296875" style="50" customWidth="1"/>
    <col min="8428" max="8428" width="12.1796875" style="50" customWidth="1"/>
    <col min="8429" max="8430" width="16.453125" style="50" customWidth="1"/>
    <col min="8431" max="8628" width="9.453125" style="50" customWidth="1"/>
    <col min="8629" max="8629" width="43.81640625" style="50" customWidth="1"/>
    <col min="8630" max="8630" width="1.453125" style="50" customWidth="1"/>
    <col min="8631" max="8631" width="1.1796875" style="50" customWidth="1"/>
    <col min="8632" max="8632" width="7.1796875" style="50" customWidth="1"/>
    <col min="8633" max="8633" width="1.453125" style="50" customWidth="1"/>
    <col min="8634" max="8634" width="13" style="50" customWidth="1"/>
    <col min="8635" max="8635" width="1.453125" style="50" customWidth="1"/>
    <col min="8636" max="8636" width="13" style="50" customWidth="1"/>
    <col min="8637" max="8637" width="1.453125" style="50" customWidth="1"/>
    <col min="8638" max="8638" width="13" style="50" customWidth="1"/>
    <col min="8639" max="8639" width="1.453125" style="50" customWidth="1"/>
    <col min="8640" max="8640" width="13" style="50" customWidth="1"/>
    <col min="8641" max="8641" width="0.453125" style="50" customWidth="1"/>
    <col min="8642" max="8642" width="17.453125" style="50" customWidth="1"/>
    <col min="8643" max="8643" width="14.54296875" style="50" customWidth="1"/>
    <col min="8644" max="8644" width="14" style="50" bestFit="1" customWidth="1"/>
    <col min="8645" max="8646" width="13.54296875" style="50" customWidth="1"/>
    <col min="8647" max="8648" width="9.453125" style="50" customWidth="1"/>
    <col min="8649" max="8656" width="0.54296875" style="50" customWidth="1"/>
    <col min="8657" max="8657" width="36" style="50" customWidth="1"/>
    <col min="8658" max="8658" width="1.453125" style="50" customWidth="1"/>
    <col min="8659" max="8676" width="8.81640625" style="50"/>
    <col min="8677" max="8677" width="48.1796875" style="50" customWidth="1"/>
    <col min="8678" max="8678" width="19.81640625" style="50" customWidth="1"/>
    <col min="8679" max="8679" width="8.81640625" style="50"/>
    <col min="8680" max="8680" width="2" style="50" customWidth="1"/>
    <col min="8681" max="8681" width="17" style="50" customWidth="1"/>
    <col min="8682" max="8682" width="0.81640625" style="50" customWidth="1"/>
    <col min="8683" max="8683" width="5.54296875" style="50" customWidth="1"/>
    <col min="8684" max="8684" width="12.1796875" style="50" customWidth="1"/>
    <col min="8685" max="8686" width="16.453125" style="50" customWidth="1"/>
    <col min="8687" max="8884" width="9.453125" style="50" customWidth="1"/>
    <col min="8885" max="8885" width="43.81640625" style="50" customWidth="1"/>
    <col min="8886" max="8886" width="1.453125" style="50" customWidth="1"/>
    <col min="8887" max="8887" width="1.1796875" style="50" customWidth="1"/>
    <col min="8888" max="8888" width="7.1796875" style="50" customWidth="1"/>
    <col min="8889" max="8889" width="1.453125" style="50" customWidth="1"/>
    <col min="8890" max="8890" width="13" style="50" customWidth="1"/>
    <col min="8891" max="8891" width="1.453125" style="50" customWidth="1"/>
    <col min="8892" max="8892" width="13" style="50" customWidth="1"/>
    <col min="8893" max="8893" width="1.453125" style="50" customWidth="1"/>
    <col min="8894" max="8894" width="13" style="50" customWidth="1"/>
    <col min="8895" max="8895" width="1.453125" style="50" customWidth="1"/>
    <col min="8896" max="8896" width="13" style="50" customWidth="1"/>
    <col min="8897" max="8897" width="0.453125" style="50" customWidth="1"/>
    <col min="8898" max="8898" width="17.453125" style="50" customWidth="1"/>
    <col min="8899" max="8899" width="14.54296875" style="50" customWidth="1"/>
    <col min="8900" max="8900" width="14" style="50" bestFit="1" customWidth="1"/>
    <col min="8901" max="8902" width="13.54296875" style="50" customWidth="1"/>
    <col min="8903" max="8904" width="9.453125" style="50" customWidth="1"/>
    <col min="8905" max="8912" width="0.54296875" style="50" customWidth="1"/>
    <col min="8913" max="8913" width="36" style="50" customWidth="1"/>
    <col min="8914" max="8914" width="1.453125" style="50" customWidth="1"/>
    <col min="8915" max="8932" width="8.81640625" style="50"/>
    <col min="8933" max="8933" width="48.1796875" style="50" customWidth="1"/>
    <col min="8934" max="8934" width="19.81640625" style="50" customWidth="1"/>
    <col min="8935" max="8935" width="8.81640625" style="50"/>
    <col min="8936" max="8936" width="2" style="50" customWidth="1"/>
    <col min="8937" max="8937" width="17" style="50" customWidth="1"/>
    <col min="8938" max="8938" width="0.81640625" style="50" customWidth="1"/>
    <col min="8939" max="8939" width="5.54296875" style="50" customWidth="1"/>
    <col min="8940" max="8940" width="12.1796875" style="50" customWidth="1"/>
    <col min="8941" max="8942" width="16.453125" style="50" customWidth="1"/>
    <col min="8943" max="9140" width="9.453125" style="50" customWidth="1"/>
    <col min="9141" max="9141" width="43.81640625" style="50" customWidth="1"/>
    <col min="9142" max="9142" width="1.453125" style="50" customWidth="1"/>
    <col min="9143" max="9143" width="1.1796875" style="50" customWidth="1"/>
    <col min="9144" max="9144" width="7.1796875" style="50" customWidth="1"/>
    <col min="9145" max="9145" width="1.453125" style="50" customWidth="1"/>
    <col min="9146" max="9146" width="13" style="50" customWidth="1"/>
    <col min="9147" max="9147" width="1.453125" style="50" customWidth="1"/>
    <col min="9148" max="9148" width="13" style="50" customWidth="1"/>
    <col min="9149" max="9149" width="1.453125" style="50" customWidth="1"/>
    <col min="9150" max="9150" width="13" style="50" customWidth="1"/>
    <col min="9151" max="9151" width="1.453125" style="50" customWidth="1"/>
    <col min="9152" max="9152" width="13" style="50" customWidth="1"/>
    <col min="9153" max="9153" width="0.453125" style="50" customWidth="1"/>
    <col min="9154" max="9154" width="17.453125" style="50" customWidth="1"/>
    <col min="9155" max="9155" width="14.54296875" style="50" customWidth="1"/>
    <col min="9156" max="9156" width="14" style="50" bestFit="1" customWidth="1"/>
    <col min="9157" max="9158" width="13.54296875" style="50" customWidth="1"/>
    <col min="9159" max="9160" width="9.453125" style="50" customWidth="1"/>
    <col min="9161" max="9168" width="0.54296875" style="50" customWidth="1"/>
    <col min="9169" max="9169" width="36" style="50" customWidth="1"/>
    <col min="9170" max="9170" width="1.453125" style="50" customWidth="1"/>
    <col min="9171" max="9188" width="8.81640625" style="50"/>
    <col min="9189" max="9189" width="48.1796875" style="50" customWidth="1"/>
    <col min="9190" max="9190" width="19.81640625" style="50" customWidth="1"/>
    <col min="9191" max="9191" width="8.81640625" style="50"/>
    <col min="9192" max="9192" width="2" style="50" customWidth="1"/>
    <col min="9193" max="9193" width="17" style="50" customWidth="1"/>
    <col min="9194" max="9194" width="0.81640625" style="50" customWidth="1"/>
    <col min="9195" max="9195" width="5.54296875" style="50" customWidth="1"/>
    <col min="9196" max="9196" width="12.1796875" style="50" customWidth="1"/>
    <col min="9197" max="9198" width="16.453125" style="50" customWidth="1"/>
    <col min="9199" max="9396" width="9.453125" style="50" customWidth="1"/>
    <col min="9397" max="9397" width="43.81640625" style="50" customWidth="1"/>
    <col min="9398" max="9398" width="1.453125" style="50" customWidth="1"/>
    <col min="9399" max="9399" width="1.1796875" style="50" customWidth="1"/>
    <col min="9400" max="9400" width="7.1796875" style="50" customWidth="1"/>
    <col min="9401" max="9401" width="1.453125" style="50" customWidth="1"/>
    <col min="9402" max="9402" width="13" style="50" customWidth="1"/>
    <col min="9403" max="9403" width="1.453125" style="50" customWidth="1"/>
    <col min="9404" max="9404" width="13" style="50" customWidth="1"/>
    <col min="9405" max="9405" width="1.453125" style="50" customWidth="1"/>
    <col min="9406" max="9406" width="13" style="50" customWidth="1"/>
    <col min="9407" max="9407" width="1.453125" style="50" customWidth="1"/>
    <col min="9408" max="9408" width="13" style="50" customWidth="1"/>
    <col min="9409" max="9409" width="0.453125" style="50" customWidth="1"/>
    <col min="9410" max="9410" width="17.453125" style="50" customWidth="1"/>
    <col min="9411" max="9411" width="14.54296875" style="50" customWidth="1"/>
    <col min="9412" max="9412" width="14" style="50" bestFit="1" customWidth="1"/>
    <col min="9413" max="9414" width="13.54296875" style="50" customWidth="1"/>
    <col min="9415" max="9416" width="9.453125" style="50" customWidth="1"/>
    <col min="9417" max="9424" width="0.54296875" style="50" customWidth="1"/>
    <col min="9425" max="9425" width="36" style="50" customWidth="1"/>
    <col min="9426" max="9426" width="1.453125" style="50" customWidth="1"/>
    <col min="9427" max="9444" width="8.81640625" style="50"/>
    <col min="9445" max="9445" width="48.1796875" style="50" customWidth="1"/>
    <col min="9446" max="9446" width="19.81640625" style="50" customWidth="1"/>
    <col min="9447" max="9447" width="8.81640625" style="50"/>
    <col min="9448" max="9448" width="2" style="50" customWidth="1"/>
    <col min="9449" max="9449" width="17" style="50" customWidth="1"/>
    <col min="9450" max="9450" width="0.81640625" style="50" customWidth="1"/>
    <col min="9451" max="9451" width="5.54296875" style="50" customWidth="1"/>
    <col min="9452" max="9452" width="12.1796875" style="50" customWidth="1"/>
    <col min="9453" max="9454" width="16.453125" style="50" customWidth="1"/>
    <col min="9455" max="9652" width="9.453125" style="50" customWidth="1"/>
    <col min="9653" max="9653" width="43.81640625" style="50" customWidth="1"/>
    <col min="9654" max="9654" width="1.453125" style="50" customWidth="1"/>
    <col min="9655" max="9655" width="1.1796875" style="50" customWidth="1"/>
    <col min="9656" max="9656" width="7.1796875" style="50" customWidth="1"/>
    <col min="9657" max="9657" width="1.453125" style="50" customWidth="1"/>
    <col min="9658" max="9658" width="13" style="50" customWidth="1"/>
    <col min="9659" max="9659" width="1.453125" style="50" customWidth="1"/>
    <col min="9660" max="9660" width="13" style="50" customWidth="1"/>
    <col min="9661" max="9661" width="1.453125" style="50" customWidth="1"/>
    <col min="9662" max="9662" width="13" style="50" customWidth="1"/>
    <col min="9663" max="9663" width="1.453125" style="50" customWidth="1"/>
    <col min="9664" max="9664" width="13" style="50" customWidth="1"/>
    <col min="9665" max="9665" width="0.453125" style="50" customWidth="1"/>
    <col min="9666" max="9666" width="17.453125" style="50" customWidth="1"/>
    <col min="9667" max="9667" width="14.54296875" style="50" customWidth="1"/>
    <col min="9668" max="9668" width="14" style="50" bestFit="1" customWidth="1"/>
    <col min="9669" max="9670" width="13.54296875" style="50" customWidth="1"/>
    <col min="9671" max="9672" width="9.453125" style="50" customWidth="1"/>
    <col min="9673" max="9680" width="0.54296875" style="50" customWidth="1"/>
    <col min="9681" max="9681" width="36" style="50" customWidth="1"/>
    <col min="9682" max="9682" width="1.453125" style="50" customWidth="1"/>
    <col min="9683" max="9700" width="8.81640625" style="50"/>
    <col min="9701" max="9701" width="48.1796875" style="50" customWidth="1"/>
    <col min="9702" max="9702" width="19.81640625" style="50" customWidth="1"/>
    <col min="9703" max="9703" width="8.81640625" style="50"/>
    <col min="9704" max="9704" width="2" style="50" customWidth="1"/>
    <col min="9705" max="9705" width="17" style="50" customWidth="1"/>
    <col min="9706" max="9706" width="0.81640625" style="50" customWidth="1"/>
    <col min="9707" max="9707" width="5.54296875" style="50" customWidth="1"/>
    <col min="9708" max="9708" width="12.1796875" style="50" customWidth="1"/>
    <col min="9709" max="9710" width="16.453125" style="50" customWidth="1"/>
    <col min="9711" max="9908" width="9.453125" style="50" customWidth="1"/>
    <col min="9909" max="9909" width="43.81640625" style="50" customWidth="1"/>
    <col min="9910" max="9910" width="1.453125" style="50" customWidth="1"/>
    <col min="9911" max="9911" width="1.1796875" style="50" customWidth="1"/>
    <col min="9912" max="9912" width="7.1796875" style="50" customWidth="1"/>
    <col min="9913" max="9913" width="1.453125" style="50" customWidth="1"/>
    <col min="9914" max="9914" width="13" style="50" customWidth="1"/>
    <col min="9915" max="9915" width="1.453125" style="50" customWidth="1"/>
    <col min="9916" max="9916" width="13" style="50" customWidth="1"/>
    <col min="9917" max="9917" width="1.453125" style="50" customWidth="1"/>
    <col min="9918" max="9918" width="13" style="50" customWidth="1"/>
    <col min="9919" max="9919" width="1.453125" style="50" customWidth="1"/>
    <col min="9920" max="9920" width="13" style="50" customWidth="1"/>
    <col min="9921" max="9921" width="0.453125" style="50" customWidth="1"/>
    <col min="9922" max="9922" width="17.453125" style="50" customWidth="1"/>
    <col min="9923" max="9923" width="14.54296875" style="50" customWidth="1"/>
    <col min="9924" max="9924" width="14" style="50" bestFit="1" customWidth="1"/>
    <col min="9925" max="9926" width="13.54296875" style="50" customWidth="1"/>
    <col min="9927" max="9928" width="9.453125" style="50" customWidth="1"/>
    <col min="9929" max="9936" width="0.54296875" style="50" customWidth="1"/>
    <col min="9937" max="9937" width="36" style="50" customWidth="1"/>
    <col min="9938" max="9938" width="1.453125" style="50" customWidth="1"/>
    <col min="9939" max="9956" width="8.81640625" style="50"/>
    <col min="9957" max="9957" width="48.1796875" style="50" customWidth="1"/>
    <col min="9958" max="9958" width="19.81640625" style="50" customWidth="1"/>
    <col min="9959" max="9959" width="8.81640625" style="50"/>
    <col min="9960" max="9960" width="2" style="50" customWidth="1"/>
    <col min="9961" max="9961" width="17" style="50" customWidth="1"/>
    <col min="9962" max="9962" width="0.81640625" style="50" customWidth="1"/>
    <col min="9963" max="9963" width="5.54296875" style="50" customWidth="1"/>
    <col min="9964" max="9964" width="12.1796875" style="50" customWidth="1"/>
    <col min="9965" max="9966" width="16.453125" style="50" customWidth="1"/>
    <col min="9967" max="10164" width="9.453125" style="50" customWidth="1"/>
    <col min="10165" max="10165" width="43.81640625" style="50" customWidth="1"/>
    <col min="10166" max="10166" width="1.453125" style="50" customWidth="1"/>
    <col min="10167" max="10167" width="1.1796875" style="50" customWidth="1"/>
    <col min="10168" max="10168" width="7.1796875" style="50" customWidth="1"/>
    <col min="10169" max="10169" width="1.453125" style="50" customWidth="1"/>
    <col min="10170" max="10170" width="13" style="50" customWidth="1"/>
    <col min="10171" max="10171" width="1.453125" style="50" customWidth="1"/>
    <col min="10172" max="10172" width="13" style="50" customWidth="1"/>
    <col min="10173" max="10173" width="1.453125" style="50" customWidth="1"/>
    <col min="10174" max="10174" width="13" style="50" customWidth="1"/>
    <col min="10175" max="10175" width="1.453125" style="50" customWidth="1"/>
    <col min="10176" max="10176" width="13" style="50" customWidth="1"/>
    <col min="10177" max="10177" width="0.453125" style="50" customWidth="1"/>
    <col min="10178" max="10178" width="17.453125" style="50" customWidth="1"/>
    <col min="10179" max="10179" width="14.54296875" style="50" customWidth="1"/>
    <col min="10180" max="10180" width="14" style="50" bestFit="1" customWidth="1"/>
    <col min="10181" max="10182" width="13.54296875" style="50" customWidth="1"/>
    <col min="10183" max="10184" width="9.453125" style="50" customWidth="1"/>
    <col min="10185" max="10192" width="0.54296875" style="50" customWidth="1"/>
    <col min="10193" max="10193" width="36" style="50" customWidth="1"/>
    <col min="10194" max="10194" width="1.453125" style="50" customWidth="1"/>
    <col min="10195" max="10212" width="8.81640625" style="50"/>
    <col min="10213" max="10213" width="48.1796875" style="50" customWidth="1"/>
    <col min="10214" max="10214" width="19.81640625" style="50" customWidth="1"/>
    <col min="10215" max="10215" width="8.81640625" style="50"/>
    <col min="10216" max="10216" width="2" style="50" customWidth="1"/>
    <col min="10217" max="10217" width="17" style="50" customWidth="1"/>
    <col min="10218" max="10218" width="0.81640625" style="50" customWidth="1"/>
    <col min="10219" max="10219" width="5.54296875" style="50" customWidth="1"/>
    <col min="10220" max="10220" width="12.1796875" style="50" customWidth="1"/>
    <col min="10221" max="10222" width="16.453125" style="50" customWidth="1"/>
    <col min="10223" max="10420" width="9.453125" style="50" customWidth="1"/>
    <col min="10421" max="10421" width="43.81640625" style="50" customWidth="1"/>
    <col min="10422" max="10422" width="1.453125" style="50" customWidth="1"/>
    <col min="10423" max="10423" width="1.1796875" style="50" customWidth="1"/>
    <col min="10424" max="10424" width="7.1796875" style="50" customWidth="1"/>
    <col min="10425" max="10425" width="1.453125" style="50" customWidth="1"/>
    <col min="10426" max="10426" width="13" style="50" customWidth="1"/>
    <col min="10427" max="10427" width="1.453125" style="50" customWidth="1"/>
    <col min="10428" max="10428" width="13" style="50" customWidth="1"/>
    <col min="10429" max="10429" width="1.453125" style="50" customWidth="1"/>
    <col min="10430" max="10430" width="13" style="50" customWidth="1"/>
    <col min="10431" max="10431" width="1.453125" style="50" customWidth="1"/>
    <col min="10432" max="10432" width="13" style="50" customWidth="1"/>
    <col min="10433" max="10433" width="0.453125" style="50" customWidth="1"/>
    <col min="10434" max="10434" width="17.453125" style="50" customWidth="1"/>
    <col min="10435" max="10435" width="14.54296875" style="50" customWidth="1"/>
    <col min="10436" max="10436" width="14" style="50" bestFit="1" customWidth="1"/>
    <col min="10437" max="10438" width="13.54296875" style="50" customWidth="1"/>
    <col min="10439" max="10440" width="9.453125" style="50" customWidth="1"/>
    <col min="10441" max="10448" width="0.54296875" style="50" customWidth="1"/>
    <col min="10449" max="10449" width="36" style="50" customWidth="1"/>
    <col min="10450" max="10450" width="1.453125" style="50" customWidth="1"/>
    <col min="10451" max="10468" width="8.81640625" style="50"/>
    <col min="10469" max="10469" width="48.1796875" style="50" customWidth="1"/>
    <col min="10470" max="10470" width="19.81640625" style="50" customWidth="1"/>
    <col min="10471" max="10471" width="8.81640625" style="50"/>
    <col min="10472" max="10472" width="2" style="50" customWidth="1"/>
    <col min="10473" max="10473" width="17" style="50" customWidth="1"/>
    <col min="10474" max="10474" width="0.81640625" style="50" customWidth="1"/>
    <col min="10475" max="10475" width="5.54296875" style="50" customWidth="1"/>
    <col min="10476" max="10476" width="12.1796875" style="50" customWidth="1"/>
    <col min="10477" max="10478" width="16.453125" style="50" customWidth="1"/>
    <col min="10479" max="10676" width="9.453125" style="50" customWidth="1"/>
    <col min="10677" max="10677" width="43.81640625" style="50" customWidth="1"/>
    <col min="10678" max="10678" width="1.453125" style="50" customWidth="1"/>
    <col min="10679" max="10679" width="1.1796875" style="50" customWidth="1"/>
    <col min="10680" max="10680" width="7.1796875" style="50" customWidth="1"/>
    <col min="10681" max="10681" width="1.453125" style="50" customWidth="1"/>
    <col min="10682" max="10682" width="13" style="50" customWidth="1"/>
    <col min="10683" max="10683" width="1.453125" style="50" customWidth="1"/>
    <col min="10684" max="10684" width="13" style="50" customWidth="1"/>
    <col min="10685" max="10685" width="1.453125" style="50" customWidth="1"/>
    <col min="10686" max="10686" width="13" style="50" customWidth="1"/>
    <col min="10687" max="10687" width="1.453125" style="50" customWidth="1"/>
    <col min="10688" max="10688" width="13" style="50" customWidth="1"/>
    <col min="10689" max="10689" width="0.453125" style="50" customWidth="1"/>
    <col min="10690" max="10690" width="17.453125" style="50" customWidth="1"/>
    <col min="10691" max="10691" width="14.54296875" style="50" customWidth="1"/>
    <col min="10692" max="10692" width="14" style="50" bestFit="1" customWidth="1"/>
    <col min="10693" max="10694" width="13.54296875" style="50" customWidth="1"/>
    <col min="10695" max="10696" width="9.453125" style="50" customWidth="1"/>
    <col min="10697" max="10704" width="0.54296875" style="50" customWidth="1"/>
    <col min="10705" max="10705" width="36" style="50" customWidth="1"/>
    <col min="10706" max="10706" width="1.453125" style="50" customWidth="1"/>
    <col min="10707" max="10724" width="8.81640625" style="50"/>
    <col min="10725" max="10725" width="48.1796875" style="50" customWidth="1"/>
    <col min="10726" max="10726" width="19.81640625" style="50" customWidth="1"/>
    <col min="10727" max="10727" width="8.81640625" style="50"/>
    <col min="10728" max="10728" width="2" style="50" customWidth="1"/>
    <col min="10729" max="10729" width="17" style="50" customWidth="1"/>
    <col min="10730" max="10730" width="0.81640625" style="50" customWidth="1"/>
    <col min="10731" max="10731" width="5.54296875" style="50" customWidth="1"/>
    <col min="10732" max="10732" width="12.1796875" style="50" customWidth="1"/>
    <col min="10733" max="10734" width="16.453125" style="50" customWidth="1"/>
    <col min="10735" max="10932" width="9.453125" style="50" customWidth="1"/>
    <col min="10933" max="10933" width="43.81640625" style="50" customWidth="1"/>
    <col min="10934" max="10934" width="1.453125" style="50" customWidth="1"/>
    <col min="10935" max="10935" width="1.1796875" style="50" customWidth="1"/>
    <col min="10936" max="10936" width="7.1796875" style="50" customWidth="1"/>
    <col min="10937" max="10937" width="1.453125" style="50" customWidth="1"/>
    <col min="10938" max="10938" width="13" style="50" customWidth="1"/>
    <col min="10939" max="10939" width="1.453125" style="50" customWidth="1"/>
    <col min="10940" max="10940" width="13" style="50" customWidth="1"/>
    <col min="10941" max="10941" width="1.453125" style="50" customWidth="1"/>
    <col min="10942" max="10942" width="13" style="50" customWidth="1"/>
    <col min="10943" max="10943" width="1.453125" style="50" customWidth="1"/>
    <col min="10944" max="10944" width="13" style="50" customWidth="1"/>
    <col min="10945" max="10945" width="0.453125" style="50" customWidth="1"/>
    <col min="10946" max="10946" width="17.453125" style="50" customWidth="1"/>
    <col min="10947" max="10947" width="14.54296875" style="50" customWidth="1"/>
    <col min="10948" max="10948" width="14" style="50" bestFit="1" customWidth="1"/>
    <col min="10949" max="10950" width="13.54296875" style="50" customWidth="1"/>
    <col min="10951" max="10952" width="9.453125" style="50" customWidth="1"/>
    <col min="10953" max="10960" width="0.54296875" style="50" customWidth="1"/>
    <col min="10961" max="10961" width="36" style="50" customWidth="1"/>
    <col min="10962" max="10962" width="1.453125" style="50" customWidth="1"/>
    <col min="10963" max="10980" width="8.81640625" style="50"/>
    <col min="10981" max="10981" width="48.1796875" style="50" customWidth="1"/>
    <col min="10982" max="10982" width="19.81640625" style="50" customWidth="1"/>
    <col min="10983" max="10983" width="8.81640625" style="50"/>
    <col min="10984" max="10984" width="2" style="50" customWidth="1"/>
    <col min="10985" max="10985" width="17" style="50" customWidth="1"/>
    <col min="10986" max="10986" width="0.81640625" style="50" customWidth="1"/>
    <col min="10987" max="10987" width="5.54296875" style="50" customWidth="1"/>
    <col min="10988" max="10988" width="12.1796875" style="50" customWidth="1"/>
    <col min="10989" max="10990" width="16.453125" style="50" customWidth="1"/>
    <col min="10991" max="11188" width="9.453125" style="50" customWidth="1"/>
    <col min="11189" max="11189" width="43.81640625" style="50" customWidth="1"/>
    <col min="11190" max="11190" width="1.453125" style="50" customWidth="1"/>
    <col min="11191" max="11191" width="1.1796875" style="50" customWidth="1"/>
    <col min="11192" max="11192" width="7.1796875" style="50" customWidth="1"/>
    <col min="11193" max="11193" width="1.453125" style="50" customWidth="1"/>
    <col min="11194" max="11194" width="13" style="50" customWidth="1"/>
    <col min="11195" max="11195" width="1.453125" style="50" customWidth="1"/>
    <col min="11196" max="11196" width="13" style="50" customWidth="1"/>
    <col min="11197" max="11197" width="1.453125" style="50" customWidth="1"/>
    <col min="11198" max="11198" width="13" style="50" customWidth="1"/>
    <col min="11199" max="11199" width="1.453125" style="50" customWidth="1"/>
    <col min="11200" max="11200" width="13" style="50" customWidth="1"/>
    <col min="11201" max="11201" width="0.453125" style="50" customWidth="1"/>
    <col min="11202" max="11202" width="17.453125" style="50" customWidth="1"/>
    <col min="11203" max="11203" width="14.54296875" style="50" customWidth="1"/>
    <col min="11204" max="11204" width="14" style="50" bestFit="1" customWidth="1"/>
    <col min="11205" max="11206" width="13.54296875" style="50" customWidth="1"/>
    <col min="11207" max="11208" width="9.453125" style="50" customWidth="1"/>
    <col min="11209" max="11216" width="0.54296875" style="50" customWidth="1"/>
    <col min="11217" max="11217" width="36" style="50" customWidth="1"/>
    <col min="11218" max="11218" width="1.453125" style="50" customWidth="1"/>
    <col min="11219" max="11236" width="8.81640625" style="50"/>
    <col min="11237" max="11237" width="48.1796875" style="50" customWidth="1"/>
    <col min="11238" max="11238" width="19.81640625" style="50" customWidth="1"/>
    <col min="11239" max="11239" width="8.81640625" style="50"/>
    <col min="11240" max="11240" width="2" style="50" customWidth="1"/>
    <col min="11241" max="11241" width="17" style="50" customWidth="1"/>
    <col min="11242" max="11242" width="0.81640625" style="50" customWidth="1"/>
    <col min="11243" max="11243" width="5.54296875" style="50" customWidth="1"/>
    <col min="11244" max="11244" width="12.1796875" style="50" customWidth="1"/>
    <col min="11245" max="11246" width="16.453125" style="50" customWidth="1"/>
    <col min="11247" max="11444" width="9.453125" style="50" customWidth="1"/>
    <col min="11445" max="11445" width="43.81640625" style="50" customWidth="1"/>
    <col min="11446" max="11446" width="1.453125" style="50" customWidth="1"/>
    <col min="11447" max="11447" width="1.1796875" style="50" customWidth="1"/>
    <col min="11448" max="11448" width="7.1796875" style="50" customWidth="1"/>
    <col min="11449" max="11449" width="1.453125" style="50" customWidth="1"/>
    <col min="11450" max="11450" width="13" style="50" customWidth="1"/>
    <col min="11451" max="11451" width="1.453125" style="50" customWidth="1"/>
    <col min="11452" max="11452" width="13" style="50" customWidth="1"/>
    <col min="11453" max="11453" width="1.453125" style="50" customWidth="1"/>
    <col min="11454" max="11454" width="13" style="50" customWidth="1"/>
    <col min="11455" max="11455" width="1.453125" style="50" customWidth="1"/>
    <col min="11456" max="11456" width="13" style="50" customWidth="1"/>
    <col min="11457" max="11457" width="0.453125" style="50" customWidth="1"/>
    <col min="11458" max="11458" width="17.453125" style="50" customWidth="1"/>
    <col min="11459" max="11459" width="14.54296875" style="50" customWidth="1"/>
    <col min="11460" max="11460" width="14" style="50" bestFit="1" customWidth="1"/>
    <col min="11461" max="11462" width="13.54296875" style="50" customWidth="1"/>
    <col min="11463" max="11464" width="9.453125" style="50" customWidth="1"/>
    <col min="11465" max="11472" width="0.54296875" style="50" customWidth="1"/>
    <col min="11473" max="11473" width="36" style="50" customWidth="1"/>
    <col min="11474" max="11474" width="1.453125" style="50" customWidth="1"/>
    <col min="11475" max="11492" width="8.81640625" style="50"/>
    <col min="11493" max="11493" width="48.1796875" style="50" customWidth="1"/>
    <col min="11494" max="11494" width="19.81640625" style="50" customWidth="1"/>
    <col min="11495" max="11495" width="8.81640625" style="50"/>
    <col min="11496" max="11496" width="2" style="50" customWidth="1"/>
    <col min="11497" max="11497" width="17" style="50" customWidth="1"/>
    <col min="11498" max="11498" width="0.81640625" style="50" customWidth="1"/>
    <col min="11499" max="11499" width="5.54296875" style="50" customWidth="1"/>
    <col min="11500" max="11500" width="12.1796875" style="50" customWidth="1"/>
    <col min="11501" max="11502" width="16.453125" style="50" customWidth="1"/>
    <col min="11503" max="11700" width="9.453125" style="50" customWidth="1"/>
    <col min="11701" max="11701" width="43.81640625" style="50" customWidth="1"/>
    <col min="11702" max="11702" width="1.453125" style="50" customWidth="1"/>
    <col min="11703" max="11703" width="1.1796875" style="50" customWidth="1"/>
    <col min="11704" max="11704" width="7.1796875" style="50" customWidth="1"/>
    <col min="11705" max="11705" width="1.453125" style="50" customWidth="1"/>
    <col min="11706" max="11706" width="13" style="50" customWidth="1"/>
    <col min="11707" max="11707" width="1.453125" style="50" customWidth="1"/>
    <col min="11708" max="11708" width="13" style="50" customWidth="1"/>
    <col min="11709" max="11709" width="1.453125" style="50" customWidth="1"/>
    <col min="11710" max="11710" width="13" style="50" customWidth="1"/>
    <col min="11711" max="11711" width="1.453125" style="50" customWidth="1"/>
    <col min="11712" max="11712" width="13" style="50" customWidth="1"/>
    <col min="11713" max="11713" width="0.453125" style="50" customWidth="1"/>
    <col min="11714" max="11714" width="17.453125" style="50" customWidth="1"/>
    <col min="11715" max="11715" width="14.54296875" style="50" customWidth="1"/>
    <col min="11716" max="11716" width="14" style="50" bestFit="1" customWidth="1"/>
    <col min="11717" max="11718" width="13.54296875" style="50" customWidth="1"/>
    <col min="11719" max="11720" width="9.453125" style="50" customWidth="1"/>
    <col min="11721" max="11728" width="0.54296875" style="50" customWidth="1"/>
    <col min="11729" max="11729" width="36" style="50" customWidth="1"/>
    <col min="11730" max="11730" width="1.453125" style="50" customWidth="1"/>
    <col min="11731" max="11748" width="8.81640625" style="50"/>
    <col min="11749" max="11749" width="48.1796875" style="50" customWidth="1"/>
    <col min="11750" max="11750" width="19.81640625" style="50" customWidth="1"/>
    <col min="11751" max="11751" width="8.81640625" style="50"/>
    <col min="11752" max="11752" width="2" style="50" customWidth="1"/>
    <col min="11753" max="11753" width="17" style="50" customWidth="1"/>
    <col min="11754" max="11754" width="0.81640625" style="50" customWidth="1"/>
    <col min="11755" max="11755" width="5.54296875" style="50" customWidth="1"/>
    <col min="11756" max="11756" width="12.1796875" style="50" customWidth="1"/>
    <col min="11757" max="11758" width="16.453125" style="50" customWidth="1"/>
    <col min="11759" max="11956" width="9.453125" style="50" customWidth="1"/>
    <col min="11957" max="11957" width="43.81640625" style="50" customWidth="1"/>
    <col min="11958" max="11958" width="1.453125" style="50" customWidth="1"/>
    <col min="11959" max="11959" width="1.1796875" style="50" customWidth="1"/>
    <col min="11960" max="11960" width="7.1796875" style="50" customWidth="1"/>
    <col min="11961" max="11961" width="1.453125" style="50" customWidth="1"/>
    <col min="11962" max="11962" width="13" style="50" customWidth="1"/>
    <col min="11963" max="11963" width="1.453125" style="50" customWidth="1"/>
    <col min="11964" max="11964" width="13" style="50" customWidth="1"/>
    <col min="11965" max="11965" width="1.453125" style="50" customWidth="1"/>
    <col min="11966" max="11966" width="13" style="50" customWidth="1"/>
    <col min="11967" max="11967" width="1.453125" style="50" customWidth="1"/>
    <col min="11968" max="11968" width="13" style="50" customWidth="1"/>
    <col min="11969" max="11969" width="0.453125" style="50" customWidth="1"/>
    <col min="11970" max="11970" width="17.453125" style="50" customWidth="1"/>
    <col min="11971" max="11971" width="14.54296875" style="50" customWidth="1"/>
    <col min="11972" max="11972" width="14" style="50" bestFit="1" customWidth="1"/>
    <col min="11973" max="11974" width="13.54296875" style="50" customWidth="1"/>
    <col min="11975" max="11976" width="9.453125" style="50" customWidth="1"/>
    <col min="11977" max="11984" width="0.54296875" style="50" customWidth="1"/>
    <col min="11985" max="11985" width="36" style="50" customWidth="1"/>
    <col min="11986" max="11986" width="1.453125" style="50" customWidth="1"/>
    <col min="11987" max="12004" width="8.81640625" style="50"/>
    <col min="12005" max="12005" width="48.1796875" style="50" customWidth="1"/>
    <col min="12006" max="12006" width="19.81640625" style="50" customWidth="1"/>
    <col min="12007" max="12007" width="8.81640625" style="50"/>
    <col min="12008" max="12008" width="2" style="50" customWidth="1"/>
    <col min="12009" max="12009" width="17" style="50" customWidth="1"/>
    <col min="12010" max="12010" width="0.81640625" style="50" customWidth="1"/>
    <col min="12011" max="12011" width="5.54296875" style="50" customWidth="1"/>
    <col min="12012" max="12012" width="12.1796875" style="50" customWidth="1"/>
    <col min="12013" max="12014" width="16.453125" style="50" customWidth="1"/>
    <col min="12015" max="12212" width="9.453125" style="50" customWidth="1"/>
    <col min="12213" max="12213" width="43.81640625" style="50" customWidth="1"/>
    <col min="12214" max="12214" width="1.453125" style="50" customWidth="1"/>
    <col min="12215" max="12215" width="1.1796875" style="50" customWidth="1"/>
    <col min="12216" max="12216" width="7.1796875" style="50" customWidth="1"/>
    <col min="12217" max="12217" width="1.453125" style="50" customWidth="1"/>
    <col min="12218" max="12218" width="13" style="50" customWidth="1"/>
    <col min="12219" max="12219" width="1.453125" style="50" customWidth="1"/>
    <col min="12220" max="12220" width="13" style="50" customWidth="1"/>
    <col min="12221" max="12221" width="1.453125" style="50" customWidth="1"/>
    <col min="12222" max="12222" width="13" style="50" customWidth="1"/>
    <col min="12223" max="12223" width="1.453125" style="50" customWidth="1"/>
    <col min="12224" max="12224" width="13" style="50" customWidth="1"/>
    <col min="12225" max="12225" width="0.453125" style="50" customWidth="1"/>
    <col min="12226" max="12226" width="17.453125" style="50" customWidth="1"/>
    <col min="12227" max="12227" width="14.54296875" style="50" customWidth="1"/>
    <col min="12228" max="12228" width="14" style="50" bestFit="1" customWidth="1"/>
    <col min="12229" max="12230" width="13.54296875" style="50" customWidth="1"/>
    <col min="12231" max="12232" width="9.453125" style="50" customWidth="1"/>
    <col min="12233" max="12240" width="0.54296875" style="50" customWidth="1"/>
    <col min="12241" max="12241" width="36" style="50" customWidth="1"/>
    <col min="12242" max="12242" width="1.453125" style="50" customWidth="1"/>
    <col min="12243" max="12260" width="8.81640625" style="50"/>
    <col min="12261" max="12261" width="48.1796875" style="50" customWidth="1"/>
    <col min="12262" max="12262" width="19.81640625" style="50" customWidth="1"/>
    <col min="12263" max="12263" width="8.81640625" style="50"/>
    <col min="12264" max="12264" width="2" style="50" customWidth="1"/>
    <col min="12265" max="12265" width="17" style="50" customWidth="1"/>
    <col min="12266" max="12266" width="0.81640625" style="50" customWidth="1"/>
    <col min="12267" max="12267" width="5.54296875" style="50" customWidth="1"/>
    <col min="12268" max="12268" width="12.1796875" style="50" customWidth="1"/>
    <col min="12269" max="12270" width="16.453125" style="50" customWidth="1"/>
    <col min="12271" max="12468" width="9.453125" style="50" customWidth="1"/>
    <col min="12469" max="12469" width="43.81640625" style="50" customWidth="1"/>
    <col min="12470" max="12470" width="1.453125" style="50" customWidth="1"/>
    <col min="12471" max="12471" width="1.1796875" style="50" customWidth="1"/>
    <col min="12472" max="12472" width="7.1796875" style="50" customWidth="1"/>
    <col min="12473" max="12473" width="1.453125" style="50" customWidth="1"/>
    <col min="12474" max="12474" width="13" style="50" customWidth="1"/>
    <col min="12475" max="12475" width="1.453125" style="50" customWidth="1"/>
    <col min="12476" max="12476" width="13" style="50" customWidth="1"/>
    <col min="12477" max="12477" width="1.453125" style="50" customWidth="1"/>
    <col min="12478" max="12478" width="13" style="50" customWidth="1"/>
    <col min="12479" max="12479" width="1.453125" style="50" customWidth="1"/>
    <col min="12480" max="12480" width="13" style="50" customWidth="1"/>
    <col min="12481" max="12481" width="0.453125" style="50" customWidth="1"/>
    <col min="12482" max="12482" width="17.453125" style="50" customWidth="1"/>
    <col min="12483" max="12483" width="14.54296875" style="50" customWidth="1"/>
    <col min="12484" max="12484" width="14" style="50" bestFit="1" customWidth="1"/>
    <col min="12485" max="12486" width="13.54296875" style="50" customWidth="1"/>
    <col min="12487" max="12488" width="9.453125" style="50" customWidth="1"/>
    <col min="12489" max="12496" width="0.54296875" style="50" customWidth="1"/>
    <col min="12497" max="12497" width="36" style="50" customWidth="1"/>
    <col min="12498" max="12498" width="1.453125" style="50" customWidth="1"/>
    <col min="12499" max="12516" width="8.81640625" style="50"/>
    <col min="12517" max="12517" width="48.1796875" style="50" customWidth="1"/>
    <col min="12518" max="12518" width="19.81640625" style="50" customWidth="1"/>
    <col min="12519" max="12519" width="8.81640625" style="50"/>
    <col min="12520" max="12520" width="2" style="50" customWidth="1"/>
    <col min="12521" max="12521" width="17" style="50" customWidth="1"/>
    <col min="12522" max="12522" width="0.81640625" style="50" customWidth="1"/>
    <col min="12523" max="12523" width="5.54296875" style="50" customWidth="1"/>
    <col min="12524" max="12524" width="12.1796875" style="50" customWidth="1"/>
    <col min="12525" max="12526" width="16.453125" style="50" customWidth="1"/>
    <col min="12527" max="12724" width="9.453125" style="50" customWidth="1"/>
    <col min="12725" max="12725" width="43.81640625" style="50" customWidth="1"/>
    <col min="12726" max="12726" width="1.453125" style="50" customWidth="1"/>
    <col min="12727" max="12727" width="1.1796875" style="50" customWidth="1"/>
    <col min="12728" max="12728" width="7.1796875" style="50" customWidth="1"/>
    <col min="12729" max="12729" width="1.453125" style="50" customWidth="1"/>
    <col min="12730" max="12730" width="13" style="50" customWidth="1"/>
    <col min="12731" max="12731" width="1.453125" style="50" customWidth="1"/>
    <col min="12732" max="12732" width="13" style="50" customWidth="1"/>
    <col min="12733" max="12733" width="1.453125" style="50" customWidth="1"/>
    <col min="12734" max="12734" width="13" style="50" customWidth="1"/>
    <col min="12735" max="12735" width="1.453125" style="50" customWidth="1"/>
    <col min="12736" max="12736" width="13" style="50" customWidth="1"/>
    <col min="12737" max="12737" width="0.453125" style="50" customWidth="1"/>
    <col min="12738" max="12738" width="17.453125" style="50" customWidth="1"/>
    <col min="12739" max="12739" width="14.54296875" style="50" customWidth="1"/>
    <col min="12740" max="12740" width="14" style="50" bestFit="1" customWidth="1"/>
    <col min="12741" max="12742" width="13.54296875" style="50" customWidth="1"/>
    <col min="12743" max="12744" width="9.453125" style="50" customWidth="1"/>
    <col min="12745" max="12752" width="0.54296875" style="50" customWidth="1"/>
    <col min="12753" max="12753" width="36" style="50" customWidth="1"/>
    <col min="12754" max="12754" width="1.453125" style="50" customWidth="1"/>
    <col min="12755" max="12772" width="8.81640625" style="50"/>
    <col min="12773" max="12773" width="48.1796875" style="50" customWidth="1"/>
    <col min="12774" max="12774" width="19.81640625" style="50" customWidth="1"/>
    <col min="12775" max="12775" width="8.81640625" style="50"/>
    <col min="12776" max="12776" width="2" style="50" customWidth="1"/>
    <col min="12777" max="12777" width="17" style="50" customWidth="1"/>
    <col min="12778" max="12778" width="0.81640625" style="50" customWidth="1"/>
    <col min="12779" max="12779" width="5.54296875" style="50" customWidth="1"/>
    <col min="12780" max="12780" width="12.1796875" style="50" customWidth="1"/>
    <col min="12781" max="12782" width="16.453125" style="50" customWidth="1"/>
    <col min="12783" max="12980" width="9.453125" style="50" customWidth="1"/>
    <col min="12981" max="12981" width="43.81640625" style="50" customWidth="1"/>
    <col min="12982" max="12982" width="1.453125" style="50" customWidth="1"/>
    <col min="12983" max="12983" width="1.1796875" style="50" customWidth="1"/>
    <col min="12984" max="12984" width="7.1796875" style="50" customWidth="1"/>
    <col min="12985" max="12985" width="1.453125" style="50" customWidth="1"/>
    <col min="12986" max="12986" width="13" style="50" customWidth="1"/>
    <col min="12987" max="12987" width="1.453125" style="50" customWidth="1"/>
    <col min="12988" max="12988" width="13" style="50" customWidth="1"/>
    <col min="12989" max="12989" width="1.453125" style="50" customWidth="1"/>
    <col min="12990" max="12990" width="13" style="50" customWidth="1"/>
    <col min="12991" max="12991" width="1.453125" style="50" customWidth="1"/>
    <col min="12992" max="12992" width="13" style="50" customWidth="1"/>
    <col min="12993" max="12993" width="0.453125" style="50" customWidth="1"/>
    <col min="12994" max="12994" width="17.453125" style="50" customWidth="1"/>
    <col min="12995" max="12995" width="14.54296875" style="50" customWidth="1"/>
    <col min="12996" max="12996" width="14" style="50" bestFit="1" customWidth="1"/>
    <col min="12997" max="12998" width="13.54296875" style="50" customWidth="1"/>
    <col min="12999" max="13000" width="9.453125" style="50" customWidth="1"/>
    <col min="13001" max="13008" width="0.54296875" style="50" customWidth="1"/>
    <col min="13009" max="13009" width="36" style="50" customWidth="1"/>
    <col min="13010" max="13010" width="1.453125" style="50" customWidth="1"/>
    <col min="13011" max="13028" width="8.81640625" style="50"/>
    <col min="13029" max="13029" width="48.1796875" style="50" customWidth="1"/>
    <col min="13030" max="13030" width="19.81640625" style="50" customWidth="1"/>
    <col min="13031" max="13031" width="8.81640625" style="50"/>
    <col min="13032" max="13032" width="2" style="50" customWidth="1"/>
    <col min="13033" max="13033" width="17" style="50" customWidth="1"/>
    <col min="13034" max="13034" width="0.81640625" style="50" customWidth="1"/>
    <col min="13035" max="13035" width="5.54296875" style="50" customWidth="1"/>
    <col min="13036" max="13036" width="12.1796875" style="50" customWidth="1"/>
    <col min="13037" max="13038" width="16.453125" style="50" customWidth="1"/>
    <col min="13039" max="13236" width="9.453125" style="50" customWidth="1"/>
    <col min="13237" max="13237" width="43.81640625" style="50" customWidth="1"/>
    <col min="13238" max="13238" width="1.453125" style="50" customWidth="1"/>
    <col min="13239" max="13239" width="1.1796875" style="50" customWidth="1"/>
    <col min="13240" max="13240" width="7.1796875" style="50" customWidth="1"/>
    <col min="13241" max="13241" width="1.453125" style="50" customWidth="1"/>
    <col min="13242" max="13242" width="13" style="50" customWidth="1"/>
    <col min="13243" max="13243" width="1.453125" style="50" customWidth="1"/>
    <col min="13244" max="13244" width="13" style="50" customWidth="1"/>
    <col min="13245" max="13245" width="1.453125" style="50" customWidth="1"/>
    <col min="13246" max="13246" width="13" style="50" customWidth="1"/>
    <col min="13247" max="13247" width="1.453125" style="50" customWidth="1"/>
    <col min="13248" max="13248" width="13" style="50" customWidth="1"/>
    <col min="13249" max="13249" width="0.453125" style="50" customWidth="1"/>
    <col min="13250" max="13250" width="17.453125" style="50" customWidth="1"/>
    <col min="13251" max="13251" width="14.54296875" style="50" customWidth="1"/>
    <col min="13252" max="13252" width="14" style="50" bestFit="1" customWidth="1"/>
    <col min="13253" max="13254" width="13.54296875" style="50" customWidth="1"/>
    <col min="13255" max="13256" width="9.453125" style="50" customWidth="1"/>
    <col min="13257" max="13264" width="0.54296875" style="50" customWidth="1"/>
    <col min="13265" max="13265" width="36" style="50" customWidth="1"/>
    <col min="13266" max="13266" width="1.453125" style="50" customWidth="1"/>
    <col min="13267" max="13284" width="8.81640625" style="50"/>
    <col min="13285" max="13285" width="48.1796875" style="50" customWidth="1"/>
    <col min="13286" max="13286" width="19.81640625" style="50" customWidth="1"/>
    <col min="13287" max="13287" width="8.81640625" style="50"/>
    <col min="13288" max="13288" width="2" style="50" customWidth="1"/>
    <col min="13289" max="13289" width="17" style="50" customWidth="1"/>
    <col min="13290" max="13290" width="0.81640625" style="50" customWidth="1"/>
    <col min="13291" max="13291" width="5.54296875" style="50" customWidth="1"/>
    <col min="13292" max="13292" width="12.1796875" style="50" customWidth="1"/>
    <col min="13293" max="13294" width="16.453125" style="50" customWidth="1"/>
    <col min="13295" max="13492" width="9.453125" style="50" customWidth="1"/>
    <col min="13493" max="13493" width="43.81640625" style="50" customWidth="1"/>
    <col min="13494" max="13494" width="1.453125" style="50" customWidth="1"/>
    <col min="13495" max="13495" width="1.1796875" style="50" customWidth="1"/>
    <col min="13496" max="13496" width="7.1796875" style="50" customWidth="1"/>
    <col min="13497" max="13497" width="1.453125" style="50" customWidth="1"/>
    <col min="13498" max="13498" width="13" style="50" customWidth="1"/>
    <col min="13499" max="13499" width="1.453125" style="50" customWidth="1"/>
    <col min="13500" max="13500" width="13" style="50" customWidth="1"/>
    <col min="13501" max="13501" width="1.453125" style="50" customWidth="1"/>
    <col min="13502" max="13502" width="13" style="50" customWidth="1"/>
    <col min="13503" max="13503" width="1.453125" style="50" customWidth="1"/>
    <col min="13504" max="13504" width="13" style="50" customWidth="1"/>
    <col min="13505" max="13505" width="0.453125" style="50" customWidth="1"/>
    <col min="13506" max="13506" width="17.453125" style="50" customWidth="1"/>
    <col min="13507" max="13507" width="14.54296875" style="50" customWidth="1"/>
    <col min="13508" max="13508" width="14" style="50" bestFit="1" customWidth="1"/>
    <col min="13509" max="13510" width="13.54296875" style="50" customWidth="1"/>
    <col min="13511" max="13512" width="9.453125" style="50" customWidth="1"/>
    <col min="13513" max="13520" width="0.54296875" style="50" customWidth="1"/>
    <col min="13521" max="13521" width="36" style="50" customWidth="1"/>
    <col min="13522" max="13522" width="1.453125" style="50" customWidth="1"/>
    <col min="13523" max="13540" width="8.81640625" style="50"/>
    <col min="13541" max="13541" width="48.1796875" style="50" customWidth="1"/>
    <col min="13542" max="13542" width="19.81640625" style="50" customWidth="1"/>
    <col min="13543" max="13543" width="8.81640625" style="50"/>
    <col min="13544" max="13544" width="2" style="50" customWidth="1"/>
    <col min="13545" max="13545" width="17" style="50" customWidth="1"/>
    <col min="13546" max="13546" width="0.81640625" style="50" customWidth="1"/>
    <col min="13547" max="13547" width="5.54296875" style="50" customWidth="1"/>
    <col min="13548" max="13548" width="12.1796875" style="50" customWidth="1"/>
    <col min="13549" max="13550" width="16.453125" style="50" customWidth="1"/>
    <col min="13551" max="13748" width="9.453125" style="50" customWidth="1"/>
    <col min="13749" max="13749" width="43.81640625" style="50" customWidth="1"/>
    <col min="13750" max="13750" width="1.453125" style="50" customWidth="1"/>
    <col min="13751" max="13751" width="1.1796875" style="50" customWidth="1"/>
    <col min="13752" max="13752" width="7.1796875" style="50" customWidth="1"/>
    <col min="13753" max="13753" width="1.453125" style="50" customWidth="1"/>
    <col min="13754" max="13754" width="13" style="50" customWidth="1"/>
    <col min="13755" max="13755" width="1.453125" style="50" customWidth="1"/>
    <col min="13756" max="13756" width="13" style="50" customWidth="1"/>
    <col min="13757" max="13757" width="1.453125" style="50" customWidth="1"/>
    <col min="13758" max="13758" width="13" style="50" customWidth="1"/>
    <col min="13759" max="13759" width="1.453125" style="50" customWidth="1"/>
    <col min="13760" max="13760" width="13" style="50" customWidth="1"/>
    <col min="13761" max="13761" width="0.453125" style="50" customWidth="1"/>
    <col min="13762" max="13762" width="17.453125" style="50" customWidth="1"/>
    <col min="13763" max="13763" width="14.54296875" style="50" customWidth="1"/>
    <col min="13764" max="13764" width="14" style="50" bestFit="1" customWidth="1"/>
    <col min="13765" max="13766" width="13.54296875" style="50" customWidth="1"/>
    <col min="13767" max="13768" width="9.453125" style="50" customWidth="1"/>
    <col min="13769" max="13776" width="0.54296875" style="50" customWidth="1"/>
    <col min="13777" max="13777" width="36" style="50" customWidth="1"/>
    <col min="13778" max="13778" width="1.453125" style="50" customWidth="1"/>
    <col min="13779" max="13796" width="8.81640625" style="50"/>
    <col min="13797" max="13797" width="48.1796875" style="50" customWidth="1"/>
    <col min="13798" max="13798" width="19.81640625" style="50" customWidth="1"/>
    <col min="13799" max="13799" width="8.81640625" style="50"/>
    <col min="13800" max="13800" width="2" style="50" customWidth="1"/>
    <col min="13801" max="13801" width="17" style="50" customWidth="1"/>
    <col min="13802" max="13802" width="0.81640625" style="50" customWidth="1"/>
    <col min="13803" max="13803" width="5.54296875" style="50" customWidth="1"/>
    <col min="13804" max="13804" width="12.1796875" style="50" customWidth="1"/>
    <col min="13805" max="13806" width="16.453125" style="50" customWidth="1"/>
    <col min="13807" max="14004" width="9.453125" style="50" customWidth="1"/>
    <col min="14005" max="14005" width="43.81640625" style="50" customWidth="1"/>
    <col min="14006" max="14006" width="1.453125" style="50" customWidth="1"/>
    <col min="14007" max="14007" width="1.1796875" style="50" customWidth="1"/>
    <col min="14008" max="14008" width="7.1796875" style="50" customWidth="1"/>
    <col min="14009" max="14009" width="1.453125" style="50" customWidth="1"/>
    <col min="14010" max="14010" width="13" style="50" customWidth="1"/>
    <col min="14011" max="14011" width="1.453125" style="50" customWidth="1"/>
    <col min="14012" max="14012" width="13" style="50" customWidth="1"/>
    <col min="14013" max="14013" width="1.453125" style="50" customWidth="1"/>
    <col min="14014" max="14014" width="13" style="50" customWidth="1"/>
    <col min="14015" max="14015" width="1.453125" style="50" customWidth="1"/>
    <col min="14016" max="14016" width="13" style="50" customWidth="1"/>
    <col min="14017" max="14017" width="0.453125" style="50" customWidth="1"/>
    <col min="14018" max="14018" width="17.453125" style="50" customWidth="1"/>
    <col min="14019" max="14019" width="14.54296875" style="50" customWidth="1"/>
    <col min="14020" max="14020" width="14" style="50" bestFit="1" customWidth="1"/>
    <col min="14021" max="14022" width="13.54296875" style="50" customWidth="1"/>
    <col min="14023" max="14024" width="9.453125" style="50" customWidth="1"/>
    <col min="14025" max="14032" width="0.54296875" style="50" customWidth="1"/>
    <col min="14033" max="14033" width="36" style="50" customWidth="1"/>
    <col min="14034" max="14034" width="1.453125" style="50" customWidth="1"/>
    <col min="14035" max="14052" width="8.81640625" style="50"/>
    <col min="14053" max="14053" width="48.1796875" style="50" customWidth="1"/>
    <col min="14054" max="14054" width="19.81640625" style="50" customWidth="1"/>
    <col min="14055" max="14055" width="8.81640625" style="50"/>
    <col min="14056" max="14056" width="2" style="50" customWidth="1"/>
    <col min="14057" max="14057" width="17" style="50" customWidth="1"/>
    <col min="14058" max="14058" width="0.81640625" style="50" customWidth="1"/>
    <col min="14059" max="14059" width="5.54296875" style="50" customWidth="1"/>
    <col min="14060" max="14060" width="12.1796875" style="50" customWidth="1"/>
    <col min="14061" max="14062" width="16.453125" style="50" customWidth="1"/>
    <col min="14063" max="14260" width="9.453125" style="50" customWidth="1"/>
    <col min="14261" max="14261" width="43.81640625" style="50" customWidth="1"/>
    <col min="14262" max="14262" width="1.453125" style="50" customWidth="1"/>
    <col min="14263" max="14263" width="1.1796875" style="50" customWidth="1"/>
    <col min="14264" max="14264" width="7.1796875" style="50" customWidth="1"/>
    <col min="14265" max="14265" width="1.453125" style="50" customWidth="1"/>
    <col min="14266" max="14266" width="13" style="50" customWidth="1"/>
    <col min="14267" max="14267" width="1.453125" style="50" customWidth="1"/>
    <col min="14268" max="14268" width="13" style="50" customWidth="1"/>
    <col min="14269" max="14269" width="1.453125" style="50" customWidth="1"/>
    <col min="14270" max="14270" width="13" style="50" customWidth="1"/>
    <col min="14271" max="14271" width="1.453125" style="50" customWidth="1"/>
    <col min="14272" max="14272" width="13" style="50" customWidth="1"/>
    <col min="14273" max="14273" width="0.453125" style="50" customWidth="1"/>
    <col min="14274" max="14274" width="17.453125" style="50" customWidth="1"/>
    <col min="14275" max="14275" width="14.54296875" style="50" customWidth="1"/>
    <col min="14276" max="14276" width="14" style="50" bestFit="1" customWidth="1"/>
    <col min="14277" max="14278" width="13.54296875" style="50" customWidth="1"/>
    <col min="14279" max="14280" width="9.453125" style="50" customWidth="1"/>
    <col min="14281" max="14288" width="0.54296875" style="50" customWidth="1"/>
    <col min="14289" max="14289" width="36" style="50" customWidth="1"/>
    <col min="14290" max="14290" width="1.453125" style="50" customWidth="1"/>
    <col min="14291" max="14308" width="8.81640625" style="50"/>
    <col min="14309" max="14309" width="48.1796875" style="50" customWidth="1"/>
    <col min="14310" max="14310" width="19.81640625" style="50" customWidth="1"/>
    <col min="14311" max="14311" width="8.81640625" style="50"/>
    <col min="14312" max="14312" width="2" style="50" customWidth="1"/>
    <col min="14313" max="14313" width="17" style="50" customWidth="1"/>
    <col min="14314" max="14314" width="0.81640625" style="50" customWidth="1"/>
    <col min="14315" max="14315" width="5.54296875" style="50" customWidth="1"/>
    <col min="14316" max="14316" width="12.1796875" style="50" customWidth="1"/>
    <col min="14317" max="14318" width="16.453125" style="50" customWidth="1"/>
    <col min="14319" max="14516" width="9.453125" style="50" customWidth="1"/>
    <col min="14517" max="14517" width="43.81640625" style="50" customWidth="1"/>
    <col min="14518" max="14518" width="1.453125" style="50" customWidth="1"/>
    <col min="14519" max="14519" width="1.1796875" style="50" customWidth="1"/>
    <col min="14520" max="14520" width="7.1796875" style="50" customWidth="1"/>
    <col min="14521" max="14521" width="1.453125" style="50" customWidth="1"/>
    <col min="14522" max="14522" width="13" style="50" customWidth="1"/>
    <col min="14523" max="14523" width="1.453125" style="50" customWidth="1"/>
    <col min="14524" max="14524" width="13" style="50" customWidth="1"/>
    <col min="14525" max="14525" width="1.453125" style="50" customWidth="1"/>
    <col min="14526" max="14526" width="13" style="50" customWidth="1"/>
    <col min="14527" max="14527" width="1.453125" style="50" customWidth="1"/>
    <col min="14528" max="14528" width="13" style="50" customWidth="1"/>
    <col min="14529" max="14529" width="0.453125" style="50" customWidth="1"/>
    <col min="14530" max="14530" width="17.453125" style="50" customWidth="1"/>
    <col min="14531" max="14531" width="14.54296875" style="50" customWidth="1"/>
    <col min="14532" max="14532" width="14" style="50" bestFit="1" customWidth="1"/>
    <col min="14533" max="14534" width="13.54296875" style="50" customWidth="1"/>
    <col min="14535" max="14536" width="9.453125" style="50" customWidth="1"/>
    <col min="14537" max="14544" width="0.54296875" style="50" customWidth="1"/>
    <col min="14545" max="14545" width="36" style="50" customWidth="1"/>
    <col min="14546" max="14546" width="1.453125" style="50" customWidth="1"/>
    <col min="14547" max="14564" width="8.81640625" style="50"/>
    <col min="14565" max="14565" width="48.1796875" style="50" customWidth="1"/>
    <col min="14566" max="14566" width="19.81640625" style="50" customWidth="1"/>
    <col min="14567" max="14567" width="8.81640625" style="50"/>
    <col min="14568" max="14568" width="2" style="50" customWidth="1"/>
    <col min="14569" max="14569" width="17" style="50" customWidth="1"/>
    <col min="14570" max="14570" width="0.81640625" style="50" customWidth="1"/>
    <col min="14571" max="14571" width="5.54296875" style="50" customWidth="1"/>
    <col min="14572" max="14572" width="12.1796875" style="50" customWidth="1"/>
    <col min="14573" max="14574" width="16.453125" style="50" customWidth="1"/>
    <col min="14575" max="14772" width="9.453125" style="50" customWidth="1"/>
    <col min="14773" max="14773" width="43.81640625" style="50" customWidth="1"/>
    <col min="14774" max="14774" width="1.453125" style="50" customWidth="1"/>
    <col min="14775" max="14775" width="1.1796875" style="50" customWidth="1"/>
    <col min="14776" max="14776" width="7.1796875" style="50" customWidth="1"/>
    <col min="14777" max="14777" width="1.453125" style="50" customWidth="1"/>
    <col min="14778" max="14778" width="13" style="50" customWidth="1"/>
    <col min="14779" max="14779" width="1.453125" style="50" customWidth="1"/>
    <col min="14780" max="14780" width="13" style="50" customWidth="1"/>
    <col min="14781" max="14781" width="1.453125" style="50" customWidth="1"/>
    <col min="14782" max="14782" width="13" style="50" customWidth="1"/>
    <col min="14783" max="14783" width="1.453125" style="50" customWidth="1"/>
    <col min="14784" max="14784" width="13" style="50" customWidth="1"/>
    <col min="14785" max="14785" width="0.453125" style="50" customWidth="1"/>
    <col min="14786" max="14786" width="17.453125" style="50" customWidth="1"/>
    <col min="14787" max="14787" width="14.54296875" style="50" customWidth="1"/>
    <col min="14788" max="14788" width="14" style="50" bestFit="1" customWidth="1"/>
    <col min="14789" max="14790" width="13.54296875" style="50" customWidth="1"/>
    <col min="14791" max="14792" width="9.453125" style="50" customWidth="1"/>
    <col min="14793" max="14800" width="0.54296875" style="50" customWidth="1"/>
    <col min="14801" max="14801" width="36" style="50" customWidth="1"/>
    <col min="14802" max="14802" width="1.453125" style="50" customWidth="1"/>
    <col min="14803" max="14820" width="8.81640625" style="50"/>
    <col min="14821" max="14821" width="48.1796875" style="50" customWidth="1"/>
    <col min="14822" max="14822" width="19.81640625" style="50" customWidth="1"/>
    <col min="14823" max="14823" width="8.81640625" style="50"/>
    <col min="14824" max="14824" width="2" style="50" customWidth="1"/>
    <col min="14825" max="14825" width="17" style="50" customWidth="1"/>
    <col min="14826" max="14826" width="0.81640625" style="50" customWidth="1"/>
    <col min="14827" max="14827" width="5.54296875" style="50" customWidth="1"/>
    <col min="14828" max="14828" width="12.1796875" style="50" customWidth="1"/>
    <col min="14829" max="14830" width="16.453125" style="50" customWidth="1"/>
    <col min="14831" max="15028" width="9.453125" style="50" customWidth="1"/>
    <col min="15029" max="15029" width="43.81640625" style="50" customWidth="1"/>
    <col min="15030" max="15030" width="1.453125" style="50" customWidth="1"/>
    <col min="15031" max="15031" width="1.1796875" style="50" customWidth="1"/>
    <col min="15032" max="15032" width="7.1796875" style="50" customWidth="1"/>
    <col min="15033" max="15033" width="1.453125" style="50" customWidth="1"/>
    <col min="15034" max="15034" width="13" style="50" customWidth="1"/>
    <col min="15035" max="15035" width="1.453125" style="50" customWidth="1"/>
    <col min="15036" max="15036" width="13" style="50" customWidth="1"/>
    <col min="15037" max="15037" width="1.453125" style="50" customWidth="1"/>
    <col min="15038" max="15038" width="13" style="50" customWidth="1"/>
    <col min="15039" max="15039" width="1.453125" style="50" customWidth="1"/>
    <col min="15040" max="15040" width="13" style="50" customWidth="1"/>
    <col min="15041" max="15041" width="0.453125" style="50" customWidth="1"/>
    <col min="15042" max="15042" width="17.453125" style="50" customWidth="1"/>
    <col min="15043" max="15043" width="14.54296875" style="50" customWidth="1"/>
    <col min="15044" max="15044" width="14" style="50" bestFit="1" customWidth="1"/>
    <col min="15045" max="15046" width="13.54296875" style="50" customWidth="1"/>
    <col min="15047" max="15048" width="9.453125" style="50" customWidth="1"/>
    <col min="15049" max="15056" width="0.54296875" style="50" customWidth="1"/>
    <col min="15057" max="15057" width="36" style="50" customWidth="1"/>
    <col min="15058" max="15058" width="1.453125" style="50" customWidth="1"/>
    <col min="15059" max="15076" width="8.81640625" style="50"/>
    <col min="15077" max="15077" width="48.1796875" style="50" customWidth="1"/>
    <col min="15078" max="15078" width="19.81640625" style="50" customWidth="1"/>
    <col min="15079" max="15079" width="8.81640625" style="50"/>
    <col min="15080" max="15080" width="2" style="50" customWidth="1"/>
    <col min="15081" max="15081" width="17" style="50" customWidth="1"/>
    <col min="15082" max="15082" width="0.81640625" style="50" customWidth="1"/>
    <col min="15083" max="15083" width="5.54296875" style="50" customWidth="1"/>
    <col min="15084" max="15084" width="12.1796875" style="50" customWidth="1"/>
    <col min="15085" max="15086" width="16.453125" style="50" customWidth="1"/>
    <col min="15087" max="15284" width="9.453125" style="50" customWidth="1"/>
    <col min="15285" max="15285" width="43.81640625" style="50" customWidth="1"/>
    <col min="15286" max="15286" width="1.453125" style="50" customWidth="1"/>
    <col min="15287" max="15287" width="1.1796875" style="50" customWidth="1"/>
    <col min="15288" max="15288" width="7.1796875" style="50" customWidth="1"/>
    <col min="15289" max="15289" width="1.453125" style="50" customWidth="1"/>
    <col min="15290" max="15290" width="13" style="50" customWidth="1"/>
    <col min="15291" max="15291" width="1.453125" style="50" customWidth="1"/>
    <col min="15292" max="15292" width="13" style="50" customWidth="1"/>
    <col min="15293" max="15293" width="1.453125" style="50" customWidth="1"/>
    <col min="15294" max="15294" width="13" style="50" customWidth="1"/>
    <col min="15295" max="15295" width="1.453125" style="50" customWidth="1"/>
    <col min="15296" max="15296" width="13" style="50" customWidth="1"/>
    <col min="15297" max="15297" width="0.453125" style="50" customWidth="1"/>
    <col min="15298" max="15298" width="17.453125" style="50" customWidth="1"/>
    <col min="15299" max="15299" width="14.54296875" style="50" customWidth="1"/>
    <col min="15300" max="15300" width="14" style="50" bestFit="1" customWidth="1"/>
    <col min="15301" max="15302" width="13.54296875" style="50" customWidth="1"/>
    <col min="15303" max="15304" width="9.453125" style="50" customWidth="1"/>
    <col min="15305" max="15312" width="0.54296875" style="50" customWidth="1"/>
    <col min="15313" max="15313" width="36" style="50" customWidth="1"/>
    <col min="15314" max="15314" width="1.453125" style="50" customWidth="1"/>
    <col min="15315" max="15332" width="8.81640625" style="50"/>
    <col min="15333" max="15333" width="48.1796875" style="50" customWidth="1"/>
    <col min="15334" max="15334" width="19.81640625" style="50" customWidth="1"/>
    <col min="15335" max="15335" width="8.81640625" style="50"/>
    <col min="15336" max="15336" width="2" style="50" customWidth="1"/>
    <col min="15337" max="15337" width="17" style="50" customWidth="1"/>
    <col min="15338" max="15338" width="0.81640625" style="50" customWidth="1"/>
    <col min="15339" max="15339" width="5.54296875" style="50" customWidth="1"/>
    <col min="15340" max="15340" width="12.1796875" style="50" customWidth="1"/>
    <col min="15341" max="15342" width="16.453125" style="50" customWidth="1"/>
    <col min="15343" max="15540" width="9.453125" style="50" customWidth="1"/>
    <col min="15541" max="15541" width="43.81640625" style="50" customWidth="1"/>
    <col min="15542" max="15542" width="1.453125" style="50" customWidth="1"/>
    <col min="15543" max="15543" width="1.1796875" style="50" customWidth="1"/>
    <col min="15544" max="15544" width="7.1796875" style="50" customWidth="1"/>
    <col min="15545" max="15545" width="1.453125" style="50" customWidth="1"/>
    <col min="15546" max="15546" width="13" style="50" customWidth="1"/>
    <col min="15547" max="15547" width="1.453125" style="50" customWidth="1"/>
    <col min="15548" max="15548" width="13" style="50" customWidth="1"/>
    <col min="15549" max="15549" width="1.453125" style="50" customWidth="1"/>
    <col min="15550" max="15550" width="13" style="50" customWidth="1"/>
    <col min="15551" max="15551" width="1.453125" style="50" customWidth="1"/>
    <col min="15552" max="15552" width="13" style="50" customWidth="1"/>
    <col min="15553" max="15553" width="0.453125" style="50" customWidth="1"/>
    <col min="15554" max="15554" width="17.453125" style="50" customWidth="1"/>
    <col min="15555" max="15555" width="14.54296875" style="50" customWidth="1"/>
    <col min="15556" max="15556" width="14" style="50" bestFit="1" customWidth="1"/>
    <col min="15557" max="15558" width="13.54296875" style="50" customWidth="1"/>
    <col min="15559" max="15560" width="9.453125" style="50" customWidth="1"/>
    <col min="15561" max="15568" width="0.54296875" style="50" customWidth="1"/>
    <col min="15569" max="15569" width="36" style="50" customWidth="1"/>
    <col min="15570" max="15570" width="1.453125" style="50" customWidth="1"/>
    <col min="15571" max="15588" width="8.81640625" style="50"/>
    <col min="15589" max="15589" width="48.1796875" style="50" customWidth="1"/>
    <col min="15590" max="15590" width="19.81640625" style="50" customWidth="1"/>
    <col min="15591" max="15591" width="8.81640625" style="50"/>
    <col min="15592" max="15592" width="2" style="50" customWidth="1"/>
    <col min="15593" max="15593" width="17" style="50" customWidth="1"/>
    <col min="15594" max="15594" width="0.81640625" style="50" customWidth="1"/>
    <col min="15595" max="15595" width="5.54296875" style="50" customWidth="1"/>
    <col min="15596" max="15596" width="12.1796875" style="50" customWidth="1"/>
    <col min="15597" max="15598" width="16.453125" style="50" customWidth="1"/>
    <col min="15599" max="15796" width="9.453125" style="50" customWidth="1"/>
    <col min="15797" max="15797" width="43.81640625" style="50" customWidth="1"/>
    <col min="15798" max="15798" width="1.453125" style="50" customWidth="1"/>
    <col min="15799" max="15799" width="1.1796875" style="50" customWidth="1"/>
    <col min="15800" max="15800" width="7.1796875" style="50" customWidth="1"/>
    <col min="15801" max="15801" width="1.453125" style="50" customWidth="1"/>
    <col min="15802" max="15802" width="13" style="50" customWidth="1"/>
    <col min="15803" max="15803" width="1.453125" style="50" customWidth="1"/>
    <col min="15804" max="15804" width="13" style="50" customWidth="1"/>
    <col min="15805" max="15805" width="1.453125" style="50" customWidth="1"/>
    <col min="15806" max="15806" width="13" style="50" customWidth="1"/>
    <col min="15807" max="15807" width="1.453125" style="50" customWidth="1"/>
    <col min="15808" max="15808" width="13" style="50" customWidth="1"/>
    <col min="15809" max="15809" width="0.453125" style="50" customWidth="1"/>
    <col min="15810" max="15810" width="17.453125" style="50" customWidth="1"/>
    <col min="15811" max="15811" width="14.54296875" style="50" customWidth="1"/>
    <col min="15812" max="15812" width="14" style="50" bestFit="1" customWidth="1"/>
    <col min="15813" max="15814" width="13.54296875" style="50" customWidth="1"/>
    <col min="15815" max="15816" width="9.453125" style="50" customWidth="1"/>
    <col min="15817" max="15824" width="0.54296875" style="50" customWidth="1"/>
    <col min="15825" max="15825" width="36" style="50" customWidth="1"/>
    <col min="15826" max="15826" width="1.453125" style="50" customWidth="1"/>
    <col min="15827" max="15844" width="8.81640625" style="50"/>
    <col min="15845" max="15845" width="48.1796875" style="50" customWidth="1"/>
    <col min="15846" max="15846" width="19.81640625" style="50" customWidth="1"/>
    <col min="15847" max="15847" width="8.81640625" style="50"/>
    <col min="15848" max="15848" width="2" style="50" customWidth="1"/>
    <col min="15849" max="15849" width="17" style="50" customWidth="1"/>
    <col min="15850" max="15850" width="0.81640625" style="50" customWidth="1"/>
    <col min="15851" max="15851" width="5.54296875" style="50" customWidth="1"/>
    <col min="15852" max="15852" width="12.1796875" style="50" customWidth="1"/>
    <col min="15853" max="15854" width="16.453125" style="50" customWidth="1"/>
    <col min="15855" max="16052" width="9.453125" style="50" customWidth="1"/>
    <col min="16053" max="16053" width="43.81640625" style="50" customWidth="1"/>
    <col min="16054" max="16054" width="1.453125" style="50" customWidth="1"/>
    <col min="16055" max="16055" width="1.1796875" style="50" customWidth="1"/>
    <col min="16056" max="16056" width="7.1796875" style="50" customWidth="1"/>
    <col min="16057" max="16057" width="1.453125" style="50" customWidth="1"/>
    <col min="16058" max="16058" width="13" style="50" customWidth="1"/>
    <col min="16059" max="16059" width="1.453125" style="50" customWidth="1"/>
    <col min="16060" max="16060" width="13" style="50" customWidth="1"/>
    <col min="16061" max="16061" width="1.453125" style="50" customWidth="1"/>
    <col min="16062" max="16062" width="13" style="50" customWidth="1"/>
    <col min="16063" max="16063" width="1.453125" style="50" customWidth="1"/>
    <col min="16064" max="16064" width="13" style="50" customWidth="1"/>
    <col min="16065" max="16065" width="0.453125" style="50" customWidth="1"/>
    <col min="16066" max="16066" width="17.453125" style="50" customWidth="1"/>
    <col min="16067" max="16067" width="14.54296875" style="50" customWidth="1"/>
    <col min="16068" max="16068" width="14" style="50" bestFit="1" customWidth="1"/>
    <col min="16069" max="16070" width="13.54296875" style="50" customWidth="1"/>
    <col min="16071" max="16072" width="9.453125" style="50" customWidth="1"/>
    <col min="16073" max="16080" width="0.54296875" style="50" customWidth="1"/>
    <col min="16081" max="16081" width="36" style="50" customWidth="1"/>
    <col min="16082" max="16082" width="1.453125" style="50" customWidth="1"/>
    <col min="16083" max="16100" width="8.81640625" style="50"/>
    <col min="16101" max="16101" width="48.1796875" style="50" customWidth="1"/>
    <col min="16102" max="16102" width="19.81640625" style="50" customWidth="1"/>
    <col min="16103" max="16103" width="8.81640625" style="50"/>
    <col min="16104" max="16104" width="2" style="50" customWidth="1"/>
    <col min="16105" max="16105" width="17" style="50" customWidth="1"/>
    <col min="16106" max="16106" width="0.81640625" style="50" customWidth="1"/>
    <col min="16107" max="16107" width="5.54296875" style="50" customWidth="1"/>
    <col min="16108" max="16108" width="12.1796875" style="50" customWidth="1"/>
    <col min="16109" max="16110" width="16.453125" style="50" customWidth="1"/>
    <col min="16111" max="16308" width="9.453125" style="50" customWidth="1"/>
    <col min="16309" max="16309" width="43.81640625" style="50" customWidth="1"/>
    <col min="16310" max="16310" width="1.453125" style="50" customWidth="1"/>
    <col min="16311" max="16311" width="1.1796875" style="50" customWidth="1"/>
    <col min="16312" max="16312" width="7.1796875" style="50" customWidth="1"/>
    <col min="16313" max="16313" width="1.453125" style="50" customWidth="1"/>
    <col min="16314" max="16314" width="13" style="50" customWidth="1"/>
    <col min="16315" max="16315" width="1.453125" style="50" customWidth="1"/>
    <col min="16316" max="16316" width="13" style="50" customWidth="1"/>
    <col min="16317" max="16317" width="1.453125" style="50" customWidth="1"/>
    <col min="16318" max="16318" width="13" style="50" customWidth="1"/>
    <col min="16319" max="16319" width="1.453125" style="50" customWidth="1"/>
    <col min="16320" max="16320" width="13" style="50" customWidth="1"/>
    <col min="16321" max="16321" width="0.453125" style="50" customWidth="1"/>
    <col min="16322" max="16322" width="17.453125" style="50" customWidth="1"/>
    <col min="16323" max="16323" width="14.54296875" style="50" customWidth="1"/>
    <col min="16324" max="16324" width="14" style="50" bestFit="1" customWidth="1"/>
    <col min="16325" max="16326" width="13.54296875" style="50" customWidth="1"/>
    <col min="16327" max="16328" width="9.453125" style="50" customWidth="1"/>
    <col min="16329" max="16336" width="0.54296875" style="50" customWidth="1"/>
    <col min="16337" max="16337" width="36" style="50" customWidth="1"/>
    <col min="16338" max="16338" width="1.453125" style="50" customWidth="1"/>
    <col min="16339" max="16372" width="8.81640625" style="50"/>
    <col min="16373" max="16380" width="9.1796875" style="50" customWidth="1"/>
    <col min="16381" max="16382" width="8.81640625" style="50"/>
    <col min="16383" max="16384" width="8.81640625" style="50" customWidth="1"/>
  </cols>
  <sheetData>
    <row r="1" spans="1:9" ht="24" customHeight="1">
      <c r="G1" s="85" t="s">
        <v>112</v>
      </c>
    </row>
    <row r="2" spans="1:9" s="48" customFormat="1" ht="24" customHeight="1">
      <c r="A2" s="101" t="s">
        <v>0</v>
      </c>
      <c r="B2" s="102"/>
      <c r="C2" s="103"/>
      <c r="D2" s="103"/>
      <c r="E2" s="85"/>
      <c r="F2" s="85"/>
    </row>
    <row r="3" spans="1:9" s="48" customFormat="1" ht="24" customHeight="1">
      <c r="A3" s="104" t="s">
        <v>68</v>
      </c>
      <c r="B3" s="105"/>
      <c r="C3" s="103"/>
      <c r="D3" s="103"/>
      <c r="E3" s="86"/>
      <c r="F3" s="103"/>
      <c r="G3" s="86"/>
    </row>
    <row r="4" spans="1:9" s="48" customFormat="1" ht="24" customHeight="1">
      <c r="A4" s="104" t="s">
        <v>152</v>
      </c>
      <c r="B4" s="102"/>
      <c r="C4" s="103"/>
      <c r="D4" s="103"/>
      <c r="E4" s="86"/>
      <c r="F4" s="103"/>
      <c r="G4" s="86"/>
    </row>
    <row r="5" spans="1:9" s="48" customFormat="1" ht="24" customHeight="1">
      <c r="B5" s="106"/>
      <c r="C5" s="103"/>
      <c r="D5" s="103"/>
      <c r="E5" s="85"/>
      <c r="F5" s="103"/>
      <c r="G5" s="107" t="s">
        <v>118</v>
      </c>
    </row>
    <row r="6" spans="1:9" ht="24" customHeight="1">
      <c r="C6" s="108"/>
      <c r="D6" s="108"/>
      <c r="E6" s="87">
        <v>2025</v>
      </c>
      <c r="G6" s="87">
        <v>2024</v>
      </c>
    </row>
    <row r="7" spans="1:9" ht="24" customHeight="1">
      <c r="A7" s="109" t="s">
        <v>69</v>
      </c>
      <c r="C7" s="110"/>
      <c r="D7" s="110"/>
      <c r="E7" s="68"/>
      <c r="F7" s="111"/>
      <c r="G7" s="68"/>
    </row>
    <row r="8" spans="1:9" ht="24" customHeight="1">
      <c r="A8" s="112" t="s">
        <v>156</v>
      </c>
      <c r="E8" s="88">
        <f>SUM(PL!I23)</f>
        <v>89070</v>
      </c>
      <c r="F8" s="113"/>
      <c r="G8" s="88">
        <v>17023</v>
      </c>
      <c r="H8" s="89"/>
      <c r="I8" s="77"/>
    </row>
    <row r="9" spans="1:9" ht="24" customHeight="1">
      <c r="A9" s="112" t="s">
        <v>157</v>
      </c>
      <c r="B9" s="114"/>
      <c r="E9" s="90"/>
      <c r="F9" s="115"/>
      <c r="G9" s="90"/>
      <c r="H9" s="89"/>
      <c r="I9" s="77"/>
    </row>
    <row r="10" spans="1:9" ht="24" customHeight="1">
      <c r="A10" s="112" t="s">
        <v>70</v>
      </c>
      <c r="B10" s="114"/>
      <c r="E10" s="90"/>
      <c r="F10" s="115"/>
      <c r="G10" s="90"/>
      <c r="H10" s="89"/>
      <c r="I10" s="77"/>
    </row>
    <row r="11" spans="1:9" ht="24" customHeight="1">
      <c r="A11" s="112" t="s">
        <v>71</v>
      </c>
      <c r="B11" s="114"/>
      <c r="E11" s="90">
        <v>114286</v>
      </c>
      <c r="F11" s="115"/>
      <c r="G11" s="90">
        <v>122289</v>
      </c>
      <c r="H11" s="89"/>
      <c r="I11" s="77"/>
    </row>
    <row r="12" spans="1:9" ht="24" customHeight="1">
      <c r="A12" s="112" t="s">
        <v>72</v>
      </c>
      <c r="B12" s="114"/>
      <c r="E12" s="91">
        <v>506212</v>
      </c>
      <c r="F12" s="116"/>
      <c r="G12" s="91">
        <v>670437</v>
      </c>
      <c r="H12" s="89"/>
      <c r="I12" s="77"/>
    </row>
    <row r="13" spans="1:9" ht="24" customHeight="1">
      <c r="A13" s="112" t="s">
        <v>164</v>
      </c>
      <c r="E13" s="91">
        <v>14</v>
      </c>
      <c r="F13" s="116"/>
      <c r="G13" s="91">
        <v>-3</v>
      </c>
      <c r="H13" s="89"/>
      <c r="I13" s="77"/>
    </row>
    <row r="14" spans="1:9" ht="24" customHeight="1">
      <c r="A14" s="137" t="s">
        <v>171</v>
      </c>
      <c r="E14" s="91">
        <v>10753</v>
      </c>
      <c r="F14" s="116"/>
      <c r="G14" s="91">
        <v>300</v>
      </c>
      <c r="H14" s="89"/>
      <c r="I14" s="77"/>
    </row>
    <row r="15" spans="1:9" ht="24" customHeight="1">
      <c r="A15" s="112" t="s">
        <v>139</v>
      </c>
      <c r="E15" s="91">
        <v>-1239</v>
      </c>
      <c r="F15" s="116"/>
      <c r="G15" s="91">
        <v>-37</v>
      </c>
      <c r="H15" s="89"/>
      <c r="I15" s="77"/>
    </row>
    <row r="16" spans="1:9" ht="24" customHeight="1">
      <c r="A16" s="112" t="s">
        <v>105</v>
      </c>
      <c r="B16" s="114"/>
      <c r="E16" s="90">
        <v>602</v>
      </c>
      <c r="F16" s="115"/>
      <c r="G16" s="90">
        <v>-26731</v>
      </c>
      <c r="H16" s="89"/>
      <c r="I16" s="77"/>
    </row>
    <row r="17" spans="1:13" ht="24" customHeight="1">
      <c r="A17" s="112" t="s">
        <v>101</v>
      </c>
      <c r="B17" s="114"/>
      <c r="E17" s="90">
        <v>109893</v>
      </c>
      <c r="F17" s="115"/>
      <c r="G17" s="90">
        <v>219731</v>
      </c>
      <c r="H17" s="89"/>
      <c r="I17" s="77"/>
    </row>
    <row r="18" spans="1:13" ht="24" customHeight="1">
      <c r="A18" s="112" t="s">
        <v>73</v>
      </c>
      <c r="B18" s="114"/>
      <c r="C18" s="54"/>
      <c r="D18" s="54"/>
      <c r="E18" s="90">
        <v>6198</v>
      </c>
      <c r="F18" s="115"/>
      <c r="G18" s="90">
        <v>9143</v>
      </c>
      <c r="H18" s="89"/>
      <c r="I18" s="77"/>
    </row>
    <row r="19" spans="1:13" ht="24" customHeight="1">
      <c r="A19" s="112" t="s">
        <v>74</v>
      </c>
      <c r="B19" s="114"/>
      <c r="C19" s="54"/>
      <c r="D19" s="54"/>
      <c r="E19" s="91">
        <v>-1615441</v>
      </c>
      <c r="F19" s="115"/>
      <c r="G19" s="91">
        <v>-2060088</v>
      </c>
      <c r="H19" s="89"/>
      <c r="I19" s="77"/>
    </row>
    <row r="20" spans="1:13" ht="24" customHeight="1">
      <c r="A20" s="112" t="s">
        <v>75</v>
      </c>
      <c r="E20" s="91">
        <v>263950</v>
      </c>
      <c r="F20" s="115"/>
      <c r="G20" s="91">
        <v>407810</v>
      </c>
      <c r="H20" s="89"/>
      <c r="I20" s="77"/>
    </row>
    <row r="21" spans="1:13" ht="24" customHeight="1">
      <c r="A21" s="112" t="s">
        <v>76</v>
      </c>
      <c r="B21" s="48"/>
      <c r="E21" s="92">
        <v>7257</v>
      </c>
      <c r="F21" s="115"/>
      <c r="G21" s="92">
        <v>7662</v>
      </c>
      <c r="H21" s="89"/>
      <c r="I21" s="77"/>
    </row>
    <row r="22" spans="1:13" ht="24" customHeight="1">
      <c r="A22" s="137" t="s">
        <v>172</v>
      </c>
      <c r="B22" s="48"/>
      <c r="C22" s="54"/>
      <c r="D22" s="54"/>
      <c r="E22" s="93">
        <f>SUM(E8:E21)</f>
        <v>-508445</v>
      </c>
      <c r="F22" s="115"/>
      <c r="G22" s="93">
        <f>SUM(G8:G21)</f>
        <v>-632464</v>
      </c>
      <c r="H22" s="89"/>
      <c r="I22" s="77"/>
    </row>
    <row r="23" spans="1:13" s="94" customFormat="1" ht="24" customHeight="1">
      <c r="A23" s="112" t="s">
        <v>77</v>
      </c>
      <c r="C23" s="117"/>
      <c r="D23" s="117"/>
      <c r="E23" s="95"/>
      <c r="F23" s="115"/>
      <c r="G23" s="95"/>
      <c r="H23" s="89"/>
    </row>
    <row r="24" spans="1:13" s="94" customFormat="1" ht="24" customHeight="1">
      <c r="A24" s="112" t="s">
        <v>78</v>
      </c>
      <c r="C24" s="117"/>
      <c r="D24" s="117"/>
      <c r="E24" s="96">
        <v>8408</v>
      </c>
      <c r="F24" s="115"/>
      <c r="G24" s="96">
        <v>37932</v>
      </c>
      <c r="H24" s="89"/>
      <c r="I24" s="77"/>
      <c r="J24" s="50"/>
      <c r="K24" s="50"/>
      <c r="L24" s="50"/>
      <c r="M24" s="50"/>
    </row>
    <row r="25" spans="1:13" ht="24" customHeight="1">
      <c r="A25" s="118" t="s">
        <v>79</v>
      </c>
      <c r="C25" s="54"/>
      <c r="D25" s="54"/>
      <c r="E25" s="90">
        <v>546387</v>
      </c>
      <c r="F25" s="115"/>
      <c r="G25" s="90">
        <v>786061</v>
      </c>
      <c r="H25" s="89"/>
      <c r="I25" s="77"/>
    </row>
    <row r="26" spans="1:13" ht="24" customHeight="1">
      <c r="A26" s="118" t="s">
        <v>80</v>
      </c>
      <c r="B26" s="114"/>
      <c r="C26" s="54"/>
      <c r="D26" s="54"/>
      <c r="E26" s="90">
        <v>1219593</v>
      </c>
      <c r="F26" s="115"/>
      <c r="G26" s="90">
        <v>-486877</v>
      </c>
      <c r="H26" s="89"/>
      <c r="I26" s="77"/>
    </row>
    <row r="27" spans="1:13" ht="24" customHeight="1">
      <c r="A27" s="118" t="s">
        <v>160</v>
      </c>
      <c r="B27" s="114"/>
      <c r="E27" s="90">
        <v>3349</v>
      </c>
      <c r="F27" s="119"/>
      <c r="G27" s="90">
        <v>8509</v>
      </c>
      <c r="H27" s="89"/>
      <c r="I27" s="77"/>
    </row>
    <row r="28" spans="1:13" ht="24" customHeight="1">
      <c r="A28" s="118" t="s">
        <v>81</v>
      </c>
      <c r="B28" s="114"/>
      <c r="E28" s="90">
        <v>230584</v>
      </c>
      <c r="F28" s="119"/>
      <c r="G28" s="90">
        <v>242831</v>
      </c>
      <c r="H28" s="89"/>
      <c r="I28" s="77"/>
    </row>
    <row r="29" spans="1:13" ht="24" customHeight="1">
      <c r="A29" s="118" t="s">
        <v>82</v>
      </c>
      <c r="E29" s="90">
        <v>9772</v>
      </c>
      <c r="F29" s="119"/>
      <c r="G29" s="90">
        <v>837</v>
      </c>
      <c r="H29" s="89"/>
      <c r="I29" s="77"/>
    </row>
    <row r="30" spans="1:13" ht="24" customHeight="1">
      <c r="A30" s="118" t="s">
        <v>83</v>
      </c>
      <c r="E30" s="90">
        <v>3138</v>
      </c>
      <c r="F30" s="113"/>
      <c r="G30" s="90">
        <v>-1327</v>
      </c>
      <c r="H30" s="89"/>
      <c r="I30" s="77"/>
    </row>
    <row r="31" spans="1:13" ht="24" customHeight="1">
      <c r="A31" s="112" t="s">
        <v>84</v>
      </c>
      <c r="E31" s="90"/>
      <c r="F31" s="113"/>
      <c r="G31" s="90"/>
      <c r="H31" s="89"/>
      <c r="I31" s="77"/>
    </row>
    <row r="32" spans="1:13" ht="24" customHeight="1">
      <c r="A32" s="118" t="s">
        <v>161</v>
      </c>
      <c r="C32" s="50" t="s">
        <v>124</v>
      </c>
      <c r="E32" s="90">
        <v>-17066</v>
      </c>
      <c r="F32" s="113"/>
      <c r="G32" s="90">
        <v>-84641</v>
      </c>
      <c r="H32" s="89"/>
      <c r="I32" s="77"/>
    </row>
    <row r="33" spans="1:9" ht="24" customHeight="1">
      <c r="A33" s="118" t="s">
        <v>85</v>
      </c>
      <c r="E33" s="90">
        <v>-1005</v>
      </c>
      <c r="F33" s="113"/>
      <c r="G33" s="90">
        <v>-145</v>
      </c>
      <c r="H33" s="89"/>
      <c r="I33" s="77"/>
    </row>
    <row r="34" spans="1:9" ht="24" customHeight="1">
      <c r="A34" s="118" t="s">
        <v>73</v>
      </c>
      <c r="E34" s="92">
        <v>0</v>
      </c>
      <c r="F34" s="113"/>
      <c r="G34" s="92">
        <v>-2845</v>
      </c>
      <c r="H34" s="89"/>
      <c r="I34" s="77"/>
    </row>
    <row r="35" spans="1:9" ht="24" customHeight="1">
      <c r="A35" s="112" t="s">
        <v>165</v>
      </c>
      <c r="E35" s="93">
        <f>SUM(E22:E34)</f>
        <v>1494715</v>
      </c>
      <c r="F35" s="113"/>
      <c r="G35" s="93">
        <f>SUM(G22:G34)</f>
        <v>-132129</v>
      </c>
      <c r="H35" s="89"/>
      <c r="I35" s="77"/>
    </row>
    <row r="36" spans="1:9" ht="24" customHeight="1">
      <c r="A36" s="118" t="s">
        <v>86</v>
      </c>
      <c r="E36" s="90">
        <v>1677872</v>
      </c>
      <c r="F36" s="113"/>
      <c r="G36" s="90">
        <v>2048565</v>
      </c>
      <c r="H36" s="89"/>
      <c r="I36" s="77"/>
    </row>
    <row r="37" spans="1:9" ht="24" customHeight="1">
      <c r="A37" s="118" t="s">
        <v>87</v>
      </c>
      <c r="E37" s="92">
        <v>-64300</v>
      </c>
      <c r="F37" s="113"/>
      <c r="G37" s="92">
        <v>-113345</v>
      </c>
      <c r="H37" s="89"/>
      <c r="I37" s="77"/>
    </row>
    <row r="38" spans="1:9" ht="24" customHeight="1">
      <c r="A38" s="109" t="s">
        <v>162</v>
      </c>
      <c r="E38" s="97">
        <f>SUM(E35:E37)</f>
        <v>3108287</v>
      </c>
      <c r="F38" s="113"/>
      <c r="G38" s="97">
        <f>SUM(G35:G37)</f>
        <v>1803091</v>
      </c>
      <c r="H38" s="89"/>
      <c r="I38" s="77"/>
    </row>
    <row r="39" spans="1:9" ht="24" customHeight="1">
      <c r="A39" s="109"/>
      <c r="E39" s="91"/>
      <c r="G39" s="91"/>
      <c r="H39" s="89"/>
    </row>
    <row r="40" spans="1:9" ht="24" customHeight="1">
      <c r="A40" s="100" t="s">
        <v>22</v>
      </c>
      <c r="H40" s="89"/>
    </row>
    <row r="41" spans="1:9" ht="24" customHeight="1">
      <c r="G41" s="85" t="s">
        <v>112</v>
      </c>
      <c r="H41" s="89"/>
    </row>
    <row r="42" spans="1:9" ht="24" customHeight="1">
      <c r="A42" s="101" t="s">
        <v>0</v>
      </c>
      <c r="B42" s="102"/>
      <c r="C42" s="103"/>
      <c r="D42" s="103"/>
      <c r="E42" s="85"/>
      <c r="H42" s="89"/>
    </row>
    <row r="43" spans="1:9" ht="24" customHeight="1">
      <c r="A43" s="104" t="s">
        <v>88</v>
      </c>
      <c r="B43" s="102"/>
      <c r="C43" s="103"/>
      <c r="D43" s="103"/>
      <c r="E43" s="86"/>
      <c r="G43" s="86"/>
      <c r="H43" s="89"/>
    </row>
    <row r="44" spans="1:9" ht="24" customHeight="1">
      <c r="A44" s="104" t="s">
        <v>152</v>
      </c>
      <c r="B44" s="102"/>
      <c r="C44" s="103"/>
      <c r="D44" s="103"/>
      <c r="E44" s="86"/>
      <c r="G44" s="86"/>
      <c r="H44" s="89"/>
    </row>
    <row r="45" spans="1:9" ht="24" customHeight="1">
      <c r="A45" s="48"/>
      <c r="B45" s="106"/>
      <c r="C45" s="103"/>
      <c r="D45" s="103"/>
      <c r="E45" s="85"/>
      <c r="F45" s="103"/>
      <c r="G45" s="107" t="s">
        <v>118</v>
      </c>
      <c r="H45" s="89"/>
    </row>
    <row r="46" spans="1:9" ht="24" customHeight="1">
      <c r="C46" s="108"/>
      <c r="D46" s="108"/>
      <c r="E46" s="87">
        <v>2025</v>
      </c>
      <c r="G46" s="87">
        <v>2024</v>
      </c>
      <c r="H46" s="89"/>
    </row>
    <row r="47" spans="1:9" ht="24" customHeight="1">
      <c r="A47" s="109" t="s">
        <v>89</v>
      </c>
      <c r="C47" s="110"/>
      <c r="D47" s="110"/>
      <c r="E47" s="68"/>
      <c r="G47" s="68"/>
      <c r="H47" s="89"/>
    </row>
    <row r="48" spans="1:9" ht="24" customHeight="1">
      <c r="A48" s="100" t="s">
        <v>106</v>
      </c>
      <c r="E48" s="113">
        <v>0</v>
      </c>
      <c r="F48" s="113"/>
      <c r="G48" s="113">
        <v>50000</v>
      </c>
      <c r="H48" s="89"/>
      <c r="I48" s="77"/>
    </row>
    <row r="49" spans="1:9" ht="24" customHeight="1">
      <c r="A49" s="118" t="s">
        <v>128</v>
      </c>
      <c r="B49" s="114"/>
      <c r="E49" s="90">
        <v>1823</v>
      </c>
      <c r="F49" s="113"/>
      <c r="G49" s="90">
        <v>35</v>
      </c>
      <c r="H49" s="89"/>
      <c r="I49" s="77"/>
    </row>
    <row r="50" spans="1:9" ht="24" customHeight="1">
      <c r="A50" s="118" t="s">
        <v>90</v>
      </c>
      <c r="E50" s="88">
        <v>-2139</v>
      </c>
      <c r="F50" s="113"/>
      <c r="G50" s="88">
        <v>-42860</v>
      </c>
      <c r="H50" s="89"/>
      <c r="I50" s="77"/>
    </row>
    <row r="51" spans="1:9" ht="24" customHeight="1">
      <c r="A51" s="118" t="s">
        <v>170</v>
      </c>
      <c r="E51" s="88">
        <v>13800</v>
      </c>
      <c r="F51" s="113"/>
      <c r="G51" s="88">
        <v>0</v>
      </c>
      <c r="H51" s="89"/>
      <c r="I51" s="77"/>
    </row>
    <row r="52" spans="1:9" ht="24" customHeight="1">
      <c r="A52" s="118" t="s">
        <v>91</v>
      </c>
      <c r="B52" s="114"/>
      <c r="E52" s="90">
        <v>0</v>
      </c>
      <c r="F52" s="113"/>
      <c r="G52" s="90">
        <v>-25129</v>
      </c>
      <c r="H52" s="89"/>
      <c r="I52" s="77"/>
    </row>
    <row r="53" spans="1:9" ht="24" customHeight="1">
      <c r="A53" s="109" t="s">
        <v>166</v>
      </c>
      <c r="B53" s="114"/>
      <c r="E53" s="97">
        <f>SUM(E48:E52)</f>
        <v>13484</v>
      </c>
      <c r="F53" s="113"/>
      <c r="G53" s="97">
        <f>SUM(G48:G52)</f>
        <v>-17954</v>
      </c>
      <c r="H53" s="89"/>
      <c r="I53" s="77"/>
    </row>
    <row r="54" spans="1:9" ht="24" customHeight="1">
      <c r="A54" s="120" t="s">
        <v>92</v>
      </c>
      <c r="E54" s="113"/>
      <c r="F54" s="113"/>
      <c r="G54" s="113"/>
      <c r="H54" s="89"/>
      <c r="I54" s="77"/>
    </row>
    <row r="55" spans="1:9" ht="24" customHeight="1">
      <c r="A55" s="100" t="s">
        <v>158</v>
      </c>
      <c r="E55" s="113"/>
      <c r="F55" s="113"/>
      <c r="G55" s="113"/>
      <c r="H55" s="89"/>
      <c r="I55" s="77"/>
    </row>
    <row r="56" spans="1:9" ht="24" customHeight="1">
      <c r="A56" s="100" t="s">
        <v>159</v>
      </c>
      <c r="E56" s="113">
        <v>-121547</v>
      </c>
      <c r="F56" s="113"/>
      <c r="G56" s="113">
        <v>8103</v>
      </c>
      <c r="H56" s="89"/>
      <c r="I56" s="77"/>
    </row>
    <row r="57" spans="1:9" ht="24" customHeight="1">
      <c r="A57" s="100" t="s">
        <v>174</v>
      </c>
      <c r="E57" s="113">
        <v>15000</v>
      </c>
      <c r="F57" s="113"/>
      <c r="G57" s="113">
        <v>0</v>
      </c>
      <c r="H57" s="89"/>
      <c r="I57" s="77"/>
    </row>
    <row r="58" spans="1:9" ht="24" customHeight="1">
      <c r="A58" s="100" t="s">
        <v>167</v>
      </c>
      <c r="E58" s="113">
        <v>-4000</v>
      </c>
      <c r="F58" s="113"/>
      <c r="G58" s="113">
        <v>0</v>
      </c>
      <c r="H58" s="89"/>
      <c r="I58" s="77"/>
    </row>
    <row r="59" spans="1:9" ht="24" customHeight="1">
      <c r="A59" s="100" t="s">
        <v>175</v>
      </c>
      <c r="E59" s="113">
        <v>62500</v>
      </c>
      <c r="F59" s="113"/>
      <c r="G59" s="113">
        <v>0</v>
      </c>
      <c r="H59" s="89"/>
      <c r="I59" s="77"/>
    </row>
    <row r="60" spans="1:9" ht="24" customHeight="1">
      <c r="A60" s="100" t="s">
        <v>173</v>
      </c>
      <c r="E60" s="113">
        <v>-17000</v>
      </c>
      <c r="F60" s="113"/>
      <c r="G60" s="113">
        <v>0</v>
      </c>
      <c r="H60" s="89"/>
      <c r="I60" s="77"/>
    </row>
    <row r="61" spans="1:9" ht="24" customHeight="1">
      <c r="A61" s="100" t="s">
        <v>93</v>
      </c>
      <c r="E61" s="113">
        <v>100000</v>
      </c>
      <c r="F61" s="113"/>
      <c r="G61" s="113">
        <v>1267000</v>
      </c>
      <c r="H61" s="89"/>
      <c r="I61" s="77"/>
    </row>
    <row r="62" spans="1:9" ht="24" customHeight="1">
      <c r="A62" s="100" t="s">
        <v>94</v>
      </c>
      <c r="E62" s="113">
        <v>-2358347</v>
      </c>
      <c r="F62" s="113"/>
      <c r="G62" s="113">
        <v>-3433940</v>
      </c>
      <c r="H62" s="89"/>
      <c r="I62" s="77"/>
    </row>
    <row r="63" spans="1:9" ht="24" customHeight="1">
      <c r="A63" s="100" t="s">
        <v>133</v>
      </c>
      <c r="E63" s="113">
        <v>0</v>
      </c>
      <c r="F63" s="113"/>
      <c r="G63" s="113">
        <v>761600</v>
      </c>
      <c r="H63" s="89"/>
      <c r="I63" s="77"/>
    </row>
    <row r="64" spans="1:9" ht="24" customHeight="1">
      <c r="A64" s="100" t="s">
        <v>95</v>
      </c>
      <c r="E64" s="113">
        <v>-85153</v>
      </c>
      <c r="F64" s="113"/>
      <c r="G64" s="113">
        <v>-90369</v>
      </c>
      <c r="H64" s="89"/>
      <c r="I64" s="77"/>
    </row>
    <row r="65" spans="1:9" ht="24" customHeight="1">
      <c r="A65" s="100" t="s">
        <v>96</v>
      </c>
      <c r="E65" s="113">
        <v>0</v>
      </c>
      <c r="F65" s="113"/>
      <c r="G65" s="113">
        <v>-1485</v>
      </c>
      <c r="H65" s="89"/>
      <c r="I65" s="77"/>
    </row>
    <row r="66" spans="1:9" ht="24" customHeight="1">
      <c r="A66" s="100" t="s">
        <v>134</v>
      </c>
      <c r="E66" s="113">
        <v>0</v>
      </c>
      <c r="F66" s="113"/>
      <c r="G66" s="113">
        <v>-6888</v>
      </c>
      <c r="H66" s="89"/>
      <c r="I66" s="77"/>
    </row>
    <row r="67" spans="1:9" ht="24" customHeight="1">
      <c r="A67" s="100" t="s">
        <v>97</v>
      </c>
      <c r="E67" s="113">
        <v>-257275</v>
      </c>
      <c r="F67" s="113"/>
      <c r="G67" s="113">
        <v>-399204</v>
      </c>
      <c r="H67" s="89"/>
      <c r="I67" s="77"/>
    </row>
    <row r="68" spans="1:9" ht="24" customHeight="1">
      <c r="A68" s="100" t="s">
        <v>135</v>
      </c>
      <c r="E68" s="113">
        <v>-200025</v>
      </c>
      <c r="F68" s="113"/>
      <c r="G68" s="113">
        <v>-253365</v>
      </c>
      <c r="H68" s="89"/>
      <c r="I68" s="77"/>
    </row>
    <row r="69" spans="1:9" ht="24" customHeight="1">
      <c r="A69" s="120" t="s">
        <v>168</v>
      </c>
      <c r="E69" s="97">
        <f>SUM(E56:E68)</f>
        <v>-2865847</v>
      </c>
      <c r="F69" s="113"/>
      <c r="G69" s="97">
        <f>SUM(G48:G68)</f>
        <v>-2184456</v>
      </c>
      <c r="H69" s="89"/>
      <c r="I69" s="77"/>
    </row>
    <row r="70" spans="1:9" ht="24" customHeight="1">
      <c r="A70" s="120" t="s">
        <v>140</v>
      </c>
      <c r="E70" s="113">
        <f>SUM(E38,E53,E69)</f>
        <v>255924</v>
      </c>
      <c r="F70" s="113"/>
      <c r="G70" s="113">
        <f>SUM(G38,G53,G69)</f>
        <v>-399319</v>
      </c>
      <c r="H70" s="89"/>
      <c r="I70" s="77"/>
    </row>
    <row r="71" spans="1:9" ht="24" customHeight="1">
      <c r="A71" s="100" t="s">
        <v>125</v>
      </c>
      <c r="E71" s="113">
        <v>83917</v>
      </c>
      <c r="F71" s="113"/>
      <c r="G71" s="113">
        <v>480147</v>
      </c>
      <c r="H71" s="89"/>
      <c r="I71" s="77"/>
    </row>
    <row r="72" spans="1:9" ht="24" customHeight="1" thickBot="1">
      <c r="A72" s="120" t="s">
        <v>126</v>
      </c>
      <c r="E72" s="121">
        <f>SUM(E70:E71)</f>
        <v>339841</v>
      </c>
      <c r="F72" s="113"/>
      <c r="G72" s="121">
        <f>SUM(G70:G71)</f>
        <v>80828</v>
      </c>
      <c r="H72" s="89"/>
      <c r="I72" s="77"/>
    </row>
    <row r="73" spans="1:9" ht="24" customHeight="1" thickTop="1">
      <c r="E73" s="113">
        <f>E72-BS!E10</f>
        <v>0</v>
      </c>
      <c r="F73" s="113"/>
      <c r="G73" s="113"/>
      <c r="H73" s="89"/>
    </row>
    <row r="74" spans="1:9" ht="24" customHeight="1">
      <c r="A74" s="120" t="s">
        <v>98</v>
      </c>
      <c r="E74" s="113"/>
      <c r="F74" s="113"/>
      <c r="G74" s="113"/>
      <c r="H74" s="89"/>
    </row>
    <row r="75" spans="1:9" ht="24" customHeight="1">
      <c r="A75" s="100" t="s">
        <v>99</v>
      </c>
      <c r="E75" s="113"/>
      <c r="F75" s="113"/>
      <c r="G75" s="113"/>
      <c r="H75" s="89"/>
    </row>
    <row r="76" spans="1:9" ht="24" customHeight="1">
      <c r="A76" s="100" t="s">
        <v>100</v>
      </c>
      <c r="E76" s="113">
        <v>536543</v>
      </c>
      <c r="F76" s="113"/>
      <c r="G76" s="113">
        <v>557297</v>
      </c>
      <c r="H76" s="89"/>
      <c r="I76" s="77"/>
    </row>
    <row r="77" spans="1:9" ht="24" customHeight="1">
      <c r="A77" s="100" t="s">
        <v>169</v>
      </c>
      <c r="E77" s="119">
        <v>103</v>
      </c>
      <c r="F77" s="113"/>
      <c r="G77" s="119">
        <v>-4432</v>
      </c>
      <c r="H77" s="89"/>
      <c r="I77" s="77"/>
    </row>
    <row r="78" spans="1:9" ht="24" customHeight="1">
      <c r="A78" s="122" t="s">
        <v>136</v>
      </c>
      <c r="E78" s="113">
        <v>-50</v>
      </c>
      <c r="F78" s="113"/>
      <c r="G78" s="113">
        <v>-3062</v>
      </c>
      <c r="H78" s="89"/>
      <c r="I78" s="77"/>
    </row>
    <row r="80" spans="1:9" ht="24" customHeight="1">
      <c r="A80" s="100" t="s">
        <v>22</v>
      </c>
    </row>
  </sheetData>
  <pageMargins left="0.86614173228346503" right="0.55118110236220497" top="0.90551181102362199" bottom="0" header="0.31496062992126" footer="0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12" ma:contentTypeDescription="Create a new document." ma:contentTypeScope="" ma:versionID="76cf8353e73ee2644ce34cb880b462ba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59e16cb31025ecd098ff5284b866218a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7ADA86-B76D-4694-8A09-56D36B0B6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188B5F-8494-4DEF-943D-2D6994A42027}">
  <ds:schemaRefs>
    <ds:schemaRef ds:uri="http://purl.org/dc/terms/"/>
    <ds:schemaRef ds:uri="e0fa0855-9b80-4837-92fe-0865f6375b28"/>
    <ds:schemaRef ds:uri="http://purl.org/dc/dcmitype/"/>
    <ds:schemaRef ds:uri="7dc64451-5215-4b4e-a411-f7da76e22daa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Phunchita Sinsai</cp:lastModifiedBy>
  <cp:revision/>
  <cp:lastPrinted>2025-10-29T13:28:21Z</cp:lastPrinted>
  <dcterms:created xsi:type="dcterms:W3CDTF">2013-08-06T09:40:27Z</dcterms:created>
  <dcterms:modified xsi:type="dcterms:W3CDTF">2025-11-07T10:07:42Z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