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ABAS-Listed\T.R.V. Rubber Product Public Company Limited\T.R.V. Rubber Product _Sep2025 (Q3)\"/>
    </mc:Choice>
  </mc:AlternateContent>
  <xr:revisionPtr revIDLastSave="0" documentId="13_ncr:1_{14FFF4D6-E105-4305-A222-224246ECC35E}" xr6:coauthVersionLast="47" xr6:coauthVersionMax="47" xr10:uidLastSave="{00000000-0000-0000-0000-000000000000}"/>
  <bookViews>
    <workbookView xWindow="-120" yWindow="-120" windowWidth="29040" windowHeight="15720" activeTab="5" xr2:uid="{A7032DF1-B4F5-4957-BC7C-7FE1AC4E0451}"/>
  </bookViews>
  <sheets>
    <sheet name="EN 2-3" sheetId="1" r:id="rId1"/>
    <sheet name="EN 4 (3M)" sheetId="17" r:id="rId2"/>
    <sheet name="EN 5 (9M)" sheetId="18" r:id="rId3"/>
    <sheet name="EN 6" sheetId="19" r:id="rId4"/>
    <sheet name="EN7" sheetId="20" r:id="rId5"/>
    <sheet name="EN 8-9" sheetId="21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20" l="1"/>
  <c r="R21" i="19"/>
  <c r="E41" i="17"/>
  <c r="I32" i="17"/>
  <c r="E32" i="17"/>
  <c r="L33" i="18"/>
  <c r="J33" i="18"/>
  <c r="H33" i="18"/>
  <c r="F33" i="18"/>
  <c r="L16" i="20" l="1"/>
  <c r="J16" i="20"/>
  <c r="H16" i="20"/>
  <c r="F16" i="20"/>
  <c r="N14" i="20"/>
  <c r="N13" i="20"/>
  <c r="N16" i="20" s="1"/>
  <c r="H26" i="21" l="1"/>
  <c r="J22" i="20" l="1"/>
  <c r="H22" i="20"/>
  <c r="F22" i="20"/>
  <c r="L48" i="18"/>
  <c r="J48" i="18"/>
  <c r="H48" i="18"/>
  <c r="F48" i="18"/>
  <c r="L41" i="18"/>
  <c r="J41" i="18"/>
  <c r="H41" i="18"/>
  <c r="F41" i="18"/>
  <c r="E48" i="17"/>
  <c r="K48" i="17"/>
  <c r="I48" i="17"/>
  <c r="G48" i="17"/>
  <c r="K41" i="17"/>
  <c r="I41" i="17"/>
  <c r="G41" i="17"/>
  <c r="K14" i="17" l="1"/>
  <c r="K17" i="17" s="1"/>
  <c r="K22" i="17" s="1"/>
  <c r="K25" i="17" s="1"/>
  <c r="K35" i="17" s="1"/>
  <c r="G14" i="17"/>
  <c r="G17" i="17" s="1"/>
  <c r="L14" i="18"/>
  <c r="L17" i="18" s="1"/>
  <c r="L23" i="18" s="1"/>
  <c r="L26" i="18" s="1"/>
  <c r="L35" i="18" s="1"/>
  <c r="H14" i="18"/>
  <c r="H17" i="18" s="1"/>
  <c r="H23" i="18" s="1"/>
  <c r="H26" i="18" s="1"/>
  <c r="H35" i="18" s="1"/>
  <c r="P23" i="19"/>
  <c r="L23" i="19"/>
  <c r="J23" i="19"/>
  <c r="H23" i="19"/>
  <c r="F23" i="19"/>
  <c r="R23" i="19"/>
  <c r="N15" i="19"/>
  <c r="R15" i="19" s="1"/>
  <c r="N14" i="19"/>
  <c r="R14" i="19" s="1"/>
  <c r="P17" i="19"/>
  <c r="L17" i="19"/>
  <c r="J17" i="19"/>
  <c r="H17" i="19"/>
  <c r="F17" i="19"/>
  <c r="L82" i="21"/>
  <c r="L71" i="21"/>
  <c r="L26" i="21"/>
  <c r="L36" i="21" s="1"/>
  <c r="L41" i="21" s="1"/>
  <c r="H82" i="21"/>
  <c r="H71" i="21"/>
  <c r="H36" i="21"/>
  <c r="H41" i="21" s="1"/>
  <c r="F82" i="21"/>
  <c r="J71" i="21"/>
  <c r="F71" i="21"/>
  <c r="A54" i="21"/>
  <c r="A52" i="21"/>
  <c r="A51" i="21"/>
  <c r="A102" i="21" s="1"/>
  <c r="A55" i="18"/>
  <c r="J14" i="18"/>
  <c r="J17" i="18" s="1"/>
  <c r="J23" i="18" s="1"/>
  <c r="F14" i="18"/>
  <c r="F17" i="18" s="1"/>
  <c r="F23" i="18" s="1"/>
  <c r="A1" i="18"/>
  <c r="A56" i="17"/>
  <c r="I14" i="17"/>
  <c r="I17" i="17" s="1"/>
  <c r="I22" i="17" s="1"/>
  <c r="I25" i="17" s="1"/>
  <c r="I35" i="17" s="1"/>
  <c r="E14" i="17"/>
  <c r="E17" i="17" s="1"/>
  <c r="E22" i="17" s="1"/>
  <c r="E25" i="17" s="1"/>
  <c r="E35" i="17" s="1"/>
  <c r="A1" i="17"/>
  <c r="G22" i="17" l="1"/>
  <c r="G25" i="17" s="1"/>
  <c r="G35" i="17" s="1"/>
  <c r="F26" i="18"/>
  <c r="F35" i="18" s="1"/>
  <c r="F26" i="21"/>
  <c r="F36" i="21" s="1"/>
  <c r="J26" i="18"/>
  <c r="J35" i="18" s="1"/>
  <c r="J26" i="21"/>
  <c r="J36" i="21" s="1"/>
  <c r="J41" i="21" s="1"/>
  <c r="L84" i="21"/>
  <c r="L88" i="21" s="1"/>
  <c r="H84" i="21"/>
  <c r="H88" i="21" s="1"/>
  <c r="N17" i="19"/>
  <c r="N23" i="19"/>
  <c r="R17" i="19"/>
  <c r="J84" i="21" l="1"/>
  <c r="J88" i="21" s="1"/>
  <c r="F41" i="21"/>
  <c r="F84" i="21" s="1"/>
  <c r="F88" i="21" s="1"/>
  <c r="N22" i="20"/>
  <c r="L22" i="20"/>
  <c r="F24" i="1"/>
  <c r="F38" i="1"/>
  <c r="L38" i="1"/>
  <c r="H38" i="1"/>
  <c r="J38" i="1"/>
  <c r="F80" i="1"/>
  <c r="L80" i="1"/>
  <c r="J80" i="1"/>
  <c r="H80" i="1"/>
  <c r="H82" i="1" s="1"/>
  <c r="J72" i="1"/>
  <c r="H72" i="1"/>
  <c r="L100" i="1"/>
  <c r="L103" i="1" s="1"/>
  <c r="H100" i="1"/>
  <c r="H103" i="1" s="1"/>
  <c r="F100" i="1"/>
  <c r="F103" i="1" s="1"/>
  <c r="L72" i="1"/>
  <c r="F72" i="1"/>
  <c r="J24" i="1"/>
  <c r="H24" i="1"/>
  <c r="A111" i="1"/>
  <c r="A51" i="1"/>
  <c r="A49" i="1"/>
  <c r="L24" i="1"/>
  <c r="J100" i="1" l="1"/>
  <c r="J103" i="1" s="1"/>
  <c r="H40" i="1"/>
  <c r="L82" i="1"/>
  <c r="L40" i="1"/>
  <c r="H105" i="1"/>
  <c r="L105" i="1"/>
  <c r="J82" i="1"/>
  <c r="F82" i="1"/>
  <c r="F105" i="1" s="1"/>
  <c r="J40" i="1"/>
  <c r="F40" i="1"/>
  <c r="J105" i="1" l="1"/>
</calcChain>
</file>

<file path=xl/sharedStrings.xml><?xml version="1.0" encoding="utf-8"?>
<sst xmlns="http://schemas.openxmlformats.org/spreadsheetml/2006/main" count="341" uniqueCount="185">
  <si>
    <t>T.R.V. Rubber Products Public Company Limited</t>
  </si>
  <si>
    <t>Statement of Financial Position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</si>
  <si>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</si>
  <si>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</si>
  <si>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</si>
  <si>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</si>
  <si>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</si>
  <si>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</si>
  <si>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</si>
  <si>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</si>
  <si>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</si>
  <si>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</si>
  <si>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</si>
  <si>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</si>
  <si>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</si>
  <si>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</si>
  <si>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condensed notes form an integral part of this interim financial information.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</si>
  <si>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</si>
  <si>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</si>
  <si>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</si>
  <si>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</si>
  <si>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</si>
  <si>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</si>
  <si>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</si>
  <si>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</si>
  <si>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</si>
  <si>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</si>
  <si>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</si>
  <si>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</si>
  <si>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</si>
  <si>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</si>
  <si>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</si>
  <si>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</si>
  <si>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</si>
  <si>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</si>
  <si>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</si>
  <si>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</si>
  <si>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</si>
  <si>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</si>
  <si>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Other income</t>
  </si>
  <si>
    <t>Profit before expenses</t>
  </si>
  <si>
    <t>Administrative expenses</t>
  </si>
  <si>
    <t>Finance costs</t>
  </si>
  <si>
    <t>Other comprehensive income</t>
  </si>
  <si>
    <t>-</t>
  </si>
  <si>
    <t>Total comprehensive income for the period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</si>
  <si>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</si>
  <si>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</si>
  <si>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</si>
  <si>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</si>
  <si>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</si>
  <si>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</si>
  <si>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</si>
  <si>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</si>
  <si>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</si>
  <si>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Statement of Cash Flows (Unaudited)</t>
  </si>
  <si>
    <t>Cash flows from operating activities</t>
  </si>
  <si>
    <t xml:space="preserve">Profit before income tax </t>
  </si>
  <si>
    <t xml:space="preserve">- Depreciation </t>
  </si>
  <si>
    <t>- Amortisation</t>
  </si>
  <si>
    <t>from a financial institution</t>
  </si>
  <si>
    <t>- Employee benefit obligations</t>
  </si>
  <si>
    <t>- Interest income</t>
  </si>
  <si>
    <t>- Finance costs</t>
  </si>
  <si>
    <t>Changes in working capital</t>
  </si>
  <si>
    <t>- Inventories</t>
  </si>
  <si>
    <t>- Interest paid</t>
  </si>
  <si>
    <t>- Income tax paid</t>
  </si>
  <si>
    <t>Cash flows from investing activities</t>
  </si>
  <si>
    <t>Cash flows from financing activities</t>
  </si>
  <si>
    <t>Payment for lease liabilities</t>
  </si>
  <si>
    <t>Cash and cash equivalents at the end of the period</t>
  </si>
  <si>
    <t>Supplementary information:</t>
  </si>
  <si>
    <t>Investment in a subsidiary</t>
  </si>
  <si>
    <t>Non-controlling interests</t>
  </si>
  <si>
    <t>Statement of Changes in Equity (Unaudited)</t>
  </si>
  <si>
    <t>Consolidated financial information</t>
  </si>
  <si>
    <t>Attributable to owners of the Company</t>
  </si>
  <si>
    <t>Non-controlling</t>
  </si>
  <si>
    <t>interests</t>
  </si>
  <si>
    <t>Separate financial information</t>
  </si>
  <si>
    <t>a financial institution</t>
  </si>
  <si>
    <t xml:space="preserve">Consolidated </t>
  </si>
  <si>
    <t>financial information</t>
  </si>
  <si>
    <t xml:space="preserve">Separate </t>
  </si>
  <si>
    <t xml:space="preserve"> for the period, net of tax</t>
  </si>
  <si>
    <t>Total owners</t>
  </si>
  <si>
    <t>Short-term loan to a subsidiary</t>
  </si>
  <si>
    <t>Purchase of fixed assets on payable</t>
  </si>
  <si>
    <t>Payment for short-term loan to a subsidiary</t>
  </si>
  <si>
    <t xml:space="preserve">240,000,000 ordinary shares </t>
  </si>
  <si>
    <t>Note</t>
  </si>
  <si>
    <t>Opening balance as at 1 January 2024</t>
  </si>
  <si>
    <t>2024</t>
  </si>
  <si>
    <t xml:space="preserve"> </t>
  </si>
  <si>
    <t>Deposit at bank pledged as collateral</t>
  </si>
  <si>
    <t>Trade and other current payables</t>
  </si>
  <si>
    <t xml:space="preserve">   of par Baht 0.5 each</t>
  </si>
  <si>
    <t>Trade and other current receivables, net</t>
  </si>
  <si>
    <t>Current portion of advance payment for services</t>
  </si>
  <si>
    <t>Current portion of contract liabilities</t>
  </si>
  <si>
    <t>Non-current portion of contract liabilities</t>
  </si>
  <si>
    <t xml:space="preserve">Non-current portion of advance payment </t>
  </si>
  <si>
    <t>for services</t>
  </si>
  <si>
    <r>
      <t xml:space="preserve">Statement of Financial Position </t>
    </r>
    <r>
      <rPr>
        <sz val="9"/>
        <rFont val="Arial"/>
        <family val="2"/>
      </rPr>
      <t>(continued)</t>
    </r>
  </si>
  <si>
    <t>Corporate income tax payable</t>
  </si>
  <si>
    <t>Equity attributable to owners of</t>
  </si>
  <si>
    <t xml:space="preserve">   value of inventories</t>
  </si>
  <si>
    <t>2025</t>
  </si>
  <si>
    <t>Opening balance as at 1 January 2025</t>
  </si>
  <si>
    <t>Deferred tax assets, net</t>
  </si>
  <si>
    <t>Revenue from sales and services</t>
  </si>
  <si>
    <t>Gross profit</t>
  </si>
  <si>
    <t>Profit for the period</t>
  </si>
  <si>
    <t xml:space="preserve">Adjustments to reconcile profit before income tax </t>
  </si>
  <si>
    <t>Cash flows before changes in working capital</t>
  </si>
  <si>
    <t>- Trade and other current receivables</t>
  </si>
  <si>
    <t>- Other current assets</t>
  </si>
  <si>
    <t>- Trade and other current payables</t>
  </si>
  <si>
    <t>- Other current liabilities</t>
  </si>
  <si>
    <t>Payment for purchase of fixed assets</t>
  </si>
  <si>
    <t>Inventories, net</t>
  </si>
  <si>
    <t>Property, plant and equipment, net</t>
  </si>
  <si>
    <t>Right-of-use assets, net</t>
  </si>
  <si>
    <t>Intangible assets, net</t>
  </si>
  <si>
    <t xml:space="preserve">Current portion of long-term borrowing </t>
  </si>
  <si>
    <t>Total comprehensive income</t>
  </si>
  <si>
    <t xml:space="preserve">                                        Director</t>
  </si>
  <si>
    <t>………………………………………………………..                         ………………………………………………………..</t>
  </si>
  <si>
    <t>Director</t>
  </si>
  <si>
    <t>Cost of sales and services</t>
  </si>
  <si>
    <t>Total comprehensive income for period</t>
  </si>
  <si>
    <t>- Loss on write-off of fixed asset</t>
  </si>
  <si>
    <t>- Contract liabilities</t>
  </si>
  <si>
    <t>- Interest received</t>
  </si>
  <si>
    <t>short-term loan to a subsidiary</t>
  </si>
  <si>
    <t>Proceeds from short-term borrowings from</t>
  </si>
  <si>
    <t xml:space="preserve">Repayment for short-term borrowings from </t>
  </si>
  <si>
    <t xml:space="preserve">Repayment for long-term borrowings from </t>
  </si>
  <si>
    <t xml:space="preserve">Cash and cash equivalents </t>
  </si>
  <si>
    <t>at the beginning of the period</t>
  </si>
  <si>
    <t>from lease agreements</t>
  </si>
  <si>
    <t>Income tax</t>
  </si>
  <si>
    <t>Selling expenses and distribution costs</t>
  </si>
  <si>
    <t>Profit before income tax</t>
  </si>
  <si>
    <t>for the period</t>
  </si>
  <si>
    <t>Earnings per share - owners of the Company</t>
  </si>
  <si>
    <t>Basic earnings per share (Baht/share)</t>
  </si>
  <si>
    <t>to net cash generated from operating activities:</t>
  </si>
  <si>
    <t>Profit attributable to:</t>
  </si>
  <si>
    <t>Owners of the Company</t>
  </si>
  <si>
    <t xml:space="preserve">Total comprehensive income </t>
  </si>
  <si>
    <t>attributable to:</t>
  </si>
  <si>
    <t>Expected credit losses</t>
  </si>
  <si>
    <t>- Gain on disposal of fixed assets</t>
  </si>
  <si>
    <t>Proceeds from disposal of fixed assets</t>
  </si>
  <si>
    <t>Cash generated from operations</t>
  </si>
  <si>
    <t>Net cash generated from operating activities</t>
  </si>
  <si>
    <t>10,11</t>
  </si>
  <si>
    <t>- Expected credit losses</t>
  </si>
  <si>
    <t xml:space="preserve">- Loss on allowance for net realisable </t>
  </si>
  <si>
    <t>- Advance payment for services</t>
  </si>
  <si>
    <t>Net cash used in financing activities</t>
  </si>
  <si>
    <t>Net cash generated from investing activities</t>
  </si>
  <si>
    <t>Net increase in cash and cash equivalents</t>
  </si>
  <si>
    <t>Profit (loss) before income tax</t>
  </si>
  <si>
    <t>Profit (loss) for the period</t>
  </si>
  <si>
    <t>of the Company</t>
  </si>
  <si>
    <t>Non-cash transactions</t>
  </si>
  <si>
    <t>the Company</t>
  </si>
  <si>
    <t xml:space="preserve">Proceeds from repayment for </t>
  </si>
  <si>
    <t>As at 30 September 2025</t>
  </si>
  <si>
    <t>30 September</t>
  </si>
  <si>
    <t>For the three-month period ended 30 September 2025</t>
  </si>
  <si>
    <t>For the nine-month period ended 30 September 2025</t>
  </si>
  <si>
    <t>Closing balance as at 30 September 2024</t>
  </si>
  <si>
    <t>Closing balance as at 30 September 2025</t>
  </si>
  <si>
    <t>Remeasurement of post-employment</t>
  </si>
  <si>
    <t>Other comprehensive income:</t>
  </si>
  <si>
    <t>benefit obligations, net of tax</t>
  </si>
  <si>
    <t>Profit (loss) attributable to:</t>
  </si>
  <si>
    <t>Earnings (loss) per share - owners of the Company</t>
  </si>
  <si>
    <t>Basic earnings (loss) per share (Baht/share)</t>
  </si>
  <si>
    <t>Payment for purchase of intangible assets</t>
  </si>
  <si>
    <t xml:space="preserve"> Increase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</si>
</sst>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;\(#,##0.0\)"/>
    <numFmt numFmtId="169" formatCode="0.00_)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;\(#,##0.0000\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7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37" fontId="8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9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10" fillId="0" borderId="0"/>
    <xf numFmtId="0" fontId="1" fillId="0" borderId="0"/>
    <xf numFmtId="0" fontId="9" fillId="0" borderId="0"/>
    <xf numFmtId="0" fontId="5" fillId="0" borderId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4" fillId="0" borderId="16" applyNumberFormat="0" applyFill="0" applyAlignment="0">
      <protection locked="0"/>
    </xf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>
      <protection locked="0"/>
    </xf>
    <xf numFmtId="0" fontId="5" fillId="0" borderId="0"/>
    <xf numFmtId="9" fontId="1" fillId="0" borderId="0" applyFont="0" applyFill="0" applyBorder="0" applyAlignment="0" applyProtection="0"/>
    <xf numFmtId="0" fontId="12" fillId="0" borderId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4" fillId="0" borderId="16" applyNumberFormat="0" applyFill="0">
      <protection locked="0"/>
    </xf>
    <xf numFmtId="0" fontId="1" fillId="0" borderId="0"/>
    <xf numFmtId="0" fontId="13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>
      <protection locked="0"/>
    </xf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10" applyNumberFormat="0" applyAlignment="0" applyProtection="0"/>
    <xf numFmtId="0" fontId="27" fillId="6" borderId="11" applyNumberFormat="0" applyAlignment="0" applyProtection="0"/>
    <xf numFmtId="0" fontId="28" fillId="6" borderId="10" applyNumberFormat="0" applyAlignment="0" applyProtection="0"/>
    <xf numFmtId="0" fontId="29" fillId="0" borderId="12" applyNumberFormat="0" applyFill="0" applyAlignment="0" applyProtection="0"/>
    <xf numFmtId="0" fontId="30" fillId="7" borderId="13" applyNumberFormat="0" applyAlignment="0" applyProtection="0"/>
    <xf numFmtId="0" fontId="31" fillId="0" borderId="0" applyNumberFormat="0" applyFill="0" applyBorder="0" applyAlignment="0" applyProtection="0"/>
    <xf numFmtId="0" fontId="7" fillId="8" borderId="14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4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4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4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4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4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1">
    <xf numFmtId="0" fontId="0" fillId="0" borderId="0" xfId="0"/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/>
    <xf numFmtId="164" fontId="2" fillId="0" borderId="1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4" fillId="0" borderId="0" xfId="4" applyFont="1" applyAlignment="1">
      <alignment vertical="center"/>
    </xf>
    <xf numFmtId="165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5" fontId="4" fillId="0" borderId="0" xfId="3" applyNumberFormat="1" applyFont="1" applyAlignment="1">
      <alignment vertical="center"/>
    </xf>
    <xf numFmtId="165" fontId="4" fillId="0" borderId="1" xfId="3" applyNumberFormat="1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center" vertical="center"/>
    </xf>
    <xf numFmtId="164" fontId="2" fillId="0" borderId="0" xfId="3" applyNumberFormat="1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8" fontId="4" fillId="0" borderId="0" xfId="3" applyNumberFormat="1" applyFont="1" applyAlignment="1">
      <alignment horizontal="center" vertical="center"/>
    </xf>
    <xf numFmtId="165" fontId="4" fillId="0" borderId="2" xfId="3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4" fillId="0" borderId="0" xfId="3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164" fontId="4" fillId="0" borderId="1" xfId="3" applyNumberFormat="1" applyFont="1" applyBorder="1" applyAlignment="1">
      <alignment horizontal="justify" vertical="center" wrapText="1"/>
    </xf>
    <xf numFmtId="0" fontId="4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0" fontId="2" fillId="0" borderId="3" xfId="6" applyFont="1" applyBorder="1" applyAlignment="1">
      <alignment horizontal="center" vertical="center"/>
    </xf>
    <xf numFmtId="0" fontId="2" fillId="0" borderId="3" xfId="6" applyFont="1" applyBorder="1" applyAlignment="1">
      <alignment horizontal="right" vertical="center" wrapText="1"/>
    </xf>
    <xf numFmtId="0" fontId="2" fillId="0" borderId="0" xfId="6" applyFont="1" applyAlignment="1">
      <alignment horizontal="right" vertical="center" wrapText="1"/>
    </xf>
    <xf numFmtId="0" fontId="2" fillId="0" borderId="0" xfId="6" applyFont="1" applyAlignment="1">
      <alignment horizontal="center" vertical="center"/>
    </xf>
    <xf numFmtId="0" fontId="4" fillId="0" borderId="0" xfId="6" applyFont="1" applyAlignment="1">
      <alignment horizontal="right" vertical="center" wrapText="1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164" fontId="4" fillId="0" borderId="0" xfId="4" applyNumberFormat="1" applyFont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6" applyFont="1" applyAlignment="1">
      <alignment horizontal="left" vertical="center"/>
    </xf>
    <xf numFmtId="165" fontId="4" fillId="0" borderId="0" xfId="6" applyNumberFormat="1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164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5" fontId="4" fillId="0" borderId="0" xfId="6" applyNumberFormat="1" applyFont="1" applyAlignment="1">
      <alignment horizontal="center" vertical="center" wrapText="1"/>
    </xf>
    <xf numFmtId="165" fontId="4" fillId="0" borderId="0" xfId="6" applyNumberFormat="1" applyFont="1" applyAlignment="1">
      <alignment horizontal="right" vertical="center" wrapText="1"/>
    </xf>
    <xf numFmtId="0" fontId="2" fillId="0" borderId="0" xfId="6" applyFont="1" applyAlignment="1">
      <alignment horizontal="left" vertical="center"/>
    </xf>
    <xf numFmtId="165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0" fontId="4" fillId="0" borderId="3" xfId="6" applyFont="1" applyBorder="1" applyAlignment="1">
      <alignment vertical="center"/>
    </xf>
    <xf numFmtId="0" fontId="4" fillId="0" borderId="3" xfId="6" applyFont="1" applyBorder="1" applyAlignment="1">
      <alignment horizontal="center" vertical="center"/>
    </xf>
    <xf numFmtId="0" fontId="4" fillId="0" borderId="3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right" vertical="center" wrapText="1"/>
    </xf>
    <xf numFmtId="0" fontId="2" fillId="0" borderId="4" xfId="6" applyFont="1" applyBorder="1" applyAlignment="1">
      <alignment vertical="center"/>
    </xf>
    <xf numFmtId="0" fontId="4" fillId="0" borderId="4" xfId="6" applyFont="1" applyBorder="1" applyAlignment="1">
      <alignment vertical="center"/>
    </xf>
    <xf numFmtId="0" fontId="4" fillId="0" borderId="4" xfId="6" applyFont="1" applyBorder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0" borderId="3" xfId="6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4" fontId="4" fillId="0" borderId="0" xfId="12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5" fontId="4" fillId="0" borderId="1" xfId="4" applyNumberFormat="1" applyFont="1" applyBorder="1" applyAlignment="1">
      <alignment vertical="center"/>
    </xf>
    <xf numFmtId="164" fontId="4" fillId="0" borderId="3" xfId="6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3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35" fillId="0" borderId="0" xfId="0" applyFont="1"/>
    <xf numFmtId="0" fontId="4" fillId="0" borderId="1" xfId="3" applyFont="1" applyBorder="1" applyAlignment="1">
      <alignment vertical="center"/>
    </xf>
    <xf numFmtId="165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vertical="center" wrapText="1"/>
    </xf>
    <xf numFmtId="0" fontId="2" fillId="0" borderId="0" xfId="3" applyFont="1" applyAlignment="1">
      <alignment vertical="center"/>
    </xf>
    <xf numFmtId="165" fontId="4" fillId="0" borderId="0" xfId="3" applyNumberFormat="1" applyFont="1" applyAlignment="1">
      <alignment horizontal="center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165" fontId="2" fillId="0" borderId="1" xfId="4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4" fontId="4" fillId="0" borderId="2" xfId="3" applyNumberFormat="1" applyFont="1" applyBorder="1" applyAlignment="1">
      <alignment horizontal="right" vertical="center"/>
    </xf>
    <xf numFmtId="172" fontId="4" fillId="0" borderId="0" xfId="3" applyNumberFormat="1" applyFont="1" applyAlignment="1">
      <alignment horizontal="right" vertical="center"/>
    </xf>
    <xf numFmtId="172" fontId="4" fillId="0" borderId="0" xfId="3" applyNumberFormat="1" applyFont="1" applyAlignment="1">
      <alignment horizontal="center" vertical="center"/>
    </xf>
    <xf numFmtId="164" fontId="4" fillId="0" borderId="1" xfId="3" applyNumberFormat="1" applyFont="1" applyBorder="1" applyAlignment="1">
      <alignment vertical="center" wrapText="1"/>
    </xf>
    <xf numFmtId="165" fontId="4" fillId="0" borderId="1" xfId="12" applyNumberFormat="1" applyFont="1" applyBorder="1" applyAlignment="1">
      <alignment vertical="center"/>
    </xf>
    <xf numFmtId="164" fontId="4" fillId="0" borderId="0" xfId="4" applyNumberFormat="1" applyFont="1" applyAlignment="1">
      <alignment vertical="center"/>
    </xf>
    <xf numFmtId="165" fontId="4" fillId="0" borderId="0" xfId="12" applyNumberFormat="1" applyFont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165" fontId="2" fillId="0" borderId="6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 wrapText="1"/>
    </xf>
  </cellXfs>
  <cellStyles count="477">
    <cellStyle name="20% - Accent1 2" xfId="107" xr:uid="{8E9C12A8-C218-423F-80D7-37B8A755447A}"/>
    <cellStyle name="20% - Accent2 2" xfId="111" xr:uid="{6B6F0DE1-BF6E-45D0-8ED0-85C16C500EC8}"/>
    <cellStyle name="20% - Accent3 2" xfId="115" xr:uid="{A8A3C645-3ED9-4988-9FA6-158143E96AA9}"/>
    <cellStyle name="20% - Accent4 2" xfId="119" xr:uid="{215427A1-5BF3-4187-BB1F-E3E37A81AEBB}"/>
    <cellStyle name="20% - Accent5 2" xfId="123" xr:uid="{EB312DEA-F968-4A3D-BC9F-D103730E546B}"/>
    <cellStyle name="20% - Accent6 2" xfId="127" xr:uid="{22C91A41-0E43-4B0D-A063-E872EEA7E28A}"/>
    <cellStyle name="40% - Accent1 2" xfId="108" xr:uid="{EC295F5E-CC8B-4D24-8F59-AD1B2D0586DD}"/>
    <cellStyle name="40% - Accent2 2" xfId="112" xr:uid="{7C8CCCDF-0FBE-40CB-97D0-698B8823C1AB}"/>
    <cellStyle name="40% - Accent3 2" xfId="116" xr:uid="{31C9A2E0-F699-4034-9521-CB62EB302719}"/>
    <cellStyle name="40% - Accent4 2" xfId="120" xr:uid="{190900DD-75B1-4268-B06E-71985BC0B9B6}"/>
    <cellStyle name="40% - Accent5 2" xfId="124" xr:uid="{762149BB-8267-4800-AFE5-7061367FC56C}"/>
    <cellStyle name="40% - Accent6 2" xfId="128" xr:uid="{3108C28A-BA13-40A3-AF68-3C9BC3AC0B2A}"/>
    <cellStyle name="60% - Accent1 2" xfId="109" xr:uid="{25E465CE-2821-4B40-88ED-6279D6A9F5F5}"/>
    <cellStyle name="60% - Accent2 2" xfId="113" xr:uid="{6F4BF2F0-EA13-4CA9-8CAA-35917FD2BE60}"/>
    <cellStyle name="60% - Accent3 2" xfId="117" xr:uid="{F8C99874-6062-480A-A709-BEF2965D55E8}"/>
    <cellStyle name="60% - Accent4 2" xfId="121" xr:uid="{418BF9EC-09BA-43E7-867C-C52F311A2CDD}"/>
    <cellStyle name="60% - Accent5 2" xfId="125" xr:uid="{06212E39-2A7B-4C7D-AA32-801FF9567BD5}"/>
    <cellStyle name="60% - Accent6 2" xfId="129" xr:uid="{DB40FBD0-BB51-48ED-B48E-7980E66EDDFE}"/>
    <cellStyle name="Accent1 2" xfId="106" xr:uid="{D572C896-22BF-408F-A8F7-F8691DCAC856}"/>
    <cellStyle name="Accent2 2" xfId="110" xr:uid="{1C1EB589-39AC-465C-80C5-87E20883C515}"/>
    <cellStyle name="Accent3 2" xfId="114" xr:uid="{0905BE29-2363-42C7-A28F-F145BF7C915C}"/>
    <cellStyle name="Accent4 2" xfId="118" xr:uid="{2C97A990-7F17-4C8C-8FF4-956400DD6C16}"/>
    <cellStyle name="Accent5 2" xfId="122" xr:uid="{EBD0B1E2-FBC2-45C6-A45F-1A1FE0444D1C}"/>
    <cellStyle name="Accent6 2" xfId="126" xr:uid="{A92578F0-DC8C-4B92-9F73-39F08BBB9587}"/>
    <cellStyle name="Bad 2" xfId="95" xr:uid="{4924554D-49FC-47FD-83B0-C57312933845}"/>
    <cellStyle name="Calculation 2" xfId="99" xr:uid="{3C62777D-053E-40BE-9D2F-BD1983437E95}"/>
    <cellStyle name="Check Cell 2" xfId="101" xr:uid="{A1AEAD9A-0DB0-499F-B11D-4FA2BD132EAF}"/>
    <cellStyle name="Comma" xfId="1" builtinId="3"/>
    <cellStyle name="Comma [0]" xfId="2" builtinId="6"/>
    <cellStyle name="Comma [0] 2" xfId="234" xr:uid="{6308AC00-4C1A-459A-9722-EA52EB4302B8}"/>
    <cellStyle name="Comma [0] 3" xfId="356" xr:uid="{B228070D-E314-44AF-8595-48802C8675B0}"/>
    <cellStyle name="Comma 10" xfId="84" xr:uid="{A9839082-EDA1-4DDE-849D-9078E08A06E6}"/>
    <cellStyle name="Comma 10 2" xfId="148" xr:uid="{96EB2C78-BE03-46CB-81C9-FC59A33598A3}"/>
    <cellStyle name="Comma 10 2 2" xfId="187" xr:uid="{47C377E4-B31A-4CD5-A05D-D8E141023A34}"/>
    <cellStyle name="Comma 10 2 2 2" xfId="310" xr:uid="{AA808325-0A6C-4F14-B3E6-C32F6EFA376C}"/>
    <cellStyle name="Comma 10 2 2 3" xfId="432" xr:uid="{B6D404DE-F70C-41E2-9DF6-8937DAD9A8C3}"/>
    <cellStyle name="Comma 10 2 3" xfId="229" xr:uid="{ED58A04A-ED22-43D0-86E2-26398835F12B}"/>
    <cellStyle name="Comma 10 2 3 2" xfId="351" xr:uid="{14F510AD-86E8-4891-AEFF-0FFA54F651CC}"/>
    <cellStyle name="Comma 10 2 3 3" xfId="473" xr:uid="{F0857815-F45E-4BB3-8F56-0848B8A17153}"/>
    <cellStyle name="Comma 10 2 4" xfId="271" xr:uid="{6C326D17-04F6-49D9-9600-3ADED30C12F5}"/>
    <cellStyle name="Comma 10 2 5" xfId="393" xr:uid="{F18F4FD7-A4F6-4422-8050-8C51052BFC31}"/>
    <cellStyle name="Comma 10 2 5 16" xfId="130" xr:uid="{0C945706-59E3-4423-BCCB-D258A1963874}"/>
    <cellStyle name="Comma 10 2 5 16 2" xfId="170" xr:uid="{1D68B42E-7398-4003-8241-72AE52FD7E4A}"/>
    <cellStyle name="Comma 10 2 5 16 2 2" xfId="293" xr:uid="{027FB66C-C27F-48DA-9B3B-7B0CDB021FC9}"/>
    <cellStyle name="Comma 10 2 5 16 2 3" xfId="415" xr:uid="{8833B852-E9D4-4D85-8E56-8C076E2E29A1}"/>
    <cellStyle name="Comma 10 2 5 16 3" xfId="212" xr:uid="{FD148A52-F748-4601-9435-EA660223DF93}"/>
    <cellStyle name="Comma 10 2 5 16 3 2" xfId="334" xr:uid="{A2C328D0-1035-4031-A781-7358160C082B}"/>
    <cellStyle name="Comma 10 2 5 16 3 3" xfId="456" xr:uid="{3298DE82-77C9-4D49-B309-2F65D69A3E29}"/>
    <cellStyle name="Comma 10 2 5 16 4" xfId="254" xr:uid="{81A77F48-3475-4590-8DD1-9670275413E0}"/>
    <cellStyle name="Comma 10 2 5 16 5" xfId="376" xr:uid="{B9CA3357-B9F9-4AD8-AB12-12BAE4B2375A}"/>
    <cellStyle name="Comma 10 3" xfId="167" xr:uid="{9B76810D-21BF-4E1A-8918-1215B7265235}"/>
    <cellStyle name="Comma 10 3 2" xfId="290" xr:uid="{F4658D0B-3DEB-4D8E-9F37-12F2549B1AE6}"/>
    <cellStyle name="Comma 10 3 3" xfId="412" xr:uid="{15E1DDF9-34DC-413D-8B0B-CB1AFF3ADBC2}"/>
    <cellStyle name="Comma 10 4" xfId="209" xr:uid="{548BA2F8-046B-4CDD-AB33-6AAF70206BA1}"/>
    <cellStyle name="Comma 10 4 2" xfId="331" xr:uid="{A3B1F5E0-A7CF-4152-89B2-79C27A939132}"/>
    <cellStyle name="Comma 10 4 3" xfId="453" xr:uid="{638E32BF-8971-4071-97C1-690F0EF3CBFC}"/>
    <cellStyle name="Comma 10 5" xfId="251" xr:uid="{1FE779BA-E181-46B9-8AF0-9BA2972B9968}"/>
    <cellStyle name="Comma 10 6" xfId="373" xr:uid="{39DB4A7E-85C0-4821-B496-23C8958AB027}"/>
    <cellStyle name="Comma 11" xfId="150" xr:uid="{ED59CFAD-79A3-4994-87B4-C4998214C195}"/>
    <cellStyle name="Comma 11 2" xfId="273" xr:uid="{D9F6B80E-B8A4-4920-A2C9-ECA45CA4B0E1}"/>
    <cellStyle name="Comma 11 3" xfId="395" xr:uid="{7FDC7D44-8F5D-4C92-8ED0-1F33B4123F00}"/>
    <cellStyle name="Comma 12" xfId="192" xr:uid="{68E123D4-2824-4854-8B2A-EC309B249A6A}"/>
    <cellStyle name="Comma 12 2" xfId="314" xr:uid="{ACD6D2D0-6BDF-40E8-9FB9-1622F8D7D905}"/>
    <cellStyle name="Comma 12 3" xfId="436" xr:uid="{C47B9EEB-B04F-479D-A396-4B57004A8863}"/>
    <cellStyle name="Comma 13" xfId="81" xr:uid="{C78C89E4-50BA-4C6C-B85C-BE5B7DE6FE0B}"/>
    <cellStyle name="Comma 13 2" xfId="147" xr:uid="{1EB94A4C-BD76-43B1-A89D-87FCF51D7D9B}"/>
    <cellStyle name="Comma 13 2 2" xfId="186" xr:uid="{5A6684F9-9FB0-44A8-B050-C32B3E369FD7}"/>
    <cellStyle name="Comma 13 2 2 2" xfId="309" xr:uid="{9D72F744-26AF-4448-B582-F9B420CABB02}"/>
    <cellStyle name="Comma 13 2 2 3" xfId="431" xr:uid="{2447C1C9-ABC6-4D07-8258-85AB22AA9371}"/>
    <cellStyle name="Comma 13 2 3" xfId="228" xr:uid="{5DF6269F-0AE7-4C66-969A-33D44382793E}"/>
    <cellStyle name="Comma 13 2 3 2" xfId="350" xr:uid="{96E5FF34-0E86-4600-97AC-52EEF61DD45D}"/>
    <cellStyle name="Comma 13 2 3 3" xfId="472" xr:uid="{6DD3A379-6AFF-4AF5-82D2-0C097D94C7BC}"/>
    <cellStyle name="Comma 13 2 4" xfId="270" xr:uid="{E548EEDE-DFFA-4B24-BEB4-A61244D9DA45}"/>
    <cellStyle name="Comma 13 2 5" xfId="392" xr:uid="{F17E02C0-4E26-43C0-B769-43DD2407FE9C}"/>
    <cellStyle name="Comma 13 3" xfId="166" xr:uid="{AF656C4C-14FB-4B79-8157-A2456CAB5799}"/>
    <cellStyle name="Comma 13 3 2" xfId="289" xr:uid="{CB485252-7AD9-4CA7-B851-5C3AEFDB8F17}"/>
    <cellStyle name="Comma 13 3 3" xfId="411" xr:uid="{6B549E8D-0B85-417B-B562-B6AA82F36404}"/>
    <cellStyle name="Comma 13 4" xfId="208" xr:uid="{AE4174A8-9DC4-4523-82F0-16AE02667BF5}"/>
    <cellStyle name="Comma 13 4 2" xfId="330" xr:uid="{DC8A8465-707C-4118-AD5C-2B87F9C6F451}"/>
    <cellStyle name="Comma 13 4 3" xfId="452" xr:uid="{D243D791-A05D-4E4C-B3E6-E38994FF813E}"/>
    <cellStyle name="Comma 13 5" xfId="250" xr:uid="{2F7D0F9F-ED94-431E-B064-D0F1340FE8F7}"/>
    <cellStyle name="Comma 13 6" xfId="372" xr:uid="{D17F99CB-1ED6-48D7-AA51-9A7286785A40}"/>
    <cellStyle name="Comma 139" xfId="80" xr:uid="{96321398-CB53-4464-901F-700090942008}"/>
    <cellStyle name="Comma 139 2" xfId="146" xr:uid="{5EB5F8D2-36C8-42B1-AB00-B00BE8798B69}"/>
    <cellStyle name="Comma 139 2 2" xfId="185" xr:uid="{F27B446C-8D77-4703-A375-91FEE3B877B7}"/>
    <cellStyle name="Comma 139 2 2 2" xfId="308" xr:uid="{0BFCCCA8-53B6-4C80-87FC-D77347E45F07}"/>
    <cellStyle name="Comma 139 2 2 3" xfId="430" xr:uid="{F16C38EF-75CC-47D2-A992-08D6D1D9382D}"/>
    <cellStyle name="Comma 139 2 3" xfId="227" xr:uid="{46129A89-FB93-4C94-9836-FC7332CC8259}"/>
    <cellStyle name="Comma 139 2 3 2" xfId="349" xr:uid="{803E7481-F8E9-4DC0-8E39-27204AA5F72D}"/>
    <cellStyle name="Comma 139 2 3 3" xfId="471" xr:uid="{FCC67764-01DC-4465-A64A-E0B7894E6FD3}"/>
    <cellStyle name="Comma 139 2 4" xfId="269" xr:uid="{29B4F04D-7E16-46FD-8CC2-6E17479A5B2A}"/>
    <cellStyle name="Comma 139 2 5" xfId="391" xr:uid="{277AC440-38C4-43A5-82A6-99FF57BE62C3}"/>
    <cellStyle name="Comma 139 3" xfId="165" xr:uid="{D6638280-0C23-45ED-8139-1DCBA033E8E0}"/>
    <cellStyle name="Comma 139 3 2" xfId="288" xr:uid="{93EB3C9D-B6BD-4181-89EA-2919207A7C01}"/>
    <cellStyle name="Comma 139 3 3" xfId="410" xr:uid="{DE68CBA6-66FF-4C37-9816-1392B9A6E1CD}"/>
    <cellStyle name="Comma 139 4" xfId="207" xr:uid="{E8CFC502-EBCC-4A6C-AF58-D801F4554D95}"/>
    <cellStyle name="Comma 139 4 2" xfId="329" xr:uid="{39E8EBB6-9030-4D2E-9E79-EF89B264F929}"/>
    <cellStyle name="Comma 139 4 3" xfId="451" xr:uid="{5A2325DC-6F45-4CD3-BCFA-CAA846574B11}"/>
    <cellStyle name="Comma 139 5" xfId="249" xr:uid="{DA59C151-1E09-4BAD-8C65-6B8972204603}"/>
    <cellStyle name="Comma 139 6" xfId="371" xr:uid="{681C9CCC-5270-4D14-BA4F-6A11A3D9F660}"/>
    <cellStyle name="Comma 14" xfId="233" xr:uid="{E6D6F2B5-3CFF-4908-80EC-CCB34E2F2B2A}"/>
    <cellStyle name="Comma 15" xfId="355" xr:uid="{7D70763A-1AF7-4BD2-90BD-7AA7321AB481}"/>
    <cellStyle name="Comma 19 11" xfId="42" xr:uid="{BECAE314-62BB-495C-87B7-73E431E09903}"/>
    <cellStyle name="Comma 2" xfId="9" xr:uid="{36D2708B-6515-4280-9812-36A9807A3A24}"/>
    <cellStyle name="Comma 2 10 2 5" xfId="21" xr:uid="{4FC1CEE8-512E-498C-802D-BF1A83C12F4B}"/>
    <cellStyle name="Comma 2 10 2 5 2" xfId="136" xr:uid="{7BE39939-5149-46A3-AB4C-07B9F693374B}"/>
    <cellStyle name="Comma 2 10 2 5 2 2" xfId="175" xr:uid="{A6C39605-75CD-43C4-BAEF-FFA3655A0DF7}"/>
    <cellStyle name="Comma 2 10 2 5 2 2 2" xfId="298" xr:uid="{630485EE-D50D-4AA2-A109-DFD34080649A}"/>
    <cellStyle name="Comma 2 10 2 5 2 2 3" xfId="420" xr:uid="{D9517934-8918-4292-B910-F4DECEA97842}"/>
    <cellStyle name="Comma 2 10 2 5 2 3" xfId="217" xr:uid="{4CABC775-15C2-42FB-9F2D-93D3CF33F499}"/>
    <cellStyle name="Comma 2 10 2 5 2 3 2" xfId="339" xr:uid="{FC7BEE5B-BA73-41BC-8015-9F006850CB1F}"/>
    <cellStyle name="Comma 2 10 2 5 2 3 3" xfId="461" xr:uid="{588A53EA-0902-4561-9912-DADDEC665CDF}"/>
    <cellStyle name="Comma 2 10 2 5 2 4" xfId="259" xr:uid="{2A3A1B69-7716-4FB0-9CB1-C4C38C05FF1E}"/>
    <cellStyle name="Comma 2 10 2 5 2 5" xfId="381" xr:uid="{DCAE9543-0511-4BDE-AA70-9D699BA349E2}"/>
    <cellStyle name="Comma 2 10 2 5 3" xfId="155" xr:uid="{5D6C80DD-C38A-4F3C-A93A-2C724239F454}"/>
    <cellStyle name="Comma 2 10 2 5 3 2" xfId="278" xr:uid="{3EB03F3D-CC9B-4D7F-976C-D999602C2E63}"/>
    <cellStyle name="Comma 2 10 2 5 3 3" xfId="400" xr:uid="{5B43C673-47A0-494A-9C3F-9A91FFDC7432}"/>
    <cellStyle name="Comma 2 10 2 5 4" xfId="197" xr:uid="{A3977B8B-BAAB-4A84-86A7-7C79F9C9F967}"/>
    <cellStyle name="Comma 2 10 2 5 4 2" xfId="319" xr:uid="{1C3132EA-0163-4A7E-A7A9-DBDD436851C6}"/>
    <cellStyle name="Comma 2 10 2 5 4 3" xfId="441" xr:uid="{7A1B910B-F266-441A-84CA-2BB645EACE44}"/>
    <cellStyle name="Comma 2 10 2 5 5" xfId="239" xr:uid="{DEBF0E01-B09B-44BF-BED6-15130CBFF9F1}"/>
    <cellStyle name="Comma 2 10 2 5 6" xfId="361" xr:uid="{469C7265-679E-4DFF-9F85-DED2CC07083B}"/>
    <cellStyle name="Comma 2 10 2 7" xfId="39" xr:uid="{71DFB1CF-6282-4B8B-B654-E7B4ACE8975A}"/>
    <cellStyle name="Comma 2 10 2 7 2" xfId="140" xr:uid="{75E0BFCD-6401-4614-A198-73CF5E8D2205}"/>
    <cellStyle name="Comma 2 10 2 7 2 2" xfId="179" xr:uid="{4E556644-B4E6-45F0-A623-940C5A02E734}"/>
    <cellStyle name="Comma 2 10 2 7 2 2 2" xfId="302" xr:uid="{B0B697B9-8156-49CB-A23E-90D1B6C42784}"/>
    <cellStyle name="Comma 2 10 2 7 2 2 3" xfId="424" xr:uid="{4A9AC64B-135E-432A-A2A0-3355C985711B}"/>
    <cellStyle name="Comma 2 10 2 7 2 3" xfId="221" xr:uid="{D72D3083-27A0-4F02-B33B-78669B8422AB}"/>
    <cellStyle name="Comma 2 10 2 7 2 3 2" xfId="343" xr:uid="{8D3012AC-1C6D-408C-917D-5631CE259C87}"/>
    <cellStyle name="Comma 2 10 2 7 2 3 3" xfId="465" xr:uid="{FBFCFA0E-20CF-4B47-BA12-159C1CEE6C7D}"/>
    <cellStyle name="Comma 2 10 2 7 2 4" xfId="263" xr:uid="{AE21EA00-8D21-4B47-B3BF-9AFB356082A9}"/>
    <cellStyle name="Comma 2 10 2 7 2 5" xfId="385" xr:uid="{60D69657-622F-4E66-A0B0-6E50E1EF71F7}"/>
    <cellStyle name="Comma 2 10 2 7 3" xfId="159" xr:uid="{83E2C1D3-6BCC-4752-B26D-8EB5B888C05C}"/>
    <cellStyle name="Comma 2 10 2 7 3 2" xfId="282" xr:uid="{4DB8C8AC-010C-465B-872C-B130DCF1DB75}"/>
    <cellStyle name="Comma 2 10 2 7 3 3" xfId="404" xr:uid="{69B47FEE-5840-4817-97F5-8881536ED15D}"/>
    <cellStyle name="Comma 2 10 2 7 4" xfId="201" xr:uid="{EC181BB7-95C4-47FF-B332-DA20A40A8468}"/>
    <cellStyle name="Comma 2 10 2 7 4 2" xfId="323" xr:uid="{30025771-6926-4613-B031-E9544E4BC53F}"/>
    <cellStyle name="Comma 2 10 2 7 4 3" xfId="445" xr:uid="{E30999C8-5B3A-4A1C-8E7E-0C341F201295}"/>
    <cellStyle name="Comma 2 10 2 7 5" xfId="243" xr:uid="{D4F8AB28-C329-47C4-BC2E-E3E1ED1356BE}"/>
    <cellStyle name="Comma 2 10 2 7 6" xfId="365" xr:uid="{34D54134-4F26-4663-9987-A0E23EAC11AA}"/>
    <cellStyle name="Comma 2 2" xfId="54" xr:uid="{552B7639-90F1-4B5B-A1C9-782A955FE8BC}"/>
    <cellStyle name="Comma 2 2 72" xfId="190" xr:uid="{A08A6A32-4C5A-4BD5-82D2-5209F419F3C6}"/>
    <cellStyle name="Comma 2 2 72 2" xfId="231" xr:uid="{0DA66975-0A68-46B0-BA57-3D2270EBE5F9}"/>
    <cellStyle name="Comma 2 2 72 2 2" xfId="353" xr:uid="{4CA00F7C-FA16-4364-B77C-D37BEA712EBD}"/>
    <cellStyle name="Comma 2 2 72 2 3" xfId="475" xr:uid="{4E1D431B-A55B-4D4D-B399-1DE33F59894F}"/>
    <cellStyle name="Comma 2 2 72 3" xfId="312" xr:uid="{6495AD63-6692-447C-8DA1-E3C034A12B89}"/>
    <cellStyle name="Comma 2 2 72 4" xfId="434" xr:uid="{B20BAF76-8DAD-4ACF-93DB-CCC84A20F0A1}"/>
    <cellStyle name="Comma 2 3" xfId="50" xr:uid="{3C38220A-F1E7-48DD-8275-9AF6101EC635}"/>
    <cellStyle name="Comma 2 3 2" xfId="144" xr:uid="{67B66C0E-FA4A-4021-8641-5D84DA58920D}"/>
    <cellStyle name="Comma 2 3 2 2" xfId="183" xr:uid="{5D43241D-E877-4E1D-8306-039AC6F5B3C2}"/>
    <cellStyle name="Comma 2 3 2 2 2" xfId="306" xr:uid="{C9D8359F-2FC6-4183-AF41-155770036917}"/>
    <cellStyle name="Comma 2 3 2 2 3" xfId="428" xr:uid="{9DF2D33E-0119-429D-AE20-AD1E475A2A44}"/>
    <cellStyle name="Comma 2 3 2 3" xfId="225" xr:uid="{E86E687E-A9C2-4139-8505-A29878230068}"/>
    <cellStyle name="Comma 2 3 2 3 2" xfId="347" xr:uid="{C6FEEB98-A475-401F-A0CE-D07AE57DC79A}"/>
    <cellStyle name="Comma 2 3 2 3 3" xfId="469" xr:uid="{922AB0A5-725B-4430-948A-A7B60FB024A8}"/>
    <cellStyle name="Comma 2 3 2 4" xfId="267" xr:uid="{0744EB9B-E979-4A7F-89EB-E2136CF422D1}"/>
    <cellStyle name="Comma 2 3 2 5" xfId="389" xr:uid="{3C0376B6-0912-481E-B0E5-39EBA7F0C88E}"/>
    <cellStyle name="Comma 2 3 3" xfId="163" xr:uid="{E8EAEB39-BF3E-4A57-AA93-FCA6ABF934C3}"/>
    <cellStyle name="Comma 2 3 3 2" xfId="286" xr:uid="{7F7EE7EA-2146-4473-94F0-5F0FCEAE1941}"/>
    <cellStyle name="Comma 2 3 3 3" xfId="408" xr:uid="{F936FFB2-5FEC-427B-8BF6-62A0D625A9D8}"/>
    <cellStyle name="Comma 2 3 4" xfId="205" xr:uid="{637A0236-6BBA-4CF8-9E7C-E5F358E31866}"/>
    <cellStyle name="Comma 2 3 4 2" xfId="327" xr:uid="{DEEBD28A-6778-4682-9FB1-1CF945952517}"/>
    <cellStyle name="Comma 2 3 4 3" xfId="449" xr:uid="{3658666F-6C6A-4DC2-AC64-01535A02959F}"/>
    <cellStyle name="Comma 2 3 5" xfId="247" xr:uid="{D2A55DA3-9703-4216-80D8-796C2AC55B11}"/>
    <cellStyle name="Comma 2 3 6" xfId="369" xr:uid="{C630B5CF-0BC7-47E2-93EF-B026D23DC94E}"/>
    <cellStyle name="Comma 2 4" xfId="133" xr:uid="{A4F8627E-581E-4BAF-806C-D5CD07262509}"/>
    <cellStyle name="Comma 2 4 2" xfId="172" xr:uid="{07CAE131-AAC4-4AA7-8F25-97B868D0EF89}"/>
    <cellStyle name="Comma 2 4 2 2" xfId="295" xr:uid="{647B5834-FABD-4894-A5EE-3346E0BD6B1A}"/>
    <cellStyle name="Comma 2 4 2 3" xfId="417" xr:uid="{64456EFF-7442-4A24-95CC-8284F4464532}"/>
    <cellStyle name="Comma 2 4 3" xfId="214" xr:uid="{A1D62371-5437-4D1C-B70F-D897E5B1B631}"/>
    <cellStyle name="Comma 2 4 3 2" xfId="336" xr:uid="{ADCA97CC-26F8-4573-91C7-AEB27CBB4818}"/>
    <cellStyle name="Comma 2 4 3 3" xfId="458" xr:uid="{9D642B97-71BD-428F-A39F-872995A52978}"/>
    <cellStyle name="Comma 2 4 4" xfId="256" xr:uid="{CB21D011-0CE1-476F-AC0E-74C2D644016F}"/>
    <cellStyle name="Comma 2 4 5" xfId="378" xr:uid="{F1AC8199-6895-43AC-B7FC-606EF1B31336}"/>
    <cellStyle name="Comma 2 5" xfId="152" xr:uid="{A3D67D43-1A6D-4A22-9F6D-8F45472ABDCD}"/>
    <cellStyle name="Comma 2 5 2" xfId="275" xr:uid="{96758A37-90CF-4320-8183-CF2FC6C7218D}"/>
    <cellStyle name="Comma 2 5 3" xfId="397" xr:uid="{0657D8D2-AFE2-4664-9DC4-C9F87291D46F}"/>
    <cellStyle name="Comma 2 6" xfId="194" xr:uid="{97D71A5C-9172-4BE2-BF8B-6A175468C33F}"/>
    <cellStyle name="Comma 2 6 2" xfId="316" xr:uid="{C2088FC5-4C02-4D6B-A602-E15BE7ADA3EA}"/>
    <cellStyle name="Comma 2 6 3" xfId="438" xr:uid="{0E4342D4-7CA3-43D4-8526-8983D9691500}"/>
    <cellStyle name="Comma 2 7" xfId="236" xr:uid="{9B42E573-A03D-4557-8BF3-DC14F5F29426}"/>
    <cellStyle name="Comma 2 8" xfId="358" xr:uid="{294DE7F8-7566-42F5-B9D1-6B9079A92212}"/>
    <cellStyle name="Comma 3" xfId="33" xr:uid="{79C021D7-DE9C-4956-A932-65DC2D6E453F}"/>
    <cellStyle name="Comma 3 2" xfId="52" xr:uid="{EC7B3A51-10FF-4B51-8ED1-6C23C2FAFDE2}"/>
    <cellStyle name="Comma 3 2 2" xfId="145" xr:uid="{42CCEA54-3DFD-4912-94F6-C8F7048B4A1E}"/>
    <cellStyle name="Comma 3 2 2 2" xfId="184" xr:uid="{CCC78785-CA6D-4F59-A680-200D027AEBDA}"/>
    <cellStyle name="Comma 3 2 2 2 2" xfId="307" xr:uid="{C037A1D5-F8E2-455A-BD64-9EC4EF1966BF}"/>
    <cellStyle name="Comma 3 2 2 2 3" xfId="429" xr:uid="{5C4EF8DF-8603-4DA4-8149-08C22B6C0279}"/>
    <cellStyle name="Comma 3 2 2 3" xfId="226" xr:uid="{F9FACB47-48C5-4878-8900-238371CBA565}"/>
    <cellStyle name="Comma 3 2 2 3 2" xfId="348" xr:uid="{35279978-24B5-4B22-9E83-5EE6B37F93D4}"/>
    <cellStyle name="Comma 3 2 2 3 3" xfId="470" xr:uid="{4AD98579-D4C9-4931-864B-698C02FC277F}"/>
    <cellStyle name="Comma 3 2 2 4" xfId="268" xr:uid="{4340CEA3-F723-4A15-A7B8-C3CCE980934B}"/>
    <cellStyle name="Comma 3 2 2 5" xfId="390" xr:uid="{84CDCB86-5047-4074-AB17-DB18DFD754A6}"/>
    <cellStyle name="Comma 3 2 3" xfId="164" xr:uid="{D1B722C2-DD8A-4440-83F7-A34018A84C38}"/>
    <cellStyle name="Comma 3 2 3 2" xfId="287" xr:uid="{D03E0391-F453-4642-A556-FBBA8BBE1629}"/>
    <cellStyle name="Comma 3 2 3 3" xfId="409" xr:uid="{7166EB8A-289D-4DB3-A14B-31F0F02069F2}"/>
    <cellStyle name="Comma 3 2 4" xfId="206" xr:uid="{36FB723D-EFAE-44A0-B74A-F4023E66014F}"/>
    <cellStyle name="Comma 3 2 4 2" xfId="328" xr:uid="{CC4831EE-2039-49BC-86E6-454ACA3AD601}"/>
    <cellStyle name="Comma 3 2 4 3" xfId="450" xr:uid="{57DC3821-07A0-4D0B-B06B-BD82A5597983}"/>
    <cellStyle name="Comma 3 2 5" xfId="248" xr:uid="{5B0C0B2D-20E5-44D0-8DDF-0FC8DF1ECE39}"/>
    <cellStyle name="Comma 3 2 6" xfId="370" xr:uid="{22FA8773-B803-4179-AD23-1D9F022E2D9E}"/>
    <cellStyle name="Comma 3 3" xfId="138" xr:uid="{8B5F2D9E-E779-463B-B8E8-7632D96D54BE}"/>
    <cellStyle name="Comma 3 3 2" xfId="177" xr:uid="{46957E09-04FD-41ED-9F62-4B98C3EBAEFA}"/>
    <cellStyle name="Comma 3 3 2 2" xfId="300" xr:uid="{8ADBD64B-B643-4AF0-B26D-D7AA8FB9E9A6}"/>
    <cellStyle name="Comma 3 3 2 3" xfId="422" xr:uid="{F4E08E51-C966-4E30-953F-8E44F88E705C}"/>
    <cellStyle name="Comma 3 3 3" xfId="219" xr:uid="{9CAA67CF-2C4F-4696-8B71-EA89736D0918}"/>
    <cellStyle name="Comma 3 3 3 2" xfId="341" xr:uid="{A28364FD-6BDF-4FF0-9524-97E3029937BD}"/>
    <cellStyle name="Comma 3 3 3 3" xfId="463" xr:uid="{16740106-B8D9-48B4-9407-91B6FED50ADE}"/>
    <cellStyle name="Comma 3 3 4" xfId="261" xr:uid="{5363418E-7069-4C39-A17A-EC45B1E2EC72}"/>
    <cellStyle name="Comma 3 3 5" xfId="383" xr:uid="{2602002A-8045-4B7C-85FA-51DE47FF5A78}"/>
    <cellStyle name="Comma 3 4" xfId="157" xr:uid="{98D384E2-0E5B-433C-93AB-1D9EFF208AC1}"/>
    <cellStyle name="Comma 3 4 2" xfId="280" xr:uid="{2A6974D4-B276-44CC-8A4D-3833DAFA1A27}"/>
    <cellStyle name="Comma 3 4 3" xfId="402" xr:uid="{5AD9DEA8-5A47-4370-A92D-FC22C84A32A4}"/>
    <cellStyle name="Comma 3 5" xfId="199" xr:uid="{F8CB9769-6E1F-4CD4-9A59-9889356827A5}"/>
    <cellStyle name="Comma 3 5 2" xfId="321" xr:uid="{73E9382F-A6AD-49C5-A5A2-D4889CAF5EC0}"/>
    <cellStyle name="Comma 3 5 3" xfId="443" xr:uid="{29ABC5F1-6266-47C5-85DC-5A6A449AB6F2}"/>
    <cellStyle name="Comma 3 6" xfId="241" xr:uid="{EED364FB-CC2D-4432-AA5F-80E4415D6ED1}"/>
    <cellStyle name="Comma 3 7" xfId="363" xr:uid="{98259F2A-8BCB-4297-8848-90771CE38F6A}"/>
    <cellStyle name="Comma 4" xfId="18" xr:uid="{C02E2618-38FB-4159-A4BC-67CA018F71E7}"/>
    <cellStyle name="Comma 4 10 2 2" xfId="31" xr:uid="{C731BA83-69DF-4D43-BD86-FC70E64CD975}"/>
    <cellStyle name="Comma 4 10 2 2 2" xfId="137" xr:uid="{C3DC00DB-6136-4C4E-9DE1-3B3B12AACC69}"/>
    <cellStyle name="Comma 4 10 2 2 2 2" xfId="176" xr:uid="{F97C1F90-90CF-410F-9E26-EFD0AAC01117}"/>
    <cellStyle name="Comma 4 10 2 2 2 2 2" xfId="299" xr:uid="{050D6AA6-ACEC-48DE-8950-4CC039981322}"/>
    <cellStyle name="Comma 4 10 2 2 2 2 3" xfId="421" xr:uid="{D0F50384-43CA-42DB-9EB6-31BC673CA291}"/>
    <cellStyle name="Comma 4 10 2 2 2 3" xfId="218" xr:uid="{7FCD2C8B-4D34-4A7F-8572-8CF6461E87E8}"/>
    <cellStyle name="Comma 4 10 2 2 2 3 2" xfId="340" xr:uid="{FA3DABBD-78F0-4B2C-898F-3E78FCEB9B56}"/>
    <cellStyle name="Comma 4 10 2 2 2 3 3" xfId="462" xr:uid="{2BDC4B69-9894-45F4-A4ED-98134938C7D1}"/>
    <cellStyle name="Comma 4 10 2 2 2 4" xfId="260" xr:uid="{2578FD90-E00E-4865-A1FD-286D65DA6900}"/>
    <cellStyle name="Comma 4 10 2 2 2 5" xfId="382" xr:uid="{4602F220-3C36-41CB-83AA-0835372D038E}"/>
    <cellStyle name="Comma 4 10 2 2 3" xfId="156" xr:uid="{F29D974C-031A-4C4A-B776-84C5849141BF}"/>
    <cellStyle name="Comma 4 10 2 2 3 2" xfId="279" xr:uid="{7C9F0747-FFC7-44AE-B398-A761EE1EC3F4}"/>
    <cellStyle name="Comma 4 10 2 2 3 3" xfId="401" xr:uid="{6A3E701D-1C38-497F-AA68-F99EFADD4E88}"/>
    <cellStyle name="Comma 4 10 2 2 4" xfId="198" xr:uid="{622F8787-1E08-4D62-9CB1-B4F63FAE9DF3}"/>
    <cellStyle name="Comma 4 10 2 2 4 2" xfId="320" xr:uid="{E04B684B-AFB8-4800-B82A-70A46C05F2A9}"/>
    <cellStyle name="Comma 4 10 2 2 4 3" xfId="442" xr:uid="{8A4CEB3B-511E-449C-9C30-3CC1C31B1A66}"/>
    <cellStyle name="Comma 4 10 2 2 5" xfId="240" xr:uid="{4B19AD8F-8816-45CD-A9E2-8AE806A7DCE4}"/>
    <cellStyle name="Comma 4 10 2 2 6" xfId="362" xr:uid="{14162CC8-D747-46EE-B237-F9A4417ACD04}"/>
    <cellStyle name="Comma 4 2" xfId="135" xr:uid="{7046E920-E85C-454E-A3FC-4AC1736A302B}"/>
    <cellStyle name="Comma 4 2 2" xfId="174" xr:uid="{AC05E6EA-453E-48A5-84EA-D05E19BF0451}"/>
    <cellStyle name="Comma 4 2 2 2" xfId="297" xr:uid="{3270B83F-6286-43D7-8344-1F51D77CC3EB}"/>
    <cellStyle name="Comma 4 2 2 3" xfId="419" xr:uid="{6BEC7004-A7B3-49F7-885A-AB2F7763F046}"/>
    <cellStyle name="Comma 4 2 3" xfId="216" xr:uid="{28DE1100-1D15-4576-B1AD-04EFACB46F8E}"/>
    <cellStyle name="Comma 4 2 3 2" xfId="338" xr:uid="{3A76E59B-8079-4B2F-83A5-FDDF9AE27A56}"/>
    <cellStyle name="Comma 4 2 3 3" xfId="460" xr:uid="{FC40C52A-8196-4584-9DE4-980FEABB09C8}"/>
    <cellStyle name="Comma 4 2 4" xfId="258" xr:uid="{B96E89C4-A545-464F-B12B-1B1DBA381866}"/>
    <cellStyle name="Comma 4 2 5" xfId="380" xr:uid="{BDD44AF1-5D68-493E-BC65-87D4D4D461F0}"/>
    <cellStyle name="Comma 4 3" xfId="154" xr:uid="{BEB40D6B-68EC-48D3-A32E-ED00362B6469}"/>
    <cellStyle name="Comma 4 3 2" xfId="277" xr:uid="{2485EEEA-ED37-4B42-B7A6-F9CFCD1E309E}"/>
    <cellStyle name="Comma 4 3 3" xfId="399" xr:uid="{CAAB0C5C-314A-46EB-90B7-A572F796B2D1}"/>
    <cellStyle name="Comma 4 3 3 4" xfId="41" xr:uid="{FC67723C-5717-4A69-B4ED-7C561CFF4630}"/>
    <cellStyle name="Comma 4 3 3 4 2" xfId="141" xr:uid="{C4EA3BF8-74E4-43DB-B310-786D0A0851A9}"/>
    <cellStyle name="Comma 4 3 3 4 2 2" xfId="180" xr:uid="{E30D6334-E05C-48B1-B702-4A737D57EF6B}"/>
    <cellStyle name="Comma 4 3 3 4 2 2 2" xfId="303" xr:uid="{DF57976E-453C-4A64-B476-E200F8E448A6}"/>
    <cellStyle name="Comma 4 3 3 4 2 2 3" xfId="425" xr:uid="{2AF211EE-D720-4E56-89DF-92F038A7E174}"/>
    <cellStyle name="Comma 4 3 3 4 2 3" xfId="222" xr:uid="{51DD97A7-CD2D-46C5-ABBA-9ABD456F9C7D}"/>
    <cellStyle name="Comma 4 3 3 4 2 3 2" xfId="344" xr:uid="{45D57796-989C-4869-848C-1B4AD2711AF0}"/>
    <cellStyle name="Comma 4 3 3 4 2 3 3" xfId="466" xr:uid="{2E74C32D-122E-4177-9AE3-201442693986}"/>
    <cellStyle name="Comma 4 3 3 4 2 4" xfId="264" xr:uid="{C27C4286-BC28-4AC9-BF2C-D0132A53F0E7}"/>
    <cellStyle name="Comma 4 3 3 4 2 5" xfId="386" xr:uid="{E10705BA-8399-4996-90A1-C67D9944A49A}"/>
    <cellStyle name="Comma 4 3 3 4 3" xfId="160" xr:uid="{080B16C0-80D8-4920-92A0-C24B38A71796}"/>
    <cellStyle name="Comma 4 3 3 4 3 2" xfId="283" xr:uid="{F2C02344-4FF3-446C-B1F6-A588FCA8D8D3}"/>
    <cellStyle name="Comma 4 3 3 4 3 3" xfId="405" xr:uid="{25828E54-D6D3-43C8-A376-0D0A46DC6DEB}"/>
    <cellStyle name="Comma 4 3 3 4 4" xfId="202" xr:uid="{8769E53D-60AC-40F2-A87B-4E8C2A87CC75}"/>
    <cellStyle name="Comma 4 3 3 4 4 2" xfId="324" xr:uid="{45214844-E6E9-4FA2-9133-F48F0E9A6F30}"/>
    <cellStyle name="Comma 4 3 3 4 4 3" xfId="446" xr:uid="{77603296-8B32-46E7-B0A3-402600F7B4F2}"/>
    <cellStyle name="Comma 4 3 3 4 5" xfId="244" xr:uid="{D2641BF8-ED9E-4DD1-B27C-BEB00E3678D8}"/>
    <cellStyle name="Comma 4 3 3 4 6" xfId="366" xr:uid="{FE7B37C0-0760-4009-A2CD-DA4ABA77EF35}"/>
    <cellStyle name="Comma 4 4" xfId="196" xr:uid="{7B2B30EF-2464-4EDF-907C-4801A9F85AFF}"/>
    <cellStyle name="Comma 4 4 2" xfId="318" xr:uid="{35331F7B-4716-403F-A9C0-1F0863A8A8A5}"/>
    <cellStyle name="Comma 4 4 3" xfId="440" xr:uid="{B0056AA8-F0D8-4CF2-8913-B64FFB53481F}"/>
    <cellStyle name="Comma 4 5" xfId="238" xr:uid="{407F0B11-4BA2-43ED-93CC-AE73DA0EFACF}"/>
    <cellStyle name="Comma 4 6" xfId="360" xr:uid="{1BA7353C-42B6-424E-8E73-78FFC5C8F8E9}"/>
    <cellStyle name="Comma 5" xfId="46" xr:uid="{2780D4BE-0A72-4144-82B9-CCF2AD88E4DF}"/>
    <cellStyle name="Comma 5 2" xfId="47" xr:uid="{CFF9E0F3-5A30-4506-A34C-4F8F7596ABB2}"/>
    <cellStyle name="Comma 5 2 2" xfId="143" xr:uid="{F6807B58-5C13-44C3-BD71-97D302005F05}"/>
    <cellStyle name="Comma 5 2 2 2" xfId="182" xr:uid="{8D3049D0-00BF-46ED-BEC1-4F9C7D4272C8}"/>
    <cellStyle name="Comma 5 2 2 2 2" xfId="305" xr:uid="{6F65351B-542B-4744-B9C0-B4A06FDD232B}"/>
    <cellStyle name="Comma 5 2 2 2 3" xfId="427" xr:uid="{4DFF8607-FAA4-47F2-937C-73D5C4A960F1}"/>
    <cellStyle name="Comma 5 2 2 3" xfId="224" xr:uid="{CC39C39D-BCD0-47A4-BE10-48A3A9E58EB7}"/>
    <cellStyle name="Comma 5 2 2 3 2" xfId="346" xr:uid="{3A906257-EEBE-496E-BE95-CA939F85F96C}"/>
    <cellStyle name="Comma 5 2 2 3 3" xfId="468" xr:uid="{79473EA0-3963-419A-B0D8-E605A9D03F2F}"/>
    <cellStyle name="Comma 5 2 2 4" xfId="266" xr:uid="{B02C816D-DE97-4795-9E6C-5418E11FC9FC}"/>
    <cellStyle name="Comma 5 2 2 5" xfId="388" xr:uid="{949363A9-9923-4F59-924A-F5C1F54D35E1}"/>
    <cellStyle name="Comma 5 2 3" xfId="162" xr:uid="{75215DE0-D14D-4095-BB36-878318AB2772}"/>
    <cellStyle name="Comma 5 2 3 2" xfId="285" xr:uid="{C9774FD9-AFC9-433C-99DF-C0A98B808E62}"/>
    <cellStyle name="Comma 5 2 3 3" xfId="407" xr:uid="{59153DC1-9E9D-463F-81E6-83E4F332AB6C}"/>
    <cellStyle name="Comma 5 2 4" xfId="204" xr:uid="{FDD018E7-4503-4242-9F1A-41FF13BD9575}"/>
    <cellStyle name="Comma 5 2 4 2" xfId="326" xr:uid="{5B875425-2893-4066-9113-7A61EA209D0F}"/>
    <cellStyle name="Comma 5 2 4 3" xfId="448" xr:uid="{E683D700-7B61-4069-9C1C-A8D33032C109}"/>
    <cellStyle name="Comma 5 2 5" xfId="246" xr:uid="{9B8E18EE-6A5C-479C-8EF0-4916C70EB2EE}"/>
    <cellStyle name="Comma 5 2 6" xfId="368" xr:uid="{6EBDD132-1B6D-4971-B99B-7EABA04A73EF}"/>
    <cellStyle name="Comma 5 21 3" xfId="16" xr:uid="{E9A1232F-7FF6-4DA1-84EC-E49A9BADAF32}"/>
    <cellStyle name="Comma 5 21 3 2" xfId="134" xr:uid="{A9D3ADFC-36BF-42D0-90B6-CA4441D295A9}"/>
    <cellStyle name="Comma 5 21 3 2 2" xfId="173" xr:uid="{BF02A5DC-04DB-4045-8E3C-B3D1F6679D2F}"/>
    <cellStyle name="Comma 5 21 3 2 2 2" xfId="296" xr:uid="{1EB6BAD4-D806-4298-BBC6-B53598491C49}"/>
    <cellStyle name="Comma 5 21 3 2 2 3" xfId="418" xr:uid="{6D0F7D6C-A2BE-422D-8AA7-5776ECEC8781}"/>
    <cellStyle name="Comma 5 21 3 2 3" xfId="215" xr:uid="{DC7630A3-770D-4BAC-8479-6F030487F74C}"/>
    <cellStyle name="Comma 5 21 3 2 3 2" xfId="337" xr:uid="{B1795985-2727-4055-B647-690EEC5F14D7}"/>
    <cellStyle name="Comma 5 21 3 2 3 3" xfId="459" xr:uid="{2E5BC3B7-1304-46BB-87A6-67931AFD2963}"/>
    <cellStyle name="Comma 5 21 3 2 4" xfId="257" xr:uid="{314CD9B5-5B99-43A3-B3D9-039132DA52BD}"/>
    <cellStyle name="Comma 5 21 3 2 5" xfId="379" xr:uid="{D24F44AE-7D8A-4D94-BC76-A8912A44BC1F}"/>
    <cellStyle name="Comma 5 21 3 3" xfId="153" xr:uid="{C2097A59-F5F0-44FD-806D-1092B3874D09}"/>
    <cellStyle name="Comma 5 21 3 3 2" xfId="276" xr:uid="{7840DD96-070F-48A6-966E-4F65203B0940}"/>
    <cellStyle name="Comma 5 21 3 3 3" xfId="398" xr:uid="{1EC5F71B-843C-489C-A443-D065DCB16F49}"/>
    <cellStyle name="Comma 5 21 3 4" xfId="195" xr:uid="{D39FDEA6-FC38-4744-947F-12BF62A09611}"/>
    <cellStyle name="Comma 5 21 3 4 2" xfId="317" xr:uid="{E0D06C62-75BF-49DC-9F35-084AB4B08743}"/>
    <cellStyle name="Comma 5 21 3 4 3" xfId="439" xr:uid="{716C2BD3-B248-4FF4-81BE-F7C833FCBD6D}"/>
    <cellStyle name="Comma 5 21 3 5" xfId="237" xr:uid="{4DDC6CBB-9A66-4487-913C-8625105F540C}"/>
    <cellStyle name="Comma 5 21 3 6" xfId="359" xr:uid="{B507E083-C641-43FB-B063-E6ACB391456B}"/>
    <cellStyle name="Comma 5 3" xfId="142" xr:uid="{A5291E04-0A5E-4A13-8C3E-5FB25E6C8FAF}"/>
    <cellStyle name="Comma 5 3 2" xfId="181" xr:uid="{8B4E0798-4896-461E-8EB3-9468478F9722}"/>
    <cellStyle name="Comma 5 3 2 2" xfId="304" xr:uid="{3A1FFB01-C6FF-4748-ADA1-08A6844B221F}"/>
    <cellStyle name="Comma 5 3 2 3" xfId="426" xr:uid="{29CB1F1C-C7DF-4253-8373-3D19A3A037CC}"/>
    <cellStyle name="Comma 5 3 3" xfId="223" xr:uid="{14560E80-EFB5-452B-8DFE-53846655A835}"/>
    <cellStyle name="Comma 5 3 3 2" xfId="345" xr:uid="{0EFCA300-DAC0-4552-BCD1-475975964D02}"/>
    <cellStyle name="Comma 5 3 3 3" xfId="467" xr:uid="{6B647228-F3AD-4A56-A189-CFE22851F201}"/>
    <cellStyle name="Comma 5 3 4" xfId="265" xr:uid="{D7B99588-FC8B-4260-8E08-5C907A71D266}"/>
    <cellStyle name="Comma 5 3 5" xfId="387" xr:uid="{BC8DC9A9-7864-4420-B8F3-075375DBC28A}"/>
    <cellStyle name="Comma 5 4" xfId="161" xr:uid="{FFBA20AC-3975-4590-A13D-BC7221FBB28E}"/>
    <cellStyle name="Comma 5 4 2" xfId="284" xr:uid="{CD96FE4A-9DEE-42E5-B5A0-396C0A0530D7}"/>
    <cellStyle name="Comma 5 4 3" xfId="406" xr:uid="{B0E88224-E629-44A4-AE98-077E0C245DF3}"/>
    <cellStyle name="Comma 5 5" xfId="203" xr:uid="{0FA40089-BA04-4FAD-8809-7BD6584E0D32}"/>
    <cellStyle name="Comma 5 5 2" xfId="325" xr:uid="{683CD47F-463F-4CF2-B75F-1B1F152F57E8}"/>
    <cellStyle name="Comma 5 5 3" xfId="447" xr:uid="{48734796-A20A-4B69-9968-EDEE3621FC5D}"/>
    <cellStyle name="Comma 5 6" xfId="245" xr:uid="{E4E92BF8-DAEB-4780-A57B-7834BD7257AD}"/>
    <cellStyle name="Comma 5 7" xfId="367" xr:uid="{305F6C20-F591-4756-B696-5289B0B7A704}"/>
    <cellStyle name="Comma 6" xfId="88" xr:uid="{EAF027E3-031F-4D20-B1CA-3C7F26A35C94}"/>
    <cellStyle name="Comma 6 17" xfId="34" xr:uid="{5CF775B0-23E0-48C4-9F14-BDF6D01206E9}"/>
    <cellStyle name="Comma 6 17 2" xfId="139" xr:uid="{D9EE182B-75D1-4736-93B0-0E13D84BE397}"/>
    <cellStyle name="Comma 6 17 2 2" xfId="178" xr:uid="{985BD85A-7772-4C64-9361-6E825066665B}"/>
    <cellStyle name="Comma 6 17 2 2 2" xfId="301" xr:uid="{AE018642-52F6-41DC-BA77-B34019F00E96}"/>
    <cellStyle name="Comma 6 17 2 2 3" xfId="423" xr:uid="{A6E4570D-67E1-4519-A3DF-45066E664F1A}"/>
    <cellStyle name="Comma 6 17 2 3" xfId="220" xr:uid="{50ABB531-5671-4CBF-9D03-1181C644EC6D}"/>
    <cellStyle name="Comma 6 17 2 3 2" xfId="342" xr:uid="{B493FB60-703B-43CA-8A13-F91A94D39251}"/>
    <cellStyle name="Comma 6 17 2 3 3" xfId="464" xr:uid="{CAC494D8-6C63-4F03-800F-88BF5EAC85BB}"/>
    <cellStyle name="Comma 6 17 2 4" xfId="262" xr:uid="{C5CE902F-5D11-4C73-8F44-C145C9AC8C93}"/>
    <cellStyle name="Comma 6 17 2 5" xfId="384" xr:uid="{F39FD70E-8C87-40CE-9251-71A504DCBC88}"/>
    <cellStyle name="Comma 6 17 3" xfId="158" xr:uid="{7BCADE1A-B7AC-471B-A267-6A012687BFFC}"/>
    <cellStyle name="Comma 6 17 3 2" xfId="281" xr:uid="{6552FE13-5A64-40DD-9FFA-A1B654A5988C}"/>
    <cellStyle name="Comma 6 17 3 3" xfId="403" xr:uid="{518D360C-1502-4D19-96E9-A48D944D9B9D}"/>
    <cellStyle name="Comma 6 17 4" xfId="200" xr:uid="{7D95419E-A125-4088-863D-8510DCC31BE1}"/>
    <cellStyle name="Comma 6 17 4 2" xfId="322" xr:uid="{1F9D5EDE-E41F-40A1-8961-079203410CD6}"/>
    <cellStyle name="Comma 6 17 4 3" xfId="444" xr:uid="{775DB3E7-E64F-481D-B88F-291A07D62FA7}"/>
    <cellStyle name="Comma 6 17 5" xfId="242" xr:uid="{5F004C4E-DEEF-4B33-A610-B7FE84B4AC81}"/>
    <cellStyle name="Comma 6 17 6" xfId="364" xr:uid="{DD71882A-E29C-466E-9A3F-6253451DB575}"/>
    <cellStyle name="Comma 6 2" xfId="169" xr:uid="{B444C49E-A4A1-486D-A63C-73869DE1310B}"/>
    <cellStyle name="Comma 6 2 2" xfId="292" xr:uid="{1DEB3EFD-AF34-4951-9AF2-4F4B54AED1DB}"/>
    <cellStyle name="Comma 6 2 3" xfId="414" xr:uid="{AF5A2135-6D2D-42DF-94F3-8A47D4EB3262}"/>
    <cellStyle name="Comma 6 3" xfId="211" xr:uid="{E653082A-0BD8-482A-8762-1EEA22BF9C1F}"/>
    <cellStyle name="Comma 6 3 2" xfId="333" xr:uid="{F4C818E1-ABEC-4FA1-A6B2-64A8604B15D2}"/>
    <cellStyle name="Comma 6 3 3" xfId="455" xr:uid="{FE933F30-3316-42F1-A643-B386A039C886}"/>
    <cellStyle name="Comma 6 4" xfId="253" xr:uid="{9B27B9BE-4C0C-4F13-9F0B-4AC61AE98234}"/>
    <cellStyle name="Comma 6 5" xfId="375" xr:uid="{E27033EE-8AF3-4BEC-AA28-66493E4DF258}"/>
    <cellStyle name="Comma 7" xfId="132" xr:uid="{819EB0F5-DFDB-4EC7-A034-BA2EEA238360}"/>
    <cellStyle name="Comma 7 2" xfId="171" xr:uid="{D7275512-784F-4F24-899B-9385266142C0}"/>
    <cellStyle name="Comma 7 2 2" xfId="294" xr:uid="{09BCED17-D7F8-4D06-8CDF-EDA4F07286F6}"/>
    <cellStyle name="Comma 7 2 3" xfId="416" xr:uid="{9E2A8CDC-B39D-4432-ACC9-7BF4C0A0276B}"/>
    <cellStyle name="Comma 7 3" xfId="213" xr:uid="{489AFA65-B55F-49CB-9C62-8DCC6E9627EB}"/>
    <cellStyle name="Comma 7 3 2" xfId="335" xr:uid="{6C003ED6-91A2-498D-BD62-575A6C2EC868}"/>
    <cellStyle name="Comma 7 3 3" xfId="457" xr:uid="{4857C894-87FE-4B24-A197-9C14B909CD1F}"/>
    <cellStyle name="Comma 7 4" xfId="255" xr:uid="{413C5466-0CD4-494C-96AE-DA066AAC9024}"/>
    <cellStyle name="Comma 7 5" xfId="377" xr:uid="{BC288935-CF2B-41A7-9067-AD8EFBA70AC9}"/>
    <cellStyle name="Comma 76" xfId="86" xr:uid="{0976FD92-07F7-4B80-84D5-1C83D9712C1D}"/>
    <cellStyle name="Comma 76 2" xfId="149" xr:uid="{DBA2CC78-02BF-40E4-8337-2041F8E06770}"/>
    <cellStyle name="Comma 76 2 2" xfId="188" xr:uid="{95FF7F75-C139-481A-89AA-FF85B32A4297}"/>
    <cellStyle name="Comma 76 2 2 2" xfId="311" xr:uid="{B2F47382-F889-4EE1-B287-9320E826C387}"/>
    <cellStyle name="Comma 76 2 2 3" xfId="433" xr:uid="{69054665-9C9F-4D4F-ABEE-3CD996550793}"/>
    <cellStyle name="Comma 76 2 3" xfId="230" xr:uid="{9DE5CD73-620F-4EA2-B460-89329908CB6C}"/>
    <cellStyle name="Comma 76 2 3 2" xfId="352" xr:uid="{89D8491E-6F83-4A04-8F34-4EE8C9506A7D}"/>
    <cellStyle name="Comma 76 2 3 3" xfId="474" xr:uid="{4837EC64-B2CA-452F-A771-7E4A9DA8FC69}"/>
    <cellStyle name="Comma 76 2 4" xfId="272" xr:uid="{B3B5A5BF-06F1-4F5F-89C2-15D7A994ED32}"/>
    <cellStyle name="Comma 76 2 5" xfId="394" xr:uid="{74E4B949-8D31-42F7-8AC8-BED68173CB7C}"/>
    <cellStyle name="Comma 76 3" xfId="168" xr:uid="{31235D4B-E466-425B-A9A7-D9BBE23B07F1}"/>
    <cellStyle name="Comma 76 3 2" xfId="291" xr:uid="{00B19684-981D-47A7-A9EF-6C06B3742BFB}"/>
    <cellStyle name="Comma 76 3 3" xfId="413" xr:uid="{2FE1D499-B5A6-43E9-B330-3BD395B0B419}"/>
    <cellStyle name="Comma 76 4" xfId="210" xr:uid="{93CC2F60-0C14-450C-AD3E-3E2DDE516AD3}"/>
    <cellStyle name="Comma 76 4 2" xfId="332" xr:uid="{018A1D0B-8DAE-4E55-B1E4-33FD1DD32AEA}"/>
    <cellStyle name="Comma 76 4 3" xfId="454" xr:uid="{59902ABF-18CA-4ABC-A635-82FBD28F8F04}"/>
    <cellStyle name="Comma 76 5" xfId="252" xr:uid="{12413A41-3F65-4C85-A946-172FFA614BF5}"/>
    <cellStyle name="Comma 76 6" xfId="374" xr:uid="{186FB2A6-F169-4FA4-B550-1F958F85079C}"/>
    <cellStyle name="Comma 8" xfId="7" xr:uid="{C00AB8E7-EE76-4F46-ACE3-3CF5069535A4}"/>
    <cellStyle name="Comma 8 2" xfId="191" xr:uid="{83FB49AF-3818-45FA-B24B-7E4D672E75C8}"/>
    <cellStyle name="Comma 8 2 2" xfId="313" xr:uid="{D8A6E728-3FD7-4A10-B8F0-CDAFF7B7BB8F}"/>
    <cellStyle name="Comma 8 2 3" xfId="435" xr:uid="{83267135-3DAA-4D19-B106-9B639CAD0B0A}"/>
    <cellStyle name="Comma 8 3" xfId="232" xr:uid="{387AB295-CAE9-4C99-9365-F34403632726}"/>
    <cellStyle name="Comma 8 3 2" xfId="354" xr:uid="{DD1B8CF8-2DB3-45A1-BCD3-653B28EBBE32}"/>
    <cellStyle name="Comma 8 3 3" xfId="476" xr:uid="{E6E88D47-8702-4FB9-AE38-4B51C52BCDA8}"/>
    <cellStyle name="Comma 8 4" xfId="235" xr:uid="{68404E6A-BB65-4789-8780-F8DD1589F124}"/>
    <cellStyle name="Comma 8 5" xfId="357" xr:uid="{0ECFC016-88A6-4558-A53F-BA02B395D007}"/>
    <cellStyle name="Comma 9" xfId="151" xr:uid="{8511AD1B-7253-4EE0-BE0A-DB4EA2AB7E61}"/>
    <cellStyle name="Comma 9 2" xfId="193" xr:uid="{D049602E-48D5-4C50-96ED-F80FA19637A7}"/>
    <cellStyle name="Comma 9 2 2" xfId="315" xr:uid="{4623F034-31F4-4ACF-A550-6D7AC102B3F9}"/>
    <cellStyle name="Comma 9 2 3" xfId="437" xr:uid="{03147ABD-66B6-440F-B1D3-E3DCB021AA2E}"/>
    <cellStyle name="Comma 9 3" xfId="274" xr:uid="{D9D924D5-38B5-4A2B-A6D2-4FC9BD16EE20}"/>
    <cellStyle name="Comma 9 4" xfId="396" xr:uid="{F572D7DE-96BE-45EF-B9F8-9E2BE7FE4C93}"/>
    <cellStyle name="Currency 2" xfId="55" xr:uid="{7EA31737-2E4F-4B8D-9F33-F5AD659A073A}"/>
    <cellStyle name="Explanatory Text 2" xfId="104" xr:uid="{E6CBCCB3-FD4B-46DB-958A-0AC3049792A9}"/>
    <cellStyle name="Followed Hyperlink 2" xfId="56" xr:uid="{0C066465-10AA-469D-B1B4-8CB72384BB8A}"/>
    <cellStyle name="Good 2" xfId="94" xr:uid="{F0D37ED7-D892-4877-A9B6-6370C1CD3750}"/>
    <cellStyle name="Heading 1 2" xfId="90" xr:uid="{14763025-1DCE-479D-8EEF-3B774DC78388}"/>
    <cellStyle name="Heading 2 2" xfId="91" xr:uid="{B5EDFE97-A49A-438D-B6C9-8C4E1E4D2FA6}"/>
    <cellStyle name="Heading 3 2" xfId="92" xr:uid="{CC695ED2-905B-42BD-A6FF-B6005EF45F22}"/>
    <cellStyle name="Heading 4 2" xfId="93" xr:uid="{4A6DE078-44A1-4436-AE9B-DBA9608CCEE3}"/>
    <cellStyle name="Hyperlink 2" xfId="35" xr:uid="{2E7CFDA1-19D6-487A-AB1C-371ECC735A71}"/>
    <cellStyle name="Hyperlink 2 11" xfId="131" xr:uid="{50F7B451-1AA9-4FA1-A3A8-39EF259A6528}"/>
    <cellStyle name="Hyperlink 2 2" xfId="72" xr:uid="{4F214526-F42F-4548-A98F-F78FDF95DB5D}"/>
    <cellStyle name="Hyperlink 2 3" xfId="57" xr:uid="{7D7FBDC9-3A8C-4815-893A-B1BCA73BE54A}"/>
    <cellStyle name="Hyperlink 2 8" xfId="43" xr:uid="{2DC07603-BB6B-4DC3-9024-937B4AF470E9}"/>
    <cellStyle name="Hyperlink 3" xfId="70" xr:uid="{FD1230A2-791E-4DEF-89FE-FC7D4FB20A3F}"/>
    <cellStyle name="Hyperlink 3 6" xfId="36" xr:uid="{01244D33-AD96-4378-B46F-A3CF1958350B}"/>
    <cellStyle name="Hyperlink 4" xfId="85" xr:uid="{4931C6DC-9BC0-407C-BFEB-ED132AAC40DB}"/>
    <cellStyle name="Input 2" xfId="97" xr:uid="{38663342-A0E0-4EF0-811A-BCEC898009C7}"/>
    <cellStyle name="Linked Cell 2" xfId="100" xr:uid="{58F9CD0C-DF61-4D27-87F8-1CD245360C61}"/>
    <cellStyle name="Neutral 2" xfId="96" xr:uid="{06A26F6A-66DC-4535-AC4B-D4B1669A676E}"/>
    <cellStyle name="Normal" xfId="0" builtinId="0"/>
    <cellStyle name="Normal 10 13" xfId="10" xr:uid="{903DAD20-3B2B-452B-B71E-E63C720AB304}"/>
    <cellStyle name="Normal 106 5 4" xfId="37" xr:uid="{AEA1FB86-886A-4B66-A8A1-340AE3F8DF9A}"/>
    <cellStyle name="Normal 12 2 6" xfId="15" xr:uid="{C9E1F4A4-E67A-49FF-A328-A791139CF329}"/>
    <cellStyle name="Normal 122" xfId="87" xr:uid="{E67A5C18-7536-4790-B88D-DAA775B5703C}"/>
    <cellStyle name="Normal 128" xfId="83" xr:uid="{CEDDFF0F-D605-489A-A788-24F7A0AAD680}"/>
    <cellStyle name="Normal 146 2 5 2 8" xfId="22" xr:uid="{CA77A4A9-4A11-4A6A-8B2F-5AE6140C092F}"/>
    <cellStyle name="Normal 15 2" xfId="189" xr:uid="{0CBA8CCF-9410-4A7C-954D-882D1845EAA7}"/>
    <cellStyle name="Normal 2" xfId="51" xr:uid="{B93748F6-C031-45CA-9FE3-8AF1DECE30BE}"/>
    <cellStyle name="Normal 2 10" xfId="30" xr:uid="{91335740-8EE1-4840-9D47-B132F01DC171}"/>
    <cellStyle name="Normal 2 13" xfId="14" xr:uid="{65ED2BCD-4A2C-4BC3-8FD1-66C9E471373F}"/>
    <cellStyle name="Normal 2 2" xfId="4" xr:uid="{0E8666F7-C8A8-43D6-8BBE-13561123BA4A}"/>
    <cellStyle name="Normal 2 2 2" xfId="12" xr:uid="{293AF4A5-B3FA-42F7-A906-FD4AC3CB6664}"/>
    <cellStyle name="Normal 2 2 3" xfId="58" xr:uid="{545F37C3-7221-4E00-B4F0-0EC229811345}"/>
    <cellStyle name="Normal 2 2 6 2" xfId="40" xr:uid="{A3682B21-6E88-434A-9FD2-B7AA0BD246EB}"/>
    <cellStyle name="Normal 2 38 3" xfId="19" xr:uid="{FE0C1F65-3E63-4B2A-B495-14E502B3DEC4}"/>
    <cellStyle name="Normal 209" xfId="17" xr:uid="{9DF857F6-2B72-428B-8F50-554AB977B0DB}"/>
    <cellStyle name="Normal 3" xfId="6" xr:uid="{98DB663B-FE9C-41BB-8DA0-8D513D8B0FA7}"/>
    <cellStyle name="Normal 3 12 4" xfId="20" xr:uid="{BDC341A2-C8F8-4907-8DDD-68DA1E1020A5}"/>
    <cellStyle name="Normal 3 2" xfId="48" xr:uid="{88ED4581-15EC-4AE0-8893-4E90D131231B}"/>
    <cellStyle name="Normal 3 2 13" xfId="29" xr:uid="{7C1AB1EC-B398-4613-8098-34F97FC95E39}"/>
    <cellStyle name="Normal 3 3" xfId="11" xr:uid="{29DB3347-97CB-4A0A-A17F-65ACE58CFD27}"/>
    <cellStyle name="Normal 3 3 2" xfId="68" xr:uid="{1E4E8688-1E62-4957-A209-9E5C730CA0D6}"/>
    <cellStyle name="Normal 3 3 3" xfId="60" xr:uid="{1575EA2F-EBCE-48DE-AD72-E8D1F9FEDE54}"/>
    <cellStyle name="Normal 3 4" xfId="8" xr:uid="{5C07E2E7-FEC0-41F6-AF75-86CF17FD09F6}"/>
    <cellStyle name="Normal 3 48" xfId="32" xr:uid="{A06DB8F4-A304-4A11-91BB-BEDF93461448}"/>
    <cellStyle name="Normal 4" xfId="27" xr:uid="{4E1C2110-A59A-45FD-92BE-C956D794FFF9}"/>
    <cellStyle name="Normal 4 2" xfId="45" xr:uid="{2535202A-20A2-4C9E-8C5D-60E744986B13}"/>
    <cellStyle name="Normal 4 3" xfId="61" xr:uid="{369AD01C-E8D5-4D26-AD66-D4E72FBEB108}"/>
    <cellStyle name="Normal 5" xfId="49" xr:uid="{A6BDD691-5D80-4D25-9211-9A59E5AE24BC}"/>
    <cellStyle name="Normal 5 2" xfId="63" xr:uid="{1B235FDC-022A-4418-912A-7D57ABA35538}"/>
    <cellStyle name="Normal 5 3" xfId="53" xr:uid="{99519B4A-71CD-44C0-8026-8A9D323567C3}"/>
    <cellStyle name="Normal 6" xfId="62" xr:uid="{B92D0FEF-BD1F-4283-A630-BBE35A95A84D}"/>
    <cellStyle name="Normal 6 2" xfId="65" xr:uid="{7DD0B910-8FD1-49D1-BAF1-5AC697B3B556}"/>
    <cellStyle name="Normal 6 3" xfId="66" xr:uid="{70B3A778-EEEC-4030-BFEF-7DD913B35E6B}"/>
    <cellStyle name="Normal 6 3 2" xfId="67" xr:uid="{2E08F9EC-172C-40E7-A599-88A6E8EB1065}"/>
    <cellStyle name="Normal 6 3 2 2" xfId="69" xr:uid="{95B21A33-6BE0-471F-B4C8-B469D2F052CB}"/>
    <cellStyle name="Normal 7" xfId="73" xr:uid="{7AFE542A-4161-497D-ACCE-7E973BBC4CFC}"/>
    <cellStyle name="Normal 7 2" xfId="74" xr:uid="{52C7EE01-792B-419D-8D37-A1A595C40D4D}"/>
    <cellStyle name="Normal 8" xfId="77" xr:uid="{EF9480C7-B954-4268-9F82-5DDABFF74695}"/>
    <cellStyle name="Normal 8 11" xfId="38" xr:uid="{F8F91793-D0F7-432C-8432-B8190CEF3A19}"/>
    <cellStyle name="Normal 8 2" xfId="71" xr:uid="{2E759C6E-E9FB-4E52-B626-21CC6E18AFFF}"/>
    <cellStyle name="Normal 9" xfId="78" xr:uid="{F62D585E-29D1-4DD3-AFFA-93E0708672A7}"/>
    <cellStyle name="Normal 9 2 2" xfId="79" xr:uid="{2E8BA52A-0C44-41B8-850B-73B33A1A2E17}"/>
    <cellStyle name="Normal 9 2 2 2" xfId="82" xr:uid="{69056B08-4800-4004-AABB-B994BCEBFB75}"/>
    <cellStyle name="Normal_Akara 2010" xfId="5" xr:uid="{839FB4FB-8293-4647-A7F2-330F921A946E}"/>
    <cellStyle name="Normal_Guardian Indus Corp - 2006" xfId="3" xr:uid="{36868E1D-E7A7-47EA-BD4B-1C4134973EAF}"/>
    <cellStyle name="Note 2" xfId="103" xr:uid="{C802C22E-23E0-4A8C-85F0-E649F458C057}"/>
    <cellStyle name="Output 2" xfId="98" xr:uid="{FBF771B9-B25F-410C-83FA-A9D7E70AA2DB}"/>
    <cellStyle name="Percent 2" xfId="44" xr:uid="{3CAC787C-4B64-47BF-B5E8-18EDCEE64680}"/>
    <cellStyle name="Percent 2 2 10" xfId="23" xr:uid="{7CD01AFE-EE5E-4C06-B637-26A917F222B1}"/>
    <cellStyle name="Percent 3" xfId="59" xr:uid="{03789E23-0B8A-4043-9843-8E090BD27A20}"/>
    <cellStyle name="Percent 3 2" xfId="64" xr:uid="{2A929D27-A2B3-4EC7-B3C1-CEE95F82FF9F}"/>
    <cellStyle name="pwstyle" xfId="13" xr:uid="{36B02D8E-6A20-47E7-BEC8-5C5A9EED0536}"/>
    <cellStyle name="Title 2" xfId="89" xr:uid="{979966B9-5E55-4133-B6D3-6D93D978F3BF}"/>
    <cellStyle name="Total 2" xfId="105" xr:uid="{FCD74AFC-A922-4044-B23C-4D9397650F85}"/>
    <cellStyle name="Warning Text 2" xfId="102" xr:uid="{C181C983-2DAC-4A98-B71A-53FCC1ABCFAF}"/>
    <cellStyle name="ปกติ 2" xfId="26" xr:uid="{59FFAA75-5888-4B1F-8342-EE71A881108C}"/>
    <cellStyle name="ปกติ 2 2" xfId="24" xr:uid="{EFD76F4D-820A-4223-BD7D-AD18B0B61C4E}"/>
    <cellStyle name="ปกติ 2 3" xfId="75" xr:uid="{968B98CD-EB60-4911-A331-1D393F766FA8}"/>
    <cellStyle name="ปกติ 2 3 4 3" xfId="76" xr:uid="{9F16268A-3262-4E80-BB9E-6492A95A1F50}"/>
    <cellStyle name="ปกติ 2 3 4 4" xfId="28" xr:uid="{16303E84-13BB-4329-9688-B82C4E61A32C}"/>
    <cellStyle name="ปกติ 5" xfId="25" xr:uid="{4AA6CFEA-23BC-4531-8669-BD9A83EC86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829b\T.R.V.%20Rubber%20Product%20Q2'24-E2.xlsx" TargetMode="External"/><Relationship Id="rId1" Type="http://schemas.openxmlformats.org/officeDocument/2006/relationships/externalLinkPath" Target="https://pwcapac-my.sharepoint.com/Users/dpongvitay001/AppData/Local/Temp/wz829b/T.R.V.%20Rubber%20Product%20Q2'24-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 2-3"/>
      <sheetName val="EN 4 (3M)"/>
      <sheetName val="EN 5 (6M)"/>
      <sheetName val="EN 6"/>
      <sheetName val="EN7"/>
      <sheetName val="EN 8-9"/>
    </sheetNames>
    <sheetDataSet>
      <sheetData sheetId="0">
        <row r="1">
          <cell r="A1" t="str">
            <v>T.R.V. Rubber Products Public Company Limited</v>
          </cell>
        </row>
        <row r="50">
          <cell r="A50" t="str">
            <v>The accompanying condensed notes form an integral part of this interim financial information.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13BD-F979-474D-B31F-2393A9FFB815}">
  <sheetPr codeName="Sheet1"/>
  <dimension ref="A1:L111"/>
  <sheetViews>
    <sheetView topLeftCell="A80" zoomScale="115" zoomScaleNormal="115" zoomScaleSheetLayoutView="100" workbookViewId="0">
      <selection activeCell="O103" sqref="O103"/>
    </sheetView>
  </sheetViews>
  <sheetFormatPr defaultColWidth="9.140625" defaultRowHeight="12"/>
  <cols>
    <col min="1" max="2" width="1.5703125" style="26" customWidth="1"/>
    <col min="3" max="3" width="31.42578125" style="26" customWidth="1"/>
    <col min="4" max="4" width="6" style="7" customWidth="1"/>
    <col min="5" max="5" width="0.5703125" style="7" customWidth="1"/>
    <col min="6" max="6" width="11.7109375" style="22" customWidth="1"/>
    <col min="7" max="7" width="0.5703125" style="22" customWidth="1"/>
    <col min="8" max="8" width="11.7109375" style="22" customWidth="1"/>
    <col min="9" max="9" width="0.5703125" style="7" customWidth="1"/>
    <col min="10" max="10" width="11.7109375" style="22" customWidth="1"/>
    <col min="11" max="11" width="0.5703125" style="22" customWidth="1"/>
    <col min="12" max="12" width="11.7109375" style="22" customWidth="1"/>
    <col min="13" max="16384" width="9.140625" style="5"/>
  </cols>
  <sheetData>
    <row r="1" spans="1:12" ht="16.5" customHeight="1">
      <c r="A1" s="4" t="s">
        <v>0</v>
      </c>
      <c r="B1" s="4"/>
      <c r="C1" s="4"/>
    </row>
    <row r="2" spans="1:12" ht="16.5" customHeight="1">
      <c r="A2" s="25" t="s">
        <v>1</v>
      </c>
      <c r="B2" s="25"/>
    </row>
    <row r="3" spans="1:12" ht="16.5" customHeight="1">
      <c r="A3" s="31" t="s">
        <v>171</v>
      </c>
      <c r="B3" s="6"/>
      <c r="C3" s="27"/>
      <c r="D3" s="24"/>
      <c r="E3" s="24"/>
      <c r="F3" s="23"/>
      <c r="G3" s="23"/>
      <c r="H3" s="23"/>
      <c r="I3" s="24"/>
      <c r="J3" s="23"/>
      <c r="K3" s="23"/>
      <c r="L3" s="23"/>
    </row>
    <row r="4" spans="1:12" ht="16.5" customHeight="1">
      <c r="A4" s="25"/>
      <c r="B4" s="25"/>
    </row>
    <row r="5" spans="1:12" ht="16.5" customHeight="1">
      <c r="A5" s="25"/>
      <c r="B5" s="25"/>
    </row>
    <row r="6" spans="1:12" ht="16.5" customHeight="1">
      <c r="A6" s="25"/>
      <c r="B6" s="25"/>
      <c r="F6" s="118" t="s">
        <v>82</v>
      </c>
      <c r="G6" s="118"/>
      <c r="H6" s="118"/>
      <c r="I6" s="19"/>
      <c r="J6" s="118" t="s">
        <v>84</v>
      </c>
      <c r="K6" s="118"/>
      <c r="L6" s="118"/>
    </row>
    <row r="7" spans="1:12" ht="16.5" customHeight="1">
      <c r="A7" s="25"/>
      <c r="B7" s="25"/>
      <c r="C7" s="26" t="s">
        <v>94</v>
      </c>
      <c r="F7" s="117" t="s">
        <v>83</v>
      </c>
      <c r="G7" s="117"/>
      <c r="H7" s="117"/>
      <c r="I7" s="19"/>
      <c r="J7" s="117" t="s">
        <v>83</v>
      </c>
      <c r="K7" s="117"/>
      <c r="L7" s="117"/>
    </row>
    <row r="8" spans="1:12" ht="16.5" customHeight="1">
      <c r="F8" s="29" t="s">
        <v>2</v>
      </c>
      <c r="G8" s="29"/>
      <c r="H8" s="29" t="s">
        <v>3</v>
      </c>
      <c r="J8" s="29" t="s">
        <v>2</v>
      </c>
      <c r="K8" s="29"/>
      <c r="L8" s="29" t="s">
        <v>3</v>
      </c>
    </row>
    <row r="9" spans="1:12" ht="16.5" customHeight="1">
      <c r="F9" s="28" t="s">
        <v>172</v>
      </c>
      <c r="G9" s="29"/>
      <c r="H9" s="29" t="s">
        <v>4</v>
      </c>
      <c r="J9" s="28" t="s">
        <v>172</v>
      </c>
      <c r="K9" s="29"/>
      <c r="L9" s="29" t="s">
        <v>4</v>
      </c>
    </row>
    <row r="10" spans="1:12" ht="16.5" customHeight="1">
      <c r="F10" s="28" t="s">
        <v>108</v>
      </c>
      <c r="G10" s="29"/>
      <c r="H10" s="28" t="s">
        <v>93</v>
      </c>
      <c r="J10" s="28" t="s">
        <v>108</v>
      </c>
      <c r="K10" s="29"/>
      <c r="L10" s="28" t="s">
        <v>93</v>
      </c>
    </row>
    <row r="11" spans="1:12" ht="16.5" customHeight="1">
      <c r="D11" s="30" t="s">
        <v>5</v>
      </c>
      <c r="E11" s="19"/>
      <c r="F11" s="20" t="s">
        <v>6</v>
      </c>
      <c r="G11" s="32"/>
      <c r="H11" s="20" t="s">
        <v>6</v>
      </c>
      <c r="I11" s="19"/>
      <c r="J11" s="20" t="s">
        <v>6</v>
      </c>
      <c r="K11" s="32"/>
      <c r="L11" s="20" t="s">
        <v>6</v>
      </c>
    </row>
    <row r="12" spans="1:12" ht="16.5" customHeight="1">
      <c r="D12" s="19"/>
      <c r="E12" s="19"/>
      <c r="F12" s="95"/>
      <c r="G12" s="32"/>
      <c r="H12" s="95"/>
      <c r="I12" s="19"/>
      <c r="J12" s="95"/>
      <c r="K12" s="32"/>
      <c r="L12" s="95"/>
    </row>
    <row r="13" spans="1:12" ht="16.5" customHeight="1">
      <c r="A13" s="25" t="s">
        <v>7</v>
      </c>
      <c r="F13" s="16"/>
      <c r="G13" s="16"/>
      <c r="H13" s="16"/>
      <c r="J13" s="16"/>
      <c r="K13" s="16"/>
      <c r="L13" s="16"/>
    </row>
    <row r="14" spans="1:12" ht="16.5" customHeight="1">
      <c r="A14" s="25"/>
    </row>
    <row r="15" spans="1:12" ht="16.5" customHeight="1">
      <c r="A15" s="25" t="s">
        <v>8</v>
      </c>
      <c r="F15" s="16"/>
      <c r="G15" s="16"/>
      <c r="H15" s="16"/>
      <c r="J15" s="16"/>
      <c r="K15" s="16"/>
      <c r="L15" s="16"/>
    </row>
    <row r="16" spans="1:12" ht="16.5" customHeight="1">
      <c r="A16" s="25"/>
      <c r="F16" s="16"/>
      <c r="G16" s="16"/>
      <c r="H16" s="16"/>
      <c r="J16" s="16"/>
      <c r="K16" s="16"/>
      <c r="L16" s="16"/>
    </row>
    <row r="17" spans="1:12" ht="16.5" customHeight="1">
      <c r="A17" s="26" t="s">
        <v>9</v>
      </c>
      <c r="F17" s="16">
        <v>331103473</v>
      </c>
      <c r="G17" s="16"/>
      <c r="H17" s="16">
        <v>250459491</v>
      </c>
      <c r="J17" s="16">
        <v>311471124</v>
      </c>
      <c r="K17" s="16"/>
      <c r="L17" s="16">
        <v>243072087</v>
      </c>
    </row>
    <row r="18" spans="1:12" ht="16.5" customHeight="1">
      <c r="A18" s="26" t="s">
        <v>98</v>
      </c>
      <c r="D18" s="7">
        <v>7</v>
      </c>
      <c r="F18" s="16">
        <v>17584211</v>
      </c>
      <c r="G18" s="16"/>
      <c r="H18" s="16">
        <v>83243344</v>
      </c>
      <c r="J18" s="16">
        <v>18251222</v>
      </c>
      <c r="K18" s="16"/>
      <c r="L18" s="16">
        <v>21094102</v>
      </c>
    </row>
    <row r="19" spans="1:12" ht="16.5" customHeight="1">
      <c r="A19" s="26" t="s">
        <v>99</v>
      </c>
      <c r="D19" s="33"/>
      <c r="F19" s="16">
        <v>1721578</v>
      </c>
      <c r="G19" s="16"/>
      <c r="H19" s="16">
        <v>1208488</v>
      </c>
      <c r="J19" s="16">
        <v>0</v>
      </c>
      <c r="K19" s="16"/>
      <c r="L19" s="16">
        <v>0</v>
      </c>
    </row>
    <row r="20" spans="1:12" ht="16.5" customHeight="1">
      <c r="A20" s="26" t="s">
        <v>87</v>
      </c>
      <c r="D20" s="33">
        <v>15.3</v>
      </c>
      <c r="F20" s="16">
        <v>0</v>
      </c>
      <c r="G20" s="16"/>
      <c r="H20" s="16">
        <v>0</v>
      </c>
      <c r="J20" s="16">
        <v>0</v>
      </c>
      <c r="K20" s="16"/>
      <c r="L20" s="16">
        <v>57000000</v>
      </c>
    </row>
    <row r="21" spans="1:12" ht="16.5" customHeight="1">
      <c r="A21" s="26" t="s">
        <v>121</v>
      </c>
      <c r="F21" s="16">
        <v>11735875</v>
      </c>
      <c r="G21" s="16"/>
      <c r="H21" s="16">
        <v>10134057</v>
      </c>
      <c r="J21" s="16">
        <v>11735875</v>
      </c>
      <c r="K21" s="16"/>
      <c r="L21" s="16">
        <v>10134057</v>
      </c>
    </row>
    <row r="22" spans="1:12" ht="16.5" customHeight="1">
      <c r="A22" s="26" t="s">
        <v>10</v>
      </c>
      <c r="D22" s="7">
        <v>8</v>
      </c>
      <c r="F22" s="17">
        <v>266273</v>
      </c>
      <c r="G22" s="16"/>
      <c r="H22" s="17">
        <v>6294754</v>
      </c>
      <c r="J22" s="17">
        <v>176415</v>
      </c>
      <c r="K22" s="16"/>
      <c r="L22" s="17">
        <v>88719</v>
      </c>
    </row>
    <row r="23" spans="1:12" ht="16.5" customHeight="1">
      <c r="F23" s="16"/>
      <c r="G23" s="16"/>
      <c r="H23" s="16"/>
      <c r="J23" s="16"/>
      <c r="K23" s="16"/>
      <c r="L23" s="16"/>
    </row>
    <row r="24" spans="1:12" ht="16.5" customHeight="1">
      <c r="A24" s="25" t="s">
        <v>11</v>
      </c>
      <c r="F24" s="17">
        <f>SUM(F17:F22)</f>
        <v>362411410</v>
      </c>
      <c r="G24" s="16"/>
      <c r="H24" s="17">
        <f>SUM(H17:H23)</f>
        <v>351340134</v>
      </c>
      <c r="J24" s="17">
        <f>SUM(J17:J22)</f>
        <v>341634636</v>
      </c>
      <c r="K24" s="16"/>
      <c r="L24" s="17">
        <f>SUM(L17:L23)</f>
        <v>331388965</v>
      </c>
    </row>
    <row r="25" spans="1:12" ht="16.5" customHeight="1">
      <c r="F25" s="16"/>
      <c r="G25" s="16"/>
      <c r="H25" s="16"/>
      <c r="J25" s="16"/>
      <c r="K25" s="16"/>
      <c r="L25" s="16"/>
    </row>
    <row r="26" spans="1:12" ht="16.5" customHeight="1">
      <c r="A26" s="25" t="s">
        <v>12</v>
      </c>
      <c r="F26" s="16"/>
      <c r="G26" s="16"/>
      <c r="H26" s="16"/>
      <c r="J26" s="16"/>
      <c r="K26" s="16"/>
      <c r="L26" s="16"/>
    </row>
    <row r="27" spans="1:12" ht="16.5" customHeight="1">
      <c r="A27" s="25"/>
      <c r="F27" s="16"/>
      <c r="G27" s="16"/>
      <c r="H27" s="16"/>
      <c r="J27" s="16"/>
      <c r="K27" s="16"/>
      <c r="L27" s="16"/>
    </row>
    <row r="28" spans="1:12" ht="16.5" customHeight="1">
      <c r="A28" s="26" t="s">
        <v>95</v>
      </c>
      <c r="F28" s="16">
        <v>9875000</v>
      </c>
      <c r="G28" s="16"/>
      <c r="H28" s="16">
        <v>9875000</v>
      </c>
      <c r="J28" s="16">
        <v>0</v>
      </c>
      <c r="K28" s="16"/>
      <c r="L28" s="16">
        <v>0</v>
      </c>
    </row>
    <row r="29" spans="1:12" ht="16.5" customHeight="1">
      <c r="A29" s="26" t="s">
        <v>73</v>
      </c>
      <c r="D29" s="7">
        <v>9</v>
      </c>
      <c r="F29" s="16">
        <v>0</v>
      </c>
      <c r="G29" s="16"/>
      <c r="H29" s="16">
        <v>0</v>
      </c>
      <c r="J29" s="16">
        <v>19999800</v>
      </c>
      <c r="K29" s="16"/>
      <c r="L29" s="16">
        <v>19999800</v>
      </c>
    </row>
    <row r="30" spans="1:12" ht="16.5" customHeight="1">
      <c r="A30" s="26" t="s">
        <v>102</v>
      </c>
      <c r="F30" s="16"/>
      <c r="G30" s="16"/>
      <c r="J30" s="16"/>
      <c r="K30" s="16"/>
      <c r="L30" s="16"/>
    </row>
    <row r="31" spans="1:12" ht="16.5" customHeight="1">
      <c r="A31" s="5"/>
      <c r="B31" s="26" t="s">
        <v>103</v>
      </c>
      <c r="D31" s="33"/>
      <c r="F31" s="16">
        <v>1009266</v>
      </c>
      <c r="G31" s="16"/>
      <c r="H31" s="16">
        <v>2385025</v>
      </c>
      <c r="J31" s="16">
        <v>0</v>
      </c>
      <c r="K31" s="16"/>
      <c r="L31" s="16">
        <v>0</v>
      </c>
    </row>
    <row r="32" spans="1:12" ht="16.5" customHeight="1">
      <c r="A32" s="26" t="s">
        <v>122</v>
      </c>
      <c r="D32" s="7">
        <v>10</v>
      </c>
      <c r="F32" s="16">
        <v>111757775</v>
      </c>
      <c r="G32" s="16"/>
      <c r="H32" s="16">
        <v>119494825</v>
      </c>
      <c r="J32" s="16">
        <v>111757774</v>
      </c>
      <c r="K32" s="16"/>
      <c r="L32" s="16">
        <v>119490841</v>
      </c>
    </row>
    <row r="33" spans="1:12" ht="16.5" customHeight="1">
      <c r="A33" s="26" t="s">
        <v>123</v>
      </c>
      <c r="D33" s="7">
        <v>11</v>
      </c>
      <c r="F33" s="16">
        <v>7792975</v>
      </c>
      <c r="G33" s="16"/>
      <c r="H33" s="16">
        <v>3980729</v>
      </c>
      <c r="J33" s="16">
        <v>7792975</v>
      </c>
      <c r="K33" s="16"/>
      <c r="L33" s="16">
        <v>3980729</v>
      </c>
    </row>
    <row r="34" spans="1:12" ht="16.5" customHeight="1">
      <c r="A34" s="26" t="s">
        <v>124</v>
      </c>
      <c r="F34" s="16">
        <v>1420974</v>
      </c>
      <c r="G34" s="16"/>
      <c r="H34" s="16">
        <v>1733510</v>
      </c>
      <c r="J34" s="16">
        <v>1399554</v>
      </c>
      <c r="K34" s="16"/>
      <c r="L34" s="16">
        <v>1709771</v>
      </c>
    </row>
    <row r="35" spans="1:12" ht="16.5" customHeight="1">
      <c r="A35" s="26" t="s">
        <v>110</v>
      </c>
      <c r="F35" s="16">
        <v>2463416</v>
      </c>
      <c r="G35" s="16"/>
      <c r="H35" s="16">
        <v>2139781</v>
      </c>
      <c r="J35" s="16">
        <v>2463416</v>
      </c>
      <c r="K35" s="16"/>
      <c r="L35" s="16">
        <v>2139781</v>
      </c>
    </row>
    <row r="36" spans="1:12" ht="16.5" customHeight="1">
      <c r="A36" s="26" t="s">
        <v>13</v>
      </c>
      <c r="F36" s="17">
        <v>2620077</v>
      </c>
      <c r="G36" s="16"/>
      <c r="H36" s="17">
        <v>942600</v>
      </c>
      <c r="J36" s="17">
        <v>942600</v>
      </c>
      <c r="K36" s="16"/>
      <c r="L36" s="17">
        <v>942600</v>
      </c>
    </row>
    <row r="37" spans="1:12" ht="16.5" customHeight="1">
      <c r="F37" s="16"/>
      <c r="G37" s="16"/>
      <c r="H37" s="16"/>
      <c r="J37" s="16"/>
      <c r="K37" s="16"/>
      <c r="L37" s="16"/>
    </row>
    <row r="38" spans="1:12" ht="16.5" customHeight="1">
      <c r="A38" s="25" t="s">
        <v>14</v>
      </c>
      <c r="F38" s="17">
        <f>SUM(F28:F36)</f>
        <v>136939483</v>
      </c>
      <c r="G38" s="16"/>
      <c r="H38" s="17">
        <f>SUM(H28:H36)</f>
        <v>140551470</v>
      </c>
      <c r="J38" s="17">
        <f>SUM(J28:J36)</f>
        <v>144356119</v>
      </c>
      <c r="K38" s="16"/>
      <c r="L38" s="17">
        <f>SUM(L28:L36)</f>
        <v>148263522</v>
      </c>
    </row>
    <row r="39" spans="1:12" ht="16.5" customHeight="1">
      <c r="A39" s="25"/>
      <c r="F39" s="16"/>
      <c r="G39" s="16"/>
      <c r="H39" s="16"/>
      <c r="J39" s="16"/>
      <c r="K39" s="16"/>
      <c r="L39" s="16"/>
    </row>
    <row r="40" spans="1:12" ht="16.5" customHeight="1" thickBot="1">
      <c r="A40" s="25" t="s">
        <v>15</v>
      </c>
      <c r="F40" s="34">
        <f>F38+F24</f>
        <v>499350893</v>
      </c>
      <c r="H40" s="34">
        <f>SUM(H24+H38)</f>
        <v>491891604</v>
      </c>
      <c r="J40" s="34">
        <f>J38+J24</f>
        <v>485990755</v>
      </c>
      <c r="L40" s="34">
        <f>SUM(L24+L38)</f>
        <v>479652487</v>
      </c>
    </row>
    <row r="41" spans="1:12" ht="16.5" customHeight="1" thickTop="1">
      <c r="A41" s="25"/>
    </row>
    <row r="42" spans="1:12" ht="16.5" customHeight="1"/>
    <row r="43" spans="1:12" ht="16.5" customHeight="1">
      <c r="A43" s="25"/>
    </row>
    <row r="44" spans="1:12" ht="16.5" customHeight="1">
      <c r="A44" s="5"/>
      <c r="B44" s="10"/>
      <c r="C44" s="10" t="s">
        <v>128</v>
      </c>
      <c r="D44" s="10"/>
      <c r="E44" s="10"/>
      <c r="F44" s="5"/>
      <c r="G44" s="11"/>
      <c r="H44" s="10"/>
      <c r="I44" s="10"/>
      <c r="J44" s="12"/>
      <c r="K44" s="11"/>
    </row>
    <row r="45" spans="1:12" ht="16.5" customHeight="1">
      <c r="A45" s="5"/>
      <c r="B45" s="8"/>
      <c r="C45" s="10" t="s">
        <v>127</v>
      </c>
      <c r="D45" s="8"/>
      <c r="E45" s="8"/>
      <c r="F45" s="11"/>
      <c r="G45" s="11"/>
      <c r="H45" s="10"/>
      <c r="I45" s="8"/>
      <c r="J45" s="15" t="s">
        <v>129</v>
      </c>
      <c r="K45" s="11"/>
    </row>
    <row r="46" spans="1:12" ht="18" customHeight="1">
      <c r="A46" s="10"/>
      <c r="B46" s="8"/>
      <c r="C46" s="8"/>
      <c r="D46" s="8"/>
      <c r="E46" s="8"/>
      <c r="F46" s="11"/>
      <c r="G46" s="11"/>
      <c r="I46" s="8"/>
      <c r="J46" s="11"/>
      <c r="K46" s="11"/>
    </row>
    <row r="47" spans="1:12" ht="12" customHeight="1">
      <c r="A47" s="10"/>
      <c r="B47" s="8"/>
      <c r="C47" s="8"/>
      <c r="D47" s="8"/>
      <c r="E47" s="8"/>
      <c r="F47" s="11"/>
      <c r="G47" s="11"/>
      <c r="I47" s="8"/>
      <c r="J47" s="11"/>
      <c r="K47" s="11"/>
    </row>
    <row r="48" spans="1:12" ht="21.95" customHeight="1">
      <c r="A48" s="27" t="s">
        <v>16</v>
      </c>
      <c r="B48" s="35"/>
      <c r="C48" s="35"/>
      <c r="D48" s="35"/>
      <c r="E48" s="35"/>
      <c r="F48" s="14"/>
      <c r="G48" s="14"/>
      <c r="H48" s="14"/>
      <c r="I48" s="35"/>
      <c r="J48" s="14"/>
      <c r="K48" s="14"/>
      <c r="L48" s="14"/>
    </row>
    <row r="49" spans="1:12" ht="16.5" customHeight="1">
      <c r="A49" s="4" t="str">
        <f>A1</f>
        <v>T.R.V. Rubber Products Public Company Limited</v>
      </c>
    </row>
    <row r="50" spans="1:12" ht="16.5" customHeight="1">
      <c r="A50" s="4" t="s">
        <v>104</v>
      </c>
      <c r="B50" s="25"/>
    </row>
    <row r="51" spans="1:12" ht="16.5" customHeight="1">
      <c r="A51" s="31" t="str">
        <f t="shared" ref="A51" si="0">A3</f>
        <v>As at 30 September 2025</v>
      </c>
      <c r="B51" s="6"/>
      <c r="C51" s="27"/>
      <c r="D51" s="24"/>
      <c r="E51" s="24"/>
      <c r="F51" s="23"/>
      <c r="G51" s="23"/>
      <c r="H51" s="23"/>
      <c r="I51" s="24"/>
      <c r="J51" s="23"/>
      <c r="K51" s="23"/>
      <c r="L51" s="23"/>
    </row>
    <row r="52" spans="1:12" ht="9.9499999999999993" customHeight="1">
      <c r="A52" s="25"/>
      <c r="B52" s="25"/>
      <c r="F52" s="118"/>
      <c r="G52" s="118"/>
      <c r="H52" s="118"/>
      <c r="I52" s="19"/>
      <c r="J52" s="118"/>
      <c r="K52" s="118"/>
      <c r="L52" s="118"/>
    </row>
    <row r="53" spans="1:12" ht="9.9499999999999993" customHeight="1">
      <c r="A53" s="25"/>
      <c r="B53" s="25"/>
      <c r="F53" s="21"/>
      <c r="G53" s="21"/>
      <c r="H53" s="21"/>
      <c r="I53" s="19"/>
      <c r="J53" s="21"/>
      <c r="K53" s="21"/>
      <c r="L53" s="21"/>
    </row>
    <row r="54" spans="1:12" ht="15" customHeight="1">
      <c r="A54" s="25"/>
      <c r="B54" s="25"/>
      <c r="F54" s="118" t="s">
        <v>82</v>
      </c>
      <c r="G54" s="118"/>
      <c r="H54" s="118"/>
      <c r="I54" s="19"/>
      <c r="J54" s="118" t="s">
        <v>84</v>
      </c>
      <c r="K54" s="118"/>
      <c r="L54" s="118"/>
    </row>
    <row r="55" spans="1:12" ht="15" customHeight="1">
      <c r="A55" s="25"/>
      <c r="B55" s="25"/>
      <c r="F55" s="117" t="s">
        <v>83</v>
      </c>
      <c r="G55" s="117"/>
      <c r="H55" s="117"/>
      <c r="I55" s="19"/>
      <c r="J55" s="117" t="s">
        <v>83</v>
      </c>
      <c r="K55" s="117"/>
      <c r="L55" s="117"/>
    </row>
    <row r="56" spans="1:12" ht="15" customHeight="1">
      <c r="A56" s="25"/>
      <c r="B56" s="25"/>
      <c r="F56" s="29" t="s">
        <v>2</v>
      </c>
      <c r="G56" s="29"/>
      <c r="H56" s="29" t="s">
        <v>3</v>
      </c>
      <c r="J56" s="29" t="s">
        <v>2</v>
      </c>
      <c r="K56" s="29"/>
      <c r="L56" s="29" t="s">
        <v>3</v>
      </c>
    </row>
    <row r="57" spans="1:12" ht="15" customHeight="1">
      <c r="F57" s="28" t="s">
        <v>172</v>
      </c>
      <c r="G57" s="29"/>
      <c r="H57" s="29" t="s">
        <v>4</v>
      </c>
      <c r="J57" s="28" t="s">
        <v>172</v>
      </c>
      <c r="K57" s="29"/>
      <c r="L57" s="29" t="s">
        <v>4</v>
      </c>
    </row>
    <row r="58" spans="1:12" ht="15" customHeight="1">
      <c r="F58" s="28" t="s">
        <v>108</v>
      </c>
      <c r="G58" s="29"/>
      <c r="H58" s="28" t="s">
        <v>93</v>
      </c>
      <c r="J58" s="28" t="s">
        <v>108</v>
      </c>
      <c r="K58" s="29"/>
      <c r="L58" s="28" t="s">
        <v>93</v>
      </c>
    </row>
    <row r="59" spans="1:12" ht="15" customHeight="1">
      <c r="D59" s="30" t="s">
        <v>5</v>
      </c>
      <c r="E59" s="19"/>
      <c r="F59" s="20" t="s">
        <v>6</v>
      </c>
      <c r="G59" s="32"/>
      <c r="H59" s="20" t="s">
        <v>6</v>
      </c>
      <c r="I59" s="19"/>
      <c r="J59" s="20" t="s">
        <v>6</v>
      </c>
      <c r="K59" s="32"/>
      <c r="L59" s="20" t="s">
        <v>6</v>
      </c>
    </row>
    <row r="60" spans="1:12" ht="15" customHeight="1">
      <c r="A60" s="25" t="s">
        <v>17</v>
      </c>
    </row>
    <row r="61" spans="1:12" ht="3.95" customHeight="1">
      <c r="A61" s="25"/>
    </row>
    <row r="62" spans="1:12" ht="15" customHeight="1">
      <c r="A62" s="25" t="s">
        <v>18</v>
      </c>
    </row>
    <row r="63" spans="1:12" ht="3.95" customHeight="1">
      <c r="A63" s="25"/>
    </row>
    <row r="64" spans="1:12" ht="15" customHeight="1">
      <c r="A64" s="9" t="s">
        <v>96</v>
      </c>
      <c r="D64" s="18">
        <v>12</v>
      </c>
      <c r="F64" s="22">
        <v>19072951</v>
      </c>
      <c r="H64" s="22">
        <v>16293107</v>
      </c>
      <c r="J64" s="22">
        <v>18885451</v>
      </c>
      <c r="L64" s="22">
        <v>16001907</v>
      </c>
    </row>
    <row r="65" spans="1:12" ht="15" customHeight="1">
      <c r="A65" s="9" t="s">
        <v>100</v>
      </c>
      <c r="D65" s="18">
        <v>13.1</v>
      </c>
      <c r="F65" s="22">
        <v>1852874</v>
      </c>
      <c r="H65" s="22">
        <v>1300653</v>
      </c>
      <c r="J65" s="22">
        <v>0</v>
      </c>
      <c r="L65" s="22">
        <v>0</v>
      </c>
    </row>
    <row r="66" spans="1:12" ht="15" customHeight="1">
      <c r="A66" s="13" t="s">
        <v>125</v>
      </c>
      <c r="D66" s="5"/>
    </row>
    <row r="67" spans="1:12" ht="15" customHeight="1">
      <c r="A67" s="13"/>
      <c r="B67" s="26" t="s">
        <v>60</v>
      </c>
      <c r="D67" s="18"/>
      <c r="F67" s="22">
        <v>0</v>
      </c>
      <c r="H67" s="22">
        <v>525997</v>
      </c>
      <c r="J67" s="22">
        <v>0</v>
      </c>
      <c r="L67" s="22">
        <v>525997</v>
      </c>
    </row>
    <row r="68" spans="1:12" ht="15" customHeight="1">
      <c r="A68" s="9" t="s">
        <v>19</v>
      </c>
      <c r="D68" s="18"/>
      <c r="F68" s="22">
        <v>1167576</v>
      </c>
      <c r="H68" s="22">
        <v>944243</v>
      </c>
      <c r="J68" s="22">
        <v>1167576</v>
      </c>
      <c r="L68" s="22">
        <v>944243</v>
      </c>
    </row>
    <row r="69" spans="1:12" ht="15" customHeight="1">
      <c r="A69" s="9" t="s">
        <v>105</v>
      </c>
      <c r="D69" s="18"/>
      <c r="F69" s="22">
        <v>300699</v>
      </c>
      <c r="H69" s="16">
        <v>183214</v>
      </c>
      <c r="J69" s="16">
        <v>0</v>
      </c>
      <c r="K69" s="16"/>
      <c r="L69" s="16">
        <v>183214</v>
      </c>
    </row>
    <row r="70" spans="1:12" ht="15" customHeight="1">
      <c r="A70" s="9" t="s">
        <v>20</v>
      </c>
      <c r="F70" s="23">
        <v>465491</v>
      </c>
      <c r="H70" s="23">
        <v>640838</v>
      </c>
      <c r="J70" s="23">
        <v>465491</v>
      </c>
      <c r="L70" s="23">
        <v>620498</v>
      </c>
    </row>
    <row r="71" spans="1:12" ht="3.95" customHeight="1"/>
    <row r="72" spans="1:12" ht="15" customHeight="1">
      <c r="A72" s="25" t="s">
        <v>21</v>
      </c>
      <c r="F72" s="23">
        <f>SUM(F64:F70)</f>
        <v>22859591</v>
      </c>
      <c r="G72" s="3"/>
      <c r="H72" s="23">
        <f>SUM(H64:H70)</f>
        <v>19888052</v>
      </c>
      <c r="J72" s="23">
        <f>SUM(J64:J70)</f>
        <v>20518518</v>
      </c>
      <c r="K72" s="3"/>
      <c r="L72" s="23">
        <f>SUM(L64:L70)</f>
        <v>18275859</v>
      </c>
    </row>
    <row r="73" spans="1:12" ht="9.9499999999999993" customHeight="1">
      <c r="A73" s="25"/>
      <c r="G73" s="3"/>
      <c r="K73" s="3"/>
    </row>
    <row r="74" spans="1:12" ht="15" customHeight="1">
      <c r="A74" s="25" t="s">
        <v>22</v>
      </c>
      <c r="G74" s="3"/>
      <c r="K74" s="3"/>
    </row>
    <row r="75" spans="1:12" ht="3.95" customHeight="1">
      <c r="A75" s="25"/>
      <c r="G75" s="3"/>
      <c r="K75" s="3"/>
    </row>
    <row r="76" spans="1:12" ht="15" customHeight="1">
      <c r="A76" s="26" t="s">
        <v>101</v>
      </c>
      <c r="D76" s="18">
        <v>13.1</v>
      </c>
      <c r="F76" s="22">
        <v>1086237</v>
      </c>
      <c r="G76" s="3"/>
      <c r="H76" s="22">
        <v>2566918</v>
      </c>
      <c r="J76" s="22">
        <v>0</v>
      </c>
      <c r="L76" s="22">
        <v>0</v>
      </c>
    </row>
    <row r="77" spans="1:12" ht="15" customHeight="1">
      <c r="A77" s="26" t="s">
        <v>23</v>
      </c>
      <c r="D77" s="18"/>
      <c r="F77" s="22">
        <v>3532971</v>
      </c>
      <c r="G77" s="3"/>
      <c r="H77" s="22">
        <v>1187832</v>
      </c>
      <c r="J77" s="22">
        <v>3532971</v>
      </c>
      <c r="L77" s="22">
        <v>1187832</v>
      </c>
    </row>
    <row r="78" spans="1:12" ht="15" customHeight="1">
      <c r="A78" s="26" t="s">
        <v>24</v>
      </c>
      <c r="F78" s="23">
        <v>12090814</v>
      </c>
      <c r="G78" s="3"/>
      <c r="H78" s="23">
        <v>11076475</v>
      </c>
      <c r="J78" s="23">
        <v>12090814</v>
      </c>
      <c r="L78" s="23">
        <v>11076475</v>
      </c>
    </row>
    <row r="79" spans="1:12" ht="3.95" customHeight="1">
      <c r="A79" s="25"/>
      <c r="G79" s="3"/>
      <c r="K79" s="3"/>
    </row>
    <row r="80" spans="1:12" ht="15" customHeight="1">
      <c r="A80" s="25" t="s">
        <v>25</v>
      </c>
      <c r="F80" s="23">
        <f>SUM(F76:F78)</f>
        <v>16710022</v>
      </c>
      <c r="G80" s="3"/>
      <c r="H80" s="23">
        <f>SUM(H76:H78)</f>
        <v>14831225</v>
      </c>
      <c r="J80" s="23">
        <f>SUM(J76:J78)</f>
        <v>15623785</v>
      </c>
      <c r="K80" s="3"/>
      <c r="L80" s="23">
        <f>SUM(L76:L78)</f>
        <v>12264307</v>
      </c>
    </row>
    <row r="81" spans="1:12" ht="3.95" customHeight="1">
      <c r="G81" s="3"/>
      <c r="K81" s="3"/>
    </row>
    <row r="82" spans="1:12" ht="15" customHeight="1">
      <c r="A82" s="25" t="s">
        <v>26</v>
      </c>
      <c r="F82" s="23">
        <f>SUM(F72+F80)</f>
        <v>39569613</v>
      </c>
      <c r="G82" s="3"/>
      <c r="H82" s="23">
        <f>SUM(H72+H80)</f>
        <v>34719277</v>
      </c>
      <c r="J82" s="23">
        <f>SUM(J72+J80)</f>
        <v>36142303</v>
      </c>
      <c r="K82" s="3"/>
      <c r="L82" s="23">
        <f>SUM(L72+L80)</f>
        <v>30540166</v>
      </c>
    </row>
    <row r="83" spans="1:12" ht="9.9499999999999993" customHeight="1">
      <c r="A83" s="25"/>
    </row>
    <row r="84" spans="1:12" ht="15" customHeight="1">
      <c r="A84" s="25" t="s">
        <v>27</v>
      </c>
    </row>
    <row r="85" spans="1:12" ht="5.0999999999999996" customHeight="1">
      <c r="A85" s="25"/>
    </row>
    <row r="86" spans="1:12" ht="15" customHeight="1">
      <c r="A86" s="36" t="s">
        <v>28</v>
      </c>
    </row>
    <row r="87" spans="1:12" ht="15" customHeight="1">
      <c r="A87" s="36"/>
      <c r="B87" s="36" t="s">
        <v>29</v>
      </c>
    </row>
    <row r="88" spans="1:12" ht="15" customHeight="1">
      <c r="A88" s="36"/>
      <c r="B88" s="36"/>
      <c r="C88" s="26" t="s">
        <v>90</v>
      </c>
    </row>
    <row r="89" spans="1:12" ht="15" customHeight="1" thickBot="1">
      <c r="A89" s="36"/>
      <c r="B89" s="36"/>
      <c r="C89" s="26" t="s">
        <v>97</v>
      </c>
      <c r="F89" s="34">
        <v>120000000</v>
      </c>
      <c r="H89" s="34">
        <v>120000000</v>
      </c>
      <c r="I89" s="26"/>
      <c r="J89" s="34">
        <v>120000000</v>
      </c>
      <c r="K89" s="26"/>
      <c r="L89" s="34">
        <v>120000000</v>
      </c>
    </row>
    <row r="90" spans="1:12" ht="3.95" customHeight="1" thickTop="1">
      <c r="G90" s="3"/>
      <c r="K90" s="3"/>
    </row>
    <row r="91" spans="1:12" ht="15" customHeight="1">
      <c r="B91" s="36" t="s">
        <v>30</v>
      </c>
    </row>
    <row r="92" spans="1:12" ht="15" customHeight="1">
      <c r="A92" s="36"/>
      <c r="B92" s="36"/>
      <c r="C92" s="26" t="s">
        <v>90</v>
      </c>
    </row>
    <row r="93" spans="1:12" ht="15" customHeight="1">
      <c r="A93" s="36"/>
      <c r="B93" s="36"/>
      <c r="C93" s="26" t="s">
        <v>97</v>
      </c>
      <c r="F93" s="22">
        <v>120000000</v>
      </c>
      <c r="H93" s="22">
        <v>120000000</v>
      </c>
      <c r="I93" s="26"/>
      <c r="J93" s="22">
        <v>120000000</v>
      </c>
      <c r="K93" s="26"/>
      <c r="L93" s="22">
        <v>120000000</v>
      </c>
    </row>
    <row r="94" spans="1:12" ht="15" customHeight="1">
      <c r="A94" s="37" t="s">
        <v>31</v>
      </c>
      <c r="F94" s="16">
        <v>254885643</v>
      </c>
      <c r="G94" s="16"/>
      <c r="H94" s="16">
        <v>254885643</v>
      </c>
      <c r="J94" s="16">
        <v>254885643</v>
      </c>
      <c r="K94" s="16"/>
      <c r="L94" s="16">
        <v>254885643</v>
      </c>
    </row>
    <row r="95" spans="1:12" ht="15" customHeight="1">
      <c r="A95" s="9" t="s">
        <v>32</v>
      </c>
    </row>
    <row r="96" spans="1:12" ht="15" customHeight="1">
      <c r="A96" s="36"/>
      <c r="B96" s="37" t="s">
        <v>33</v>
      </c>
      <c r="F96" s="22">
        <v>11185000</v>
      </c>
      <c r="H96" s="22">
        <v>11185000</v>
      </c>
      <c r="J96" s="22">
        <v>11185000</v>
      </c>
      <c r="L96" s="22">
        <v>11185000</v>
      </c>
    </row>
    <row r="97" spans="1:12" ht="15" customHeight="1">
      <c r="A97" s="26" t="s">
        <v>34</v>
      </c>
      <c r="B97" s="36" t="s">
        <v>35</v>
      </c>
      <c r="D97" s="26"/>
      <c r="F97" s="23">
        <v>73710308</v>
      </c>
      <c r="H97" s="23">
        <v>71101374</v>
      </c>
      <c r="J97" s="23">
        <v>63777809</v>
      </c>
      <c r="L97" s="23">
        <v>63041678</v>
      </c>
    </row>
    <row r="98" spans="1:12" ht="3.95" customHeight="1">
      <c r="B98" s="36"/>
      <c r="D98" s="26"/>
    </row>
    <row r="99" spans="1:12" ht="14.45" customHeight="1">
      <c r="A99" s="9" t="s">
        <v>106</v>
      </c>
      <c r="B99" s="36"/>
      <c r="D99" s="26"/>
    </row>
    <row r="100" spans="1:12" ht="15" customHeight="1">
      <c r="A100" s="9"/>
      <c r="B100" s="26" t="s">
        <v>169</v>
      </c>
      <c r="F100" s="22">
        <f>SUM(F92:F97)</f>
        <v>459780951</v>
      </c>
      <c r="H100" s="22">
        <f>SUM(H92:H97)</f>
        <v>457172017</v>
      </c>
      <c r="J100" s="22">
        <f>SUM(J92:J97)</f>
        <v>449848452</v>
      </c>
      <c r="L100" s="22">
        <f>SUM(L92:L97)</f>
        <v>449112321</v>
      </c>
    </row>
    <row r="101" spans="1:12" ht="15" customHeight="1">
      <c r="A101" s="26" t="s">
        <v>74</v>
      </c>
      <c r="F101" s="23">
        <v>329</v>
      </c>
      <c r="H101" s="23">
        <v>310</v>
      </c>
      <c r="J101" s="23">
        <v>0</v>
      </c>
      <c r="L101" s="23">
        <v>0</v>
      </c>
    </row>
    <row r="102" spans="1:12" ht="3.95" customHeight="1">
      <c r="B102" s="36"/>
      <c r="D102" s="26"/>
    </row>
    <row r="103" spans="1:12" ht="15" customHeight="1">
      <c r="A103" s="25" t="s">
        <v>36</v>
      </c>
      <c r="F103" s="23">
        <f>SUM(F100:F102)</f>
        <v>459781280</v>
      </c>
      <c r="H103" s="23">
        <f>SUM(H100:H102)</f>
        <v>457172327</v>
      </c>
      <c r="J103" s="23">
        <f>SUM(J100:J102)</f>
        <v>449848452</v>
      </c>
      <c r="L103" s="23">
        <f>SUM(L100:L102)</f>
        <v>449112321</v>
      </c>
    </row>
    <row r="104" spans="1:12" ht="3.95" customHeight="1">
      <c r="B104" s="25"/>
    </row>
    <row r="105" spans="1:12" ht="15" customHeight="1" thickBot="1">
      <c r="A105" s="25" t="s">
        <v>37</v>
      </c>
      <c r="F105" s="34">
        <f>+F103+F82</f>
        <v>499350893</v>
      </c>
      <c r="H105" s="34">
        <f>SUM(H82+H103)</f>
        <v>491891604</v>
      </c>
      <c r="J105" s="34">
        <f>+J103+J82</f>
        <v>485990755</v>
      </c>
      <c r="L105" s="34">
        <f>SUM(L82+L103)</f>
        <v>479652487</v>
      </c>
    </row>
    <row r="106" spans="1:12" ht="11.25" customHeight="1" thickTop="1">
      <c r="A106" s="25"/>
    </row>
    <row r="107" spans="1:12" ht="8.25" customHeight="1">
      <c r="A107" s="25"/>
    </row>
    <row r="108" spans="1:12" ht="15" customHeight="1">
      <c r="A108" s="5"/>
      <c r="B108" s="10"/>
      <c r="C108" s="10" t="s">
        <v>128</v>
      </c>
      <c r="D108" s="10"/>
      <c r="E108" s="10"/>
      <c r="F108" s="5"/>
      <c r="G108" s="11"/>
      <c r="H108" s="10"/>
      <c r="I108" s="10"/>
      <c r="J108" s="12"/>
      <c r="K108" s="11"/>
    </row>
    <row r="109" spans="1:12" ht="15" customHeight="1">
      <c r="A109" s="5"/>
      <c r="B109" s="8"/>
      <c r="C109" s="10" t="s">
        <v>127</v>
      </c>
      <c r="D109" s="8"/>
      <c r="E109" s="8"/>
      <c r="F109" s="11"/>
      <c r="G109" s="11"/>
      <c r="H109" s="10"/>
      <c r="I109" s="8"/>
      <c r="J109" s="15" t="s">
        <v>129</v>
      </c>
      <c r="K109" s="11"/>
    </row>
    <row r="110" spans="1:12" ht="5.25" customHeight="1">
      <c r="A110" s="10"/>
      <c r="B110" s="8"/>
      <c r="C110" s="8"/>
      <c r="D110" s="8"/>
      <c r="E110" s="8"/>
      <c r="F110" s="11"/>
      <c r="G110" s="11"/>
      <c r="I110" s="8"/>
      <c r="J110" s="11"/>
      <c r="K110" s="11"/>
    </row>
    <row r="111" spans="1:12" ht="21.95" customHeight="1">
      <c r="A111" s="27" t="str">
        <f>A48</f>
        <v>The accompanying condensed notes form an integral part of this interim financial information.</v>
      </c>
      <c r="B111" s="27"/>
      <c r="C111" s="38"/>
      <c r="D111" s="24"/>
      <c r="E111" s="24"/>
      <c r="F111" s="23"/>
      <c r="G111" s="23"/>
      <c r="H111" s="23"/>
      <c r="I111" s="24"/>
      <c r="J111" s="23"/>
      <c r="K111" s="23"/>
      <c r="L111" s="23"/>
    </row>
  </sheetData>
  <mergeCells count="10">
    <mergeCell ref="F55:H55"/>
    <mergeCell ref="J55:L55"/>
    <mergeCell ref="F54:H54"/>
    <mergeCell ref="J54:L54"/>
    <mergeCell ref="F6:H6"/>
    <mergeCell ref="J6:L6"/>
    <mergeCell ref="F7:H7"/>
    <mergeCell ref="J7:L7"/>
    <mergeCell ref="F52:H52"/>
    <mergeCell ref="J52:L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E8B5E-2D32-459D-9FA4-B7207E748A2C}">
  <sheetPr codeName="Sheet2"/>
  <dimension ref="A1:K56"/>
  <sheetViews>
    <sheetView topLeftCell="A29" zoomScale="115" zoomScaleNormal="115" zoomScaleSheetLayoutView="100" workbookViewId="0">
      <selection activeCell="C16" sqref="C16"/>
    </sheetView>
  </sheetViews>
  <sheetFormatPr defaultColWidth="9.140625" defaultRowHeight="12"/>
  <cols>
    <col min="1" max="2" width="1.5703125" style="26" customWidth="1"/>
    <col min="3" max="3" width="41.5703125" style="26" customWidth="1"/>
    <col min="4" max="4" width="0.5703125" style="7" customWidth="1"/>
    <col min="5" max="5" width="11.5703125" style="104" customWidth="1"/>
    <col min="6" max="6" width="0.85546875" style="104" customWidth="1"/>
    <col min="7" max="7" width="11.5703125" style="104" customWidth="1"/>
    <col min="8" max="8" width="0.85546875" style="7" customWidth="1"/>
    <col min="9" max="9" width="11.5703125" style="104" customWidth="1"/>
    <col min="10" max="10" width="0.85546875" style="104" customWidth="1"/>
    <col min="11" max="11" width="11.5703125" style="104" customWidth="1"/>
    <col min="12" max="16384" width="9.140625" style="5"/>
  </cols>
  <sheetData>
    <row r="1" spans="1:11" ht="16.5" customHeight="1">
      <c r="A1" s="4" t="str">
        <f>'[1]EN 2-3'!A1</f>
        <v>T.R.V. Rubber Products Public Company Limited</v>
      </c>
      <c r="B1" s="25"/>
    </row>
    <row r="2" spans="1:11" ht="16.5" customHeight="1">
      <c r="A2" s="25" t="s">
        <v>38</v>
      </c>
      <c r="B2" s="25"/>
    </row>
    <row r="3" spans="1:11" ht="16.5" customHeight="1">
      <c r="A3" s="6" t="s">
        <v>173</v>
      </c>
      <c r="B3" s="6"/>
      <c r="C3" s="27"/>
      <c r="D3" s="24"/>
      <c r="E3" s="105"/>
      <c r="F3" s="105"/>
      <c r="G3" s="105"/>
      <c r="H3" s="24"/>
      <c r="I3" s="105"/>
      <c r="J3" s="105"/>
      <c r="K3" s="105"/>
    </row>
    <row r="4" spans="1:11" ht="15" customHeight="1">
      <c r="A4" s="25"/>
    </row>
    <row r="5" spans="1:11" ht="15" customHeight="1">
      <c r="A5" s="25"/>
    </row>
    <row r="6" spans="1:11" ht="15" customHeight="1">
      <c r="A6" s="25"/>
      <c r="E6" s="118" t="s">
        <v>82</v>
      </c>
      <c r="F6" s="118"/>
      <c r="G6" s="118"/>
      <c r="H6" s="19"/>
      <c r="I6" s="118" t="s">
        <v>84</v>
      </c>
      <c r="J6" s="118"/>
      <c r="K6" s="118"/>
    </row>
    <row r="7" spans="1:11" ht="15" customHeight="1">
      <c r="A7" s="25"/>
      <c r="E7" s="117" t="s">
        <v>83</v>
      </c>
      <c r="F7" s="117"/>
      <c r="G7" s="117"/>
      <c r="H7" s="19"/>
      <c r="I7" s="117" t="s">
        <v>83</v>
      </c>
      <c r="J7" s="117"/>
      <c r="K7" s="117"/>
    </row>
    <row r="8" spans="1:11" ht="15" customHeight="1">
      <c r="E8" s="28" t="s">
        <v>108</v>
      </c>
      <c r="F8" s="29"/>
      <c r="G8" s="28" t="s">
        <v>93</v>
      </c>
      <c r="I8" s="28" t="s">
        <v>108</v>
      </c>
      <c r="J8" s="29"/>
      <c r="K8" s="28" t="s">
        <v>93</v>
      </c>
    </row>
    <row r="9" spans="1:11" ht="15" customHeight="1">
      <c r="D9" s="19"/>
      <c r="E9" s="106" t="s">
        <v>6</v>
      </c>
      <c r="F9" s="46"/>
      <c r="G9" s="106" t="s">
        <v>6</v>
      </c>
      <c r="H9" s="19"/>
      <c r="I9" s="106" t="s">
        <v>6</v>
      </c>
      <c r="J9" s="46"/>
      <c r="K9" s="106" t="s">
        <v>6</v>
      </c>
    </row>
    <row r="10" spans="1:11" ht="14.1" customHeight="1">
      <c r="D10" s="19"/>
      <c r="H10" s="19"/>
    </row>
    <row r="11" spans="1:11" ht="15" customHeight="1">
      <c r="A11" s="26" t="s">
        <v>111</v>
      </c>
      <c r="E11" s="107">
        <v>27387363</v>
      </c>
      <c r="F11" s="7"/>
      <c r="G11" s="107">
        <v>31029790</v>
      </c>
      <c r="I11" s="107">
        <v>27015170</v>
      </c>
      <c r="J11" s="108"/>
      <c r="K11" s="107">
        <v>30843693</v>
      </c>
    </row>
    <row r="12" spans="1:11" ht="15" customHeight="1">
      <c r="A12" s="26" t="s">
        <v>130</v>
      </c>
      <c r="E12" s="109">
        <v>-19959240</v>
      </c>
      <c r="F12" s="7"/>
      <c r="G12" s="109">
        <v>-22548139</v>
      </c>
      <c r="I12" s="109">
        <v>-19613420</v>
      </c>
      <c r="J12" s="22"/>
      <c r="K12" s="109">
        <v>-22375230</v>
      </c>
    </row>
    <row r="13" spans="1:11" ht="14.1" customHeight="1">
      <c r="F13" s="7"/>
      <c r="J13" s="22"/>
    </row>
    <row r="14" spans="1:11" ht="15" customHeight="1">
      <c r="A14" s="25" t="s">
        <v>112</v>
      </c>
      <c r="B14" s="25"/>
      <c r="E14" s="104">
        <f>SUM(E11:E13)</f>
        <v>7428123</v>
      </c>
      <c r="F14" s="7"/>
      <c r="G14" s="104">
        <f>SUM(G11:G13)</f>
        <v>8481651</v>
      </c>
      <c r="I14" s="104">
        <f>SUM(I11:I13)</f>
        <v>7401750</v>
      </c>
      <c r="J14" s="22"/>
      <c r="K14" s="104">
        <f>SUM(K11:K13)</f>
        <v>8468463</v>
      </c>
    </row>
    <row r="15" spans="1:11" ht="15" customHeight="1">
      <c r="A15" s="26" t="s">
        <v>39</v>
      </c>
      <c r="E15" s="109">
        <v>473823</v>
      </c>
      <c r="F15" s="7"/>
      <c r="G15" s="109">
        <v>412679</v>
      </c>
      <c r="I15" s="109">
        <v>1097128</v>
      </c>
      <c r="J15" s="22"/>
      <c r="K15" s="109">
        <v>1045571</v>
      </c>
    </row>
    <row r="16" spans="1:11" ht="14.1" customHeight="1">
      <c r="F16" s="7"/>
      <c r="J16" s="22"/>
    </row>
    <row r="17" spans="1:11" ht="15" customHeight="1">
      <c r="A17" s="25" t="s">
        <v>40</v>
      </c>
      <c r="E17" s="104">
        <f>SUM(E14:E15)</f>
        <v>7901946</v>
      </c>
      <c r="F17" s="7"/>
      <c r="G17" s="104">
        <f>SUM(G14:G15)</f>
        <v>8894330</v>
      </c>
      <c r="I17" s="104">
        <f>SUM(I14:I15)</f>
        <v>8498878</v>
      </c>
      <c r="J17" s="22"/>
      <c r="K17" s="104">
        <f>SUM(K14:K15)</f>
        <v>9514034</v>
      </c>
    </row>
    <row r="18" spans="1:11" ht="15" customHeight="1">
      <c r="A18" s="26" t="s">
        <v>143</v>
      </c>
      <c r="E18" s="107">
        <v>-1914148</v>
      </c>
      <c r="F18" s="7"/>
      <c r="G18" s="107">
        <v>-3118071</v>
      </c>
      <c r="I18" s="107">
        <v>-1914148</v>
      </c>
      <c r="J18" s="22"/>
      <c r="K18" s="107">
        <v>-3118071</v>
      </c>
    </row>
    <row r="19" spans="1:11" ht="15" customHeight="1">
      <c r="A19" s="26" t="s">
        <v>41</v>
      </c>
      <c r="E19" s="107">
        <v>-7565677</v>
      </c>
      <c r="F19" s="7"/>
      <c r="G19" s="107">
        <v>-6458352</v>
      </c>
      <c r="I19" s="107">
        <v>-7436987</v>
      </c>
      <c r="J19" s="22"/>
      <c r="K19" s="107">
        <v>-6175052</v>
      </c>
    </row>
    <row r="20" spans="1:11" ht="15" customHeight="1">
      <c r="A20" s="9" t="s">
        <v>42</v>
      </c>
      <c r="B20" s="9"/>
      <c r="E20" s="109">
        <v>-66768</v>
      </c>
      <c r="F20" s="7"/>
      <c r="G20" s="109">
        <v>-135513</v>
      </c>
      <c r="I20" s="109">
        <v>-66768</v>
      </c>
      <c r="J20" s="22"/>
      <c r="K20" s="109">
        <v>-135514</v>
      </c>
    </row>
    <row r="21" spans="1:11" ht="14.1" customHeight="1">
      <c r="A21" s="25"/>
      <c r="F21" s="7"/>
      <c r="J21" s="22"/>
    </row>
    <row r="22" spans="1:11" ht="15" customHeight="1">
      <c r="A22" s="25" t="s">
        <v>165</v>
      </c>
      <c r="B22" s="25"/>
      <c r="E22" s="10">
        <f>SUM(E17:E20)</f>
        <v>-1644647</v>
      </c>
      <c r="F22" s="7"/>
      <c r="G22" s="10">
        <f>SUM(G17:G20)</f>
        <v>-817606</v>
      </c>
      <c r="I22" s="10">
        <f>SUM(I17:I20)</f>
        <v>-919025</v>
      </c>
      <c r="J22" s="22"/>
      <c r="K22" s="10">
        <f>SUM(K17:K20)</f>
        <v>85397</v>
      </c>
    </row>
    <row r="23" spans="1:11" ht="15" customHeight="1">
      <c r="A23" s="26" t="s">
        <v>142</v>
      </c>
      <c r="B23" s="25"/>
      <c r="E23" s="109">
        <v>327385</v>
      </c>
      <c r="F23" s="7"/>
      <c r="G23" s="109">
        <v>136043</v>
      </c>
      <c r="I23" s="109">
        <v>182593</v>
      </c>
      <c r="J23" s="22"/>
      <c r="K23" s="109">
        <v>-44744</v>
      </c>
    </row>
    <row r="24" spans="1:11" ht="14.1" customHeight="1">
      <c r="B24" s="25"/>
      <c r="E24" s="7"/>
      <c r="F24" s="7"/>
      <c r="G24" s="7"/>
      <c r="I24" s="7"/>
      <c r="J24" s="22"/>
      <c r="K24" s="7"/>
    </row>
    <row r="25" spans="1:11" ht="15" customHeight="1">
      <c r="A25" s="25" t="s">
        <v>166</v>
      </c>
      <c r="B25" s="25"/>
      <c r="E25" s="105">
        <f>SUM(E22:E23)</f>
        <v>-1317262</v>
      </c>
      <c r="F25" s="7"/>
      <c r="G25" s="105">
        <f>SUM(G22:G23)</f>
        <v>-681563</v>
      </c>
      <c r="I25" s="105">
        <f>SUM(I22:I23)</f>
        <v>-736432</v>
      </c>
      <c r="J25" s="22"/>
      <c r="K25" s="105">
        <f>SUM(K22:K23)</f>
        <v>40653</v>
      </c>
    </row>
    <row r="26" spans="1:11" ht="14.1" customHeight="1">
      <c r="A26" s="25"/>
      <c r="B26" s="25"/>
      <c r="F26" s="7"/>
      <c r="J26" s="22"/>
    </row>
    <row r="27" spans="1:11" ht="15" customHeight="1">
      <c r="A27" s="25" t="s">
        <v>178</v>
      </c>
      <c r="E27" s="116"/>
      <c r="F27" s="81"/>
      <c r="G27" s="116"/>
      <c r="H27" s="104"/>
      <c r="I27" s="116"/>
      <c r="J27" s="81"/>
      <c r="K27" s="116"/>
    </row>
    <row r="28" spans="1:11" ht="15" customHeight="1">
      <c r="A28" s="26" t="s">
        <v>177</v>
      </c>
      <c r="B28" s="25"/>
      <c r="E28" s="116"/>
      <c r="F28" s="81"/>
      <c r="G28" s="116"/>
      <c r="H28" s="104"/>
      <c r="I28" s="116"/>
      <c r="J28" s="81"/>
      <c r="K28" s="116"/>
    </row>
    <row r="29" spans="1:11" ht="15" customHeight="1">
      <c r="A29" s="25"/>
      <c r="B29" s="26" t="s">
        <v>179</v>
      </c>
      <c r="E29" s="109">
        <v>-209482</v>
      </c>
      <c r="F29" s="7"/>
      <c r="G29" s="109">
        <v>0</v>
      </c>
      <c r="I29" s="109">
        <v>-209482</v>
      </c>
      <c r="J29" s="22"/>
      <c r="K29" s="109">
        <v>0</v>
      </c>
    </row>
    <row r="30" spans="1:11" ht="14.1" customHeight="1">
      <c r="A30" s="25"/>
      <c r="E30" s="107"/>
      <c r="F30" s="7"/>
      <c r="G30" s="107"/>
      <c r="I30" s="107"/>
      <c r="J30" s="22"/>
      <c r="K30" s="107"/>
    </row>
    <row r="31" spans="1:11" ht="15" customHeight="1">
      <c r="A31" s="25" t="s">
        <v>43</v>
      </c>
      <c r="F31" s="7"/>
    </row>
    <row r="32" spans="1:11" ht="15" customHeight="1">
      <c r="A32" s="25"/>
      <c r="B32" s="25" t="s">
        <v>85</v>
      </c>
      <c r="E32" s="109">
        <f>E29</f>
        <v>-209482</v>
      </c>
      <c r="F32" s="7"/>
      <c r="G32" s="109">
        <v>0</v>
      </c>
      <c r="I32" s="109">
        <f>I29</f>
        <v>-209482</v>
      </c>
      <c r="J32" s="22"/>
      <c r="K32" s="109">
        <v>0</v>
      </c>
    </row>
    <row r="33" spans="1:11" ht="14.1" customHeight="1">
      <c r="A33" s="25"/>
      <c r="B33" s="25"/>
      <c r="E33" s="107"/>
      <c r="F33" s="7"/>
      <c r="G33" s="107"/>
      <c r="I33" s="107"/>
      <c r="J33" s="22"/>
      <c r="K33" s="107"/>
    </row>
    <row r="34" spans="1:11" ht="15" customHeight="1">
      <c r="A34" s="25" t="s">
        <v>126</v>
      </c>
      <c r="F34" s="7"/>
    </row>
    <row r="35" spans="1:11" ht="15" customHeight="1" thickBot="1">
      <c r="A35" s="25"/>
      <c r="B35" s="25" t="s">
        <v>145</v>
      </c>
      <c r="E35" s="110">
        <f>SUM(E25,E32)</f>
        <v>-1526744</v>
      </c>
      <c r="F35" s="7"/>
      <c r="G35" s="110">
        <f>SUM(G25,G32)</f>
        <v>-681563</v>
      </c>
      <c r="I35" s="110">
        <f>SUM(I25,I32)</f>
        <v>-945914</v>
      </c>
      <c r="K35" s="110">
        <f>SUM(K25,K32)</f>
        <v>40653</v>
      </c>
    </row>
    <row r="36" spans="1:11" ht="14.1" customHeight="1" thickTop="1">
      <c r="A36" s="25"/>
      <c r="B36" s="25"/>
      <c r="F36" s="7"/>
    </row>
    <row r="37" spans="1:11" ht="15" customHeight="1">
      <c r="A37" s="4" t="s">
        <v>180</v>
      </c>
      <c r="F37" s="7"/>
    </row>
    <row r="38" spans="1:11" ht="15" customHeight="1">
      <c r="A38" s="9" t="s">
        <v>150</v>
      </c>
      <c r="E38" s="104">
        <v>-1317256</v>
      </c>
      <c r="F38" s="7"/>
      <c r="G38" s="104">
        <v>-681563</v>
      </c>
      <c r="I38" s="104">
        <v>-736432</v>
      </c>
      <c r="K38" s="104">
        <v>40653</v>
      </c>
    </row>
    <row r="39" spans="1:11" ht="15" customHeight="1">
      <c r="A39" s="9" t="s">
        <v>74</v>
      </c>
      <c r="E39" s="105">
        <v>-6</v>
      </c>
      <c r="F39" s="7"/>
      <c r="G39" s="23">
        <v>0</v>
      </c>
      <c r="I39" s="23">
        <v>0</v>
      </c>
      <c r="K39" s="23">
        <v>0</v>
      </c>
    </row>
    <row r="40" spans="1:11" ht="14.1" customHeight="1">
      <c r="A40" s="9"/>
      <c r="F40" s="7"/>
      <c r="G40" s="22"/>
      <c r="I40" s="22"/>
      <c r="K40" s="22"/>
    </row>
    <row r="41" spans="1:11" ht="15" customHeight="1" thickBot="1">
      <c r="A41" s="4"/>
      <c r="E41" s="110">
        <f>SUM(E38:E39)</f>
        <v>-1317262</v>
      </c>
      <c r="F41" s="7"/>
      <c r="G41" s="110">
        <f>SUM(G38:G39)</f>
        <v>-681563</v>
      </c>
      <c r="I41" s="110">
        <f>SUM(I38:I39)</f>
        <v>-736432</v>
      </c>
      <c r="J41" s="7"/>
      <c r="K41" s="110">
        <f>SUM(K38:K39)</f>
        <v>40653</v>
      </c>
    </row>
    <row r="42" spans="1:11" ht="14.1" customHeight="1" thickTop="1">
      <c r="A42" s="4"/>
      <c r="F42" s="7"/>
    </row>
    <row r="43" spans="1:11" ht="15" customHeight="1">
      <c r="A43" s="4" t="s">
        <v>151</v>
      </c>
      <c r="F43" s="7"/>
    </row>
    <row r="44" spans="1:11" ht="15" customHeight="1">
      <c r="A44" s="4"/>
      <c r="B44" s="25" t="s">
        <v>152</v>
      </c>
      <c r="F44" s="7"/>
    </row>
    <row r="45" spans="1:11" ht="15" customHeight="1">
      <c r="A45" s="9" t="s">
        <v>150</v>
      </c>
      <c r="E45" s="104">
        <v>-1526738</v>
      </c>
      <c r="F45" s="7"/>
      <c r="G45" s="104">
        <v>-681563</v>
      </c>
      <c r="I45" s="104">
        <v>-945914</v>
      </c>
      <c r="K45" s="104">
        <v>40653</v>
      </c>
    </row>
    <row r="46" spans="1:11" ht="15" customHeight="1">
      <c r="A46" s="9" t="s">
        <v>74</v>
      </c>
      <c r="E46" s="105">
        <v>-6</v>
      </c>
      <c r="F46" s="7"/>
      <c r="G46" s="23">
        <v>0</v>
      </c>
      <c r="I46" s="23">
        <v>0</v>
      </c>
      <c r="K46" s="23">
        <v>0</v>
      </c>
    </row>
    <row r="47" spans="1:11" ht="14.1" customHeight="1">
      <c r="A47" s="9"/>
      <c r="F47" s="7"/>
      <c r="G47" s="22"/>
      <c r="I47" s="22"/>
      <c r="K47" s="22"/>
    </row>
    <row r="48" spans="1:11" ht="15" customHeight="1" thickBot="1">
      <c r="A48" s="4"/>
      <c r="E48" s="110">
        <f>SUM(E45:E46)</f>
        <v>-1526744</v>
      </c>
      <c r="F48" s="7"/>
      <c r="G48" s="110">
        <f>SUM(G45:G46)</f>
        <v>-681563</v>
      </c>
      <c r="I48" s="110">
        <f>SUM(I45:I46)</f>
        <v>-945914</v>
      </c>
      <c r="J48" s="7"/>
      <c r="K48" s="110">
        <f>SUM(K45:K46)</f>
        <v>40653</v>
      </c>
    </row>
    <row r="49" spans="1:11" ht="14.1" customHeight="1" thickTop="1">
      <c r="F49" s="7"/>
    </row>
    <row r="50" spans="1:11" ht="15" customHeight="1">
      <c r="A50" s="25" t="s">
        <v>181</v>
      </c>
      <c r="F50" s="7"/>
    </row>
    <row r="51" spans="1:11" ht="14.1" customHeight="1">
      <c r="A51" s="25"/>
      <c r="F51" s="7"/>
    </row>
    <row r="52" spans="1:11" ht="15" customHeight="1">
      <c r="A52" s="26" t="s">
        <v>182</v>
      </c>
      <c r="E52" s="111">
        <v>-6.4000000000000003E-3</v>
      </c>
      <c r="F52" s="112"/>
      <c r="G52" s="111">
        <v>-2.8E-3</v>
      </c>
      <c r="H52" s="112"/>
      <c r="I52" s="111">
        <v>-3.8999999999999998E-3</v>
      </c>
      <c r="J52" s="111"/>
      <c r="K52" s="111">
        <v>2.0000000000000001E-4</v>
      </c>
    </row>
    <row r="53" spans="1:11" ht="15" customHeight="1">
      <c r="E53" s="111"/>
      <c r="F53" s="112"/>
      <c r="G53" s="111"/>
      <c r="H53" s="112"/>
      <c r="I53" s="111"/>
      <c r="J53" s="111"/>
      <c r="K53" s="111"/>
    </row>
    <row r="55" spans="1:11" ht="15" customHeight="1">
      <c r="A55" s="87"/>
      <c r="B55" s="87"/>
      <c r="C55" s="87"/>
      <c r="D55" s="87"/>
      <c r="E55" s="87"/>
      <c r="F55" s="88"/>
      <c r="G55" s="87"/>
      <c r="H55" s="87"/>
      <c r="I55" s="87"/>
      <c r="J55" s="88"/>
      <c r="K55" s="87"/>
    </row>
    <row r="56" spans="1:11" ht="21.95" customHeight="1">
      <c r="A56" s="27" t="str">
        <f>'[1]EN 2-3'!A50</f>
        <v>The accompanying condensed notes form an integral part of this interim financial information.</v>
      </c>
      <c r="B56" s="27"/>
      <c r="C56" s="113"/>
      <c r="D56" s="24"/>
      <c r="E56" s="105"/>
      <c r="F56" s="105"/>
      <c r="G56" s="105"/>
      <c r="H56" s="24"/>
      <c r="I56" s="105"/>
      <c r="J56" s="105"/>
      <c r="K56" s="105"/>
    </row>
  </sheetData>
  <mergeCells count="4">
    <mergeCell ref="E7:G7"/>
    <mergeCell ref="I7:K7"/>
    <mergeCell ref="E6:G6"/>
    <mergeCell ref="I6:K6"/>
  </mergeCells>
  <pageMargins left="0.82" right="0.5" top="0.5" bottom="0.6" header="0.49" footer="0.4"/>
  <pageSetup paperSize="9" scale="95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011F0-0B00-4EA6-8B07-D2D2ED0BCFC7}">
  <sheetPr codeName="Sheet3"/>
  <dimension ref="A1:L55"/>
  <sheetViews>
    <sheetView topLeftCell="A33" zoomScale="115" zoomScaleNormal="115" zoomScaleSheetLayoutView="100" workbookViewId="0">
      <selection activeCell="Q8" sqref="Q8"/>
    </sheetView>
  </sheetViews>
  <sheetFormatPr defaultColWidth="9.140625" defaultRowHeight="12"/>
  <cols>
    <col min="1" max="2" width="1.5703125" style="26" customWidth="1"/>
    <col min="3" max="3" width="36.140625" style="26" customWidth="1"/>
    <col min="4" max="4" width="4.28515625" style="7" customWidth="1"/>
    <col min="5" max="5" width="0.85546875" style="7" customWidth="1"/>
    <col min="6" max="6" width="12" style="104" customWidth="1"/>
    <col min="7" max="7" width="0.85546875" style="104" customWidth="1"/>
    <col min="8" max="8" width="12" style="104" customWidth="1"/>
    <col min="9" max="9" width="0.85546875" style="7" customWidth="1"/>
    <col min="10" max="10" width="11.7109375" style="104" customWidth="1"/>
    <col min="11" max="11" width="0.85546875" style="104" customWidth="1"/>
    <col min="12" max="12" width="11.7109375" style="104" customWidth="1"/>
    <col min="13" max="16384" width="9.140625" style="5"/>
  </cols>
  <sheetData>
    <row r="1" spans="1:12" ht="16.5" customHeight="1">
      <c r="A1" s="4" t="str">
        <f>'[1]EN 2-3'!A1</f>
        <v>T.R.V. Rubber Products Public Company Limited</v>
      </c>
      <c r="B1" s="25"/>
    </row>
    <row r="2" spans="1:12" ht="16.5" customHeight="1">
      <c r="A2" s="25" t="s">
        <v>38</v>
      </c>
      <c r="B2" s="25"/>
    </row>
    <row r="3" spans="1:12" ht="16.5" customHeight="1">
      <c r="A3" s="6" t="s">
        <v>174</v>
      </c>
      <c r="B3" s="6"/>
      <c r="C3" s="27"/>
      <c r="D3" s="24"/>
      <c r="E3" s="24"/>
      <c r="F3" s="105"/>
      <c r="G3" s="105"/>
      <c r="H3" s="105"/>
      <c r="I3" s="24"/>
      <c r="J3" s="105"/>
      <c r="K3" s="105"/>
      <c r="L3" s="105"/>
    </row>
    <row r="4" spans="1:12" ht="16.5" customHeight="1">
      <c r="A4" s="25"/>
    </row>
    <row r="5" spans="1:12" ht="16.5" customHeight="1">
      <c r="A5" s="25"/>
    </row>
    <row r="6" spans="1:12" ht="16.5" customHeight="1">
      <c r="A6" s="25"/>
      <c r="F6" s="118" t="s">
        <v>82</v>
      </c>
      <c r="G6" s="118"/>
      <c r="H6" s="118"/>
      <c r="I6" s="19"/>
      <c r="J6" s="118" t="s">
        <v>84</v>
      </c>
      <c r="K6" s="118"/>
      <c r="L6" s="118"/>
    </row>
    <row r="7" spans="1:12" ht="15" customHeight="1">
      <c r="A7" s="25"/>
      <c r="F7" s="117" t="s">
        <v>83</v>
      </c>
      <c r="G7" s="117"/>
      <c r="H7" s="117"/>
      <c r="I7" s="19"/>
      <c r="J7" s="117" t="s">
        <v>83</v>
      </c>
      <c r="K7" s="117"/>
      <c r="L7" s="117"/>
    </row>
    <row r="8" spans="1:12" ht="15" customHeight="1">
      <c r="F8" s="28" t="s">
        <v>108</v>
      </c>
      <c r="G8" s="29"/>
      <c r="H8" s="28" t="s">
        <v>93</v>
      </c>
      <c r="J8" s="28" t="s">
        <v>108</v>
      </c>
      <c r="K8" s="29"/>
      <c r="L8" s="28" t="s">
        <v>93</v>
      </c>
    </row>
    <row r="9" spans="1:12" ht="15" customHeight="1">
      <c r="D9" s="30" t="s">
        <v>91</v>
      </c>
      <c r="E9" s="19"/>
      <c r="F9" s="106" t="s">
        <v>6</v>
      </c>
      <c r="G9" s="46"/>
      <c r="H9" s="106" t="s">
        <v>6</v>
      </c>
      <c r="I9" s="19"/>
      <c r="J9" s="106" t="s">
        <v>6</v>
      </c>
      <c r="K9" s="46"/>
      <c r="L9" s="106" t="s">
        <v>6</v>
      </c>
    </row>
    <row r="10" spans="1:12" ht="15" customHeight="1">
      <c r="D10" s="19"/>
      <c r="E10" s="19"/>
      <c r="I10" s="19"/>
    </row>
    <row r="11" spans="1:12" ht="15" customHeight="1">
      <c r="A11" s="26" t="s">
        <v>111</v>
      </c>
      <c r="F11" s="107">
        <v>200807264</v>
      </c>
      <c r="G11" s="7"/>
      <c r="H11" s="107">
        <v>466198266</v>
      </c>
      <c r="J11" s="107">
        <v>89878804</v>
      </c>
      <c r="K11" s="108"/>
      <c r="L11" s="107">
        <v>101093055</v>
      </c>
    </row>
    <row r="12" spans="1:12" ht="15" customHeight="1">
      <c r="A12" s="26" t="s">
        <v>130</v>
      </c>
      <c r="F12" s="109">
        <v>-169023211</v>
      </c>
      <c r="G12" s="7"/>
      <c r="H12" s="109">
        <v>-415798330</v>
      </c>
      <c r="J12" s="109">
        <v>-63160542</v>
      </c>
      <c r="K12" s="22"/>
      <c r="L12" s="109">
        <v>-70984752</v>
      </c>
    </row>
    <row r="13" spans="1:12" ht="15" customHeight="1">
      <c r="G13" s="7"/>
      <c r="K13" s="22"/>
    </row>
    <row r="14" spans="1:12" ht="15" customHeight="1">
      <c r="A14" s="25" t="s">
        <v>112</v>
      </c>
      <c r="B14" s="25"/>
      <c r="F14" s="104">
        <f>SUM(F11:F13)</f>
        <v>31784053</v>
      </c>
      <c r="G14" s="7"/>
      <c r="H14" s="104">
        <f>SUM(H11:H13)</f>
        <v>50399936</v>
      </c>
      <c r="J14" s="104">
        <f>SUM(J11:J13)</f>
        <v>26718262</v>
      </c>
      <c r="K14" s="22"/>
      <c r="L14" s="104">
        <f>SUM(L11:L13)</f>
        <v>30108303</v>
      </c>
    </row>
    <row r="15" spans="1:12" ht="15" customHeight="1">
      <c r="A15" s="26" t="s">
        <v>39</v>
      </c>
      <c r="F15" s="109">
        <v>1870329</v>
      </c>
      <c r="G15" s="7"/>
      <c r="H15" s="109">
        <v>1057629</v>
      </c>
      <c r="J15" s="109">
        <v>3978075</v>
      </c>
      <c r="K15" s="22"/>
      <c r="L15" s="109">
        <v>4735384</v>
      </c>
    </row>
    <row r="16" spans="1:12" ht="15" customHeight="1">
      <c r="G16" s="7"/>
      <c r="K16" s="22"/>
    </row>
    <row r="17" spans="1:12" ht="15" customHeight="1">
      <c r="A17" s="25" t="s">
        <v>40</v>
      </c>
      <c r="F17" s="104">
        <f>SUM(F14:F15)</f>
        <v>33654382</v>
      </c>
      <c r="G17" s="7"/>
      <c r="H17" s="104">
        <f>SUM(H14:H15)</f>
        <v>51457565</v>
      </c>
      <c r="J17" s="104">
        <f>SUM(J14:J15)</f>
        <v>30696337</v>
      </c>
      <c r="K17" s="22"/>
      <c r="L17" s="104">
        <f>SUM(L14:L15)</f>
        <v>34843687</v>
      </c>
    </row>
    <row r="18" spans="1:12" ht="15" customHeight="1">
      <c r="A18" s="26" t="s">
        <v>143</v>
      </c>
      <c r="F18" s="107">
        <v>-6649502</v>
      </c>
      <c r="G18" s="7"/>
      <c r="H18" s="107">
        <v>-9853848</v>
      </c>
      <c r="J18" s="107">
        <v>-6649502</v>
      </c>
      <c r="K18" s="22"/>
      <c r="L18" s="107">
        <v>-9853848</v>
      </c>
    </row>
    <row r="19" spans="1:12" ht="15" customHeight="1">
      <c r="A19" s="26" t="s">
        <v>41</v>
      </c>
      <c r="F19" s="107">
        <v>-22689417</v>
      </c>
      <c r="G19" s="7"/>
      <c r="H19" s="107">
        <v>-23739084</v>
      </c>
      <c r="J19" s="107">
        <v>-22072662</v>
      </c>
      <c r="K19" s="22"/>
      <c r="L19" s="107">
        <v>-22849902</v>
      </c>
    </row>
    <row r="20" spans="1:12" ht="15" customHeight="1">
      <c r="A20" s="26" t="s">
        <v>153</v>
      </c>
      <c r="F20" s="107">
        <v>-445735</v>
      </c>
      <c r="G20" s="7"/>
      <c r="H20" s="107">
        <v>0</v>
      </c>
      <c r="J20" s="107">
        <v>-445735</v>
      </c>
      <c r="K20" s="22"/>
      <c r="L20" s="107">
        <v>0</v>
      </c>
    </row>
    <row r="21" spans="1:12" ht="15" customHeight="1">
      <c r="A21" s="9" t="s">
        <v>42</v>
      </c>
      <c r="B21" s="9"/>
      <c r="F21" s="109">
        <v>-153357</v>
      </c>
      <c r="G21" s="7"/>
      <c r="H21" s="109">
        <v>-1960001</v>
      </c>
      <c r="J21" s="109">
        <v>-153357</v>
      </c>
      <c r="K21" s="22"/>
      <c r="L21" s="109">
        <v>-511645</v>
      </c>
    </row>
    <row r="22" spans="1:12" ht="15" customHeight="1">
      <c r="A22" s="25"/>
      <c r="G22" s="7"/>
      <c r="K22" s="22"/>
    </row>
    <row r="23" spans="1:12" ht="15" customHeight="1">
      <c r="A23" s="25" t="s">
        <v>144</v>
      </c>
      <c r="B23" s="25"/>
      <c r="F23" s="10">
        <f>SUM(F17:F21)</f>
        <v>3716371</v>
      </c>
      <c r="G23" s="7"/>
      <c r="H23" s="10">
        <f>SUM(H17:H21)</f>
        <v>15904632</v>
      </c>
      <c r="J23" s="10">
        <f>SUM(J17:J21)</f>
        <v>1375081</v>
      </c>
      <c r="K23" s="22"/>
      <c r="L23" s="10">
        <f>SUM(L17:L21)</f>
        <v>1628292</v>
      </c>
    </row>
    <row r="24" spans="1:12" ht="15" customHeight="1">
      <c r="A24" s="26" t="s">
        <v>142</v>
      </c>
      <c r="B24" s="25"/>
      <c r="D24" s="7">
        <v>14</v>
      </c>
      <c r="F24" s="109">
        <v>-897936</v>
      </c>
      <c r="G24" s="7"/>
      <c r="H24" s="109">
        <v>-3426907</v>
      </c>
      <c r="J24" s="109">
        <v>-429468</v>
      </c>
      <c r="K24" s="22"/>
      <c r="L24" s="109">
        <v>-571216</v>
      </c>
    </row>
    <row r="25" spans="1:12" ht="15" customHeight="1">
      <c r="B25" s="25"/>
      <c r="F25" s="7"/>
      <c r="G25" s="7"/>
      <c r="H25" s="7"/>
      <c r="J25" s="7"/>
      <c r="K25" s="22"/>
      <c r="L25" s="7"/>
    </row>
    <row r="26" spans="1:12" ht="15" customHeight="1">
      <c r="A26" s="25" t="s">
        <v>113</v>
      </c>
      <c r="B26" s="25"/>
      <c r="F26" s="105">
        <f>SUM(F23:F24)</f>
        <v>2818435</v>
      </c>
      <c r="G26" s="7"/>
      <c r="H26" s="105">
        <f>SUM(H23:H24)</f>
        <v>12477725</v>
      </c>
      <c r="J26" s="105">
        <f>SUM(J23:J24)</f>
        <v>945613</v>
      </c>
      <c r="K26" s="22"/>
      <c r="L26" s="105">
        <f>SUM(L23:L24)</f>
        <v>1057076</v>
      </c>
    </row>
    <row r="27" spans="1:12" ht="15" customHeight="1">
      <c r="A27" s="25"/>
      <c r="B27" s="25"/>
      <c r="G27" s="7"/>
      <c r="K27" s="22"/>
    </row>
    <row r="28" spans="1:12" ht="15" customHeight="1">
      <c r="A28" s="25" t="s">
        <v>178</v>
      </c>
      <c r="F28" s="116"/>
      <c r="G28" s="81"/>
      <c r="H28" s="116"/>
      <c r="I28" s="104"/>
      <c r="J28" s="116"/>
      <c r="K28" s="81"/>
      <c r="L28" s="116"/>
    </row>
    <row r="29" spans="1:12" ht="15" customHeight="1">
      <c r="A29" s="26" t="s">
        <v>177</v>
      </c>
      <c r="B29" s="25"/>
      <c r="F29" s="116"/>
      <c r="G29" s="81"/>
      <c r="H29" s="116"/>
      <c r="I29" s="104"/>
      <c r="J29" s="116"/>
      <c r="K29" s="81"/>
      <c r="L29" s="116"/>
    </row>
    <row r="30" spans="1:12" ht="15" customHeight="1">
      <c r="A30" s="25"/>
      <c r="B30" s="26" t="s">
        <v>179</v>
      </c>
      <c r="F30" s="114">
        <v>-209482</v>
      </c>
      <c r="G30" s="81"/>
      <c r="H30" s="114">
        <v>0</v>
      </c>
      <c r="I30" s="104"/>
      <c r="J30" s="114">
        <v>-209482</v>
      </c>
      <c r="K30" s="81"/>
      <c r="L30" s="114">
        <v>0</v>
      </c>
    </row>
    <row r="31" spans="1:12" ht="15" customHeight="1">
      <c r="A31" s="25"/>
      <c r="F31" s="116"/>
      <c r="G31" s="81"/>
      <c r="H31" s="116"/>
      <c r="I31" s="104"/>
      <c r="J31" s="116"/>
      <c r="K31" s="81"/>
      <c r="L31" s="116"/>
    </row>
    <row r="32" spans="1:12" ht="15" customHeight="1">
      <c r="A32" s="25" t="s">
        <v>43</v>
      </c>
      <c r="G32" s="7"/>
    </row>
    <row r="33" spans="1:12" ht="15" customHeight="1">
      <c r="A33" s="25"/>
      <c r="B33" s="25" t="s">
        <v>85</v>
      </c>
      <c r="F33" s="114">
        <f>F30</f>
        <v>-209482</v>
      </c>
      <c r="G33" s="81"/>
      <c r="H33" s="114">
        <f>H30</f>
        <v>0</v>
      </c>
      <c r="I33" s="104"/>
      <c r="J33" s="114">
        <f>J30</f>
        <v>-209482</v>
      </c>
      <c r="K33" s="81"/>
      <c r="L33" s="114">
        <f>L30</f>
        <v>0</v>
      </c>
    </row>
    <row r="34" spans="1:12" ht="15" customHeight="1">
      <c r="A34" s="25"/>
      <c r="G34" s="7"/>
    </row>
    <row r="35" spans="1:12" ht="15" customHeight="1" thickBot="1">
      <c r="A35" s="25" t="s">
        <v>45</v>
      </c>
      <c r="F35" s="110">
        <f>SUM(F26,F33)</f>
        <v>2608953</v>
      </c>
      <c r="G35" s="7"/>
      <c r="H35" s="110">
        <f>SUM(H26,H33)</f>
        <v>12477725</v>
      </c>
      <c r="J35" s="110">
        <f>SUM(J26,J33)</f>
        <v>736131</v>
      </c>
      <c r="L35" s="110">
        <f>SUM(L26,L33)</f>
        <v>1057076</v>
      </c>
    </row>
    <row r="36" spans="1:12" ht="15" customHeight="1" thickTop="1">
      <c r="A36" s="25"/>
      <c r="G36" s="7"/>
    </row>
    <row r="37" spans="1:12" ht="15" customHeight="1">
      <c r="A37" s="4" t="s">
        <v>149</v>
      </c>
      <c r="G37" s="7"/>
    </row>
    <row r="38" spans="1:12" ht="15" customHeight="1">
      <c r="A38" s="9" t="s">
        <v>150</v>
      </c>
      <c r="F38" s="104">
        <v>2818416</v>
      </c>
      <c r="G38" s="7"/>
      <c r="H38" s="104">
        <v>12477725</v>
      </c>
      <c r="J38" s="104">
        <v>945613</v>
      </c>
      <c r="L38" s="104">
        <v>1057076</v>
      </c>
    </row>
    <row r="39" spans="1:12" ht="15" customHeight="1">
      <c r="A39" s="9" t="s">
        <v>74</v>
      </c>
      <c r="F39" s="105">
        <v>19</v>
      </c>
      <c r="G39" s="7"/>
      <c r="H39" s="23">
        <v>0</v>
      </c>
      <c r="J39" s="23">
        <v>0</v>
      </c>
      <c r="L39" s="23">
        <v>0</v>
      </c>
    </row>
    <row r="40" spans="1:12" ht="15" customHeight="1">
      <c r="A40" s="9"/>
      <c r="G40" s="7"/>
      <c r="H40" s="22"/>
      <c r="J40" s="22"/>
      <c r="L40" s="22"/>
    </row>
    <row r="41" spans="1:12" ht="15" customHeight="1" thickBot="1">
      <c r="A41" s="4"/>
      <c r="F41" s="110">
        <f>SUM(F38:F39)</f>
        <v>2818435</v>
      </c>
      <c r="G41" s="7"/>
      <c r="H41" s="110">
        <f>SUM(H38:H39)</f>
        <v>12477725</v>
      </c>
      <c r="J41" s="110">
        <f>SUM(J38:J39)</f>
        <v>945613</v>
      </c>
      <c r="K41" s="7"/>
      <c r="L41" s="110">
        <f>SUM(L38:L39)</f>
        <v>1057076</v>
      </c>
    </row>
    <row r="42" spans="1:12" ht="15" customHeight="1" thickTop="1">
      <c r="A42" s="4"/>
      <c r="G42" s="7"/>
    </row>
    <row r="43" spans="1:12" ht="15" customHeight="1">
      <c r="A43" s="4" t="s">
        <v>151</v>
      </c>
      <c r="G43" s="7"/>
    </row>
    <row r="44" spans="1:12" ht="15" customHeight="1">
      <c r="A44" s="4"/>
      <c r="B44" s="25" t="s">
        <v>152</v>
      </c>
      <c r="G44" s="7"/>
    </row>
    <row r="45" spans="1:12" ht="15" customHeight="1">
      <c r="A45" s="9" t="s">
        <v>150</v>
      </c>
      <c r="F45" s="104">
        <v>2608934</v>
      </c>
      <c r="G45" s="7"/>
      <c r="H45" s="104">
        <v>12477725</v>
      </c>
      <c r="J45" s="104">
        <v>736131</v>
      </c>
      <c r="L45" s="104">
        <v>1057076</v>
      </c>
    </row>
    <row r="46" spans="1:12" ht="15" customHeight="1">
      <c r="A46" s="9" t="s">
        <v>74</v>
      </c>
      <c r="F46" s="105">
        <v>19</v>
      </c>
      <c r="G46" s="7"/>
      <c r="H46" s="23">
        <v>0</v>
      </c>
      <c r="J46" s="23">
        <v>0</v>
      </c>
      <c r="L46" s="23">
        <v>0</v>
      </c>
    </row>
    <row r="47" spans="1:12" ht="15" customHeight="1">
      <c r="A47" s="9"/>
      <c r="G47" s="7"/>
      <c r="H47" s="22"/>
      <c r="J47" s="22"/>
      <c r="L47" s="22"/>
    </row>
    <row r="48" spans="1:12" ht="15" customHeight="1" thickBot="1">
      <c r="A48" s="4"/>
      <c r="F48" s="110">
        <f>SUM(F45:F46)</f>
        <v>2608953</v>
      </c>
      <c r="G48" s="7"/>
      <c r="H48" s="110">
        <f>SUM(H45:H46)</f>
        <v>12477725</v>
      </c>
      <c r="J48" s="110">
        <f>SUM(J45:J46)</f>
        <v>736131</v>
      </c>
      <c r="K48" s="7"/>
      <c r="L48" s="110">
        <f>SUM(L45:L46)</f>
        <v>1057076</v>
      </c>
    </row>
    <row r="49" spans="1:12" ht="15" customHeight="1" thickTop="1">
      <c r="G49" s="7"/>
    </row>
    <row r="50" spans="1:12" ht="15" customHeight="1">
      <c r="A50" s="25" t="s">
        <v>146</v>
      </c>
      <c r="G50" s="7"/>
    </row>
    <row r="51" spans="1:12" ht="15" customHeight="1">
      <c r="A51" s="25"/>
      <c r="G51" s="7"/>
    </row>
    <row r="52" spans="1:12" ht="15" customHeight="1">
      <c r="A52" s="26" t="s">
        <v>147</v>
      </c>
      <c r="F52" s="111">
        <v>1.09E-2</v>
      </c>
      <c r="G52" s="112"/>
      <c r="H52" s="111">
        <v>5.1999999999999998E-2</v>
      </c>
      <c r="I52" s="112"/>
      <c r="J52" s="111">
        <v>3.0999999999999999E-3</v>
      </c>
      <c r="K52" s="111"/>
      <c r="L52" s="111">
        <v>4.4000000000000003E-3</v>
      </c>
    </row>
    <row r="53" spans="1:12" ht="15" customHeight="1"/>
    <row r="54" spans="1:12" ht="9.75" customHeight="1">
      <c r="A54" s="87"/>
      <c r="B54" s="87"/>
      <c r="C54" s="87"/>
      <c r="D54" s="87"/>
      <c r="E54" s="87"/>
      <c r="F54" s="87"/>
      <c r="G54" s="88"/>
      <c r="H54" s="87"/>
      <c r="I54" s="87"/>
      <c r="J54" s="87"/>
      <c r="K54" s="88"/>
      <c r="L54" s="87"/>
    </row>
    <row r="55" spans="1:12" ht="21.95" customHeight="1">
      <c r="A55" s="27" t="str">
        <f>'[1]EN 2-3'!A50</f>
        <v>The accompanying condensed notes form an integral part of this interim financial information.</v>
      </c>
      <c r="B55" s="27"/>
      <c r="C55" s="113"/>
      <c r="D55" s="24"/>
      <c r="E55" s="24"/>
      <c r="F55" s="105"/>
      <c r="G55" s="105"/>
      <c r="H55" s="105"/>
      <c r="I55" s="24"/>
      <c r="J55" s="105"/>
      <c r="K55" s="105"/>
      <c r="L55" s="105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746A-D6FD-43C5-97AE-AFE28788AD5D}">
  <sheetPr codeName="Sheet4"/>
  <dimension ref="A1:T32"/>
  <sheetViews>
    <sheetView zoomScaleNormal="100" zoomScaleSheetLayoutView="100" workbookViewId="0">
      <selection sqref="A1:XFD1048576"/>
    </sheetView>
  </sheetViews>
  <sheetFormatPr defaultColWidth="9.140625" defaultRowHeight="12"/>
  <cols>
    <col min="1" max="2" width="1.5703125" style="90" customWidth="1"/>
    <col min="3" max="3" width="31" style="90" customWidth="1"/>
    <col min="4" max="4" width="5.42578125" style="7" customWidth="1"/>
    <col min="5" max="5" width="0.85546875" style="90" customWidth="1"/>
    <col min="6" max="6" width="12.42578125" style="16" customWidth="1"/>
    <col min="7" max="7" width="0.85546875" style="16" customWidth="1"/>
    <col min="8" max="8" width="13.5703125" style="16" customWidth="1"/>
    <col min="9" max="9" width="0.85546875" style="16" customWidth="1"/>
    <col min="10" max="10" width="12.5703125" style="16" customWidth="1"/>
    <col min="11" max="11" width="0.85546875" style="16" customWidth="1"/>
    <col min="12" max="12" width="13.5703125" style="16" customWidth="1"/>
    <col min="13" max="13" width="0.85546875" style="16" customWidth="1"/>
    <col min="14" max="14" width="13.5703125" style="16" bestFit="1" customWidth="1"/>
    <col min="15" max="15" width="0.85546875" style="16" customWidth="1"/>
    <col min="16" max="16" width="14" style="16" customWidth="1"/>
    <col min="17" max="17" width="0.85546875" style="16" customWidth="1"/>
    <col min="18" max="18" width="12.42578125" style="16" customWidth="1"/>
    <col min="19" max="16384" width="9.140625" style="5"/>
  </cols>
  <sheetData>
    <row r="1" spans="1:20" ht="16.5" customHeight="1">
      <c r="A1" s="4" t="s">
        <v>0</v>
      </c>
      <c r="B1" s="4"/>
      <c r="G1" s="91"/>
      <c r="K1" s="91"/>
      <c r="M1" s="91"/>
      <c r="O1" s="91"/>
      <c r="Q1" s="91"/>
    </row>
    <row r="2" spans="1:20" ht="16.5" customHeight="1">
      <c r="A2" s="4" t="s">
        <v>75</v>
      </c>
      <c r="B2" s="4"/>
      <c r="G2" s="91"/>
      <c r="K2" s="91"/>
      <c r="M2" s="91"/>
      <c r="O2" s="91"/>
      <c r="Q2" s="91"/>
    </row>
    <row r="3" spans="1:20" ht="16.5" customHeight="1">
      <c r="A3" s="6" t="s">
        <v>174</v>
      </c>
      <c r="B3" s="93"/>
      <c r="C3" s="93"/>
      <c r="D3" s="24"/>
      <c r="E3" s="9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20" ht="16.5" customHeight="1"/>
    <row r="5" spans="1:20" ht="16.5" customHeight="1"/>
    <row r="6" spans="1:20" ht="16.5" customHeight="1">
      <c r="F6" s="117" t="s">
        <v>76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</row>
    <row r="7" spans="1:20" ht="16.5" customHeight="1">
      <c r="F7" s="119" t="s">
        <v>77</v>
      </c>
      <c r="G7" s="119"/>
      <c r="H7" s="119"/>
      <c r="I7" s="119"/>
      <c r="J7" s="119"/>
      <c r="K7" s="119"/>
      <c r="L7" s="119"/>
      <c r="M7" s="119"/>
      <c r="N7" s="119"/>
      <c r="P7" s="95"/>
      <c r="R7" s="95"/>
    </row>
    <row r="8" spans="1:20" ht="16.5" customHeight="1">
      <c r="F8" s="95"/>
      <c r="H8" s="95"/>
      <c r="I8" s="95"/>
      <c r="J8" s="120" t="s">
        <v>32</v>
      </c>
      <c r="K8" s="120"/>
      <c r="L8" s="120"/>
      <c r="N8" s="95"/>
      <c r="P8" s="95"/>
      <c r="R8" s="95"/>
    </row>
    <row r="9" spans="1:20" ht="16.5" customHeight="1">
      <c r="F9" s="95" t="s">
        <v>46</v>
      </c>
      <c r="H9" s="95"/>
      <c r="I9" s="95"/>
      <c r="J9" s="96"/>
      <c r="K9" s="96"/>
      <c r="L9" s="96"/>
      <c r="N9" s="95"/>
      <c r="P9" s="95"/>
      <c r="R9" s="95"/>
    </row>
    <row r="10" spans="1:20" ht="16.5" customHeight="1">
      <c r="B10" s="7"/>
      <c r="C10" s="97"/>
      <c r="D10" s="19"/>
      <c r="E10" s="97"/>
      <c r="F10" s="95" t="s">
        <v>47</v>
      </c>
      <c r="G10" s="98"/>
      <c r="H10" s="95" t="s">
        <v>48</v>
      </c>
      <c r="I10" s="95"/>
      <c r="J10" s="99" t="s">
        <v>49</v>
      </c>
      <c r="K10" s="98"/>
      <c r="L10" s="100"/>
      <c r="M10" s="98"/>
      <c r="N10" s="95" t="s">
        <v>86</v>
      </c>
      <c r="O10" s="98"/>
      <c r="P10" s="95" t="s">
        <v>78</v>
      </c>
      <c r="Q10" s="98"/>
      <c r="R10" s="95" t="s">
        <v>50</v>
      </c>
    </row>
    <row r="11" spans="1:20" ht="16.5" customHeight="1">
      <c r="B11" s="7"/>
      <c r="C11" s="97"/>
      <c r="E11" s="97"/>
      <c r="F11" s="95" t="s">
        <v>51</v>
      </c>
      <c r="G11" s="98"/>
      <c r="H11" s="95" t="s">
        <v>52</v>
      </c>
      <c r="I11" s="95"/>
      <c r="J11" s="101" t="s">
        <v>53</v>
      </c>
      <c r="K11" s="98"/>
      <c r="L11" s="95" t="s">
        <v>35</v>
      </c>
      <c r="M11" s="98"/>
      <c r="N11" s="95" t="s">
        <v>167</v>
      </c>
      <c r="O11" s="98"/>
      <c r="P11" s="95" t="s">
        <v>79</v>
      </c>
      <c r="Q11" s="98"/>
      <c r="R11" s="95" t="s">
        <v>54</v>
      </c>
    </row>
    <row r="12" spans="1:20" ht="16.5" customHeight="1">
      <c r="B12" s="19"/>
      <c r="C12" s="97"/>
      <c r="D12" s="19"/>
      <c r="E12" s="97"/>
      <c r="F12" s="20" t="s">
        <v>6</v>
      </c>
      <c r="G12" s="21"/>
      <c r="H12" s="20" t="s">
        <v>6</v>
      </c>
      <c r="I12" s="95"/>
      <c r="J12" s="102" t="s">
        <v>6</v>
      </c>
      <c r="K12" s="21"/>
      <c r="L12" s="20" t="s">
        <v>6</v>
      </c>
      <c r="M12" s="21"/>
      <c r="N12" s="20" t="s">
        <v>6</v>
      </c>
      <c r="O12" s="21"/>
      <c r="P12" s="20" t="s">
        <v>6</v>
      </c>
      <c r="Q12" s="21"/>
      <c r="R12" s="20" t="s">
        <v>6</v>
      </c>
    </row>
    <row r="13" spans="1:20" s="90" customFormat="1" ht="16.5" customHeight="1">
      <c r="B13" s="7"/>
      <c r="D13" s="18"/>
      <c r="F13" s="16"/>
      <c r="G13" s="98"/>
      <c r="H13" s="16"/>
      <c r="I13" s="16"/>
      <c r="J13" s="16"/>
      <c r="K13" s="98"/>
      <c r="L13" s="16"/>
      <c r="M13" s="98"/>
      <c r="N13" s="16"/>
      <c r="O13" s="98"/>
      <c r="P13" s="16"/>
      <c r="Q13" s="98"/>
      <c r="R13" s="16"/>
    </row>
    <row r="14" spans="1:20" ht="16.5" customHeight="1">
      <c r="A14" s="86" t="s">
        <v>92</v>
      </c>
      <c r="B14" s="97"/>
      <c r="F14" s="16">
        <v>120000000</v>
      </c>
      <c r="H14" s="16">
        <v>254885643</v>
      </c>
      <c r="J14" s="16">
        <v>11150000</v>
      </c>
      <c r="L14" s="16">
        <v>60056813</v>
      </c>
      <c r="N14" s="16">
        <f>SUM(F14:L14)</f>
        <v>446092456</v>
      </c>
      <c r="P14" s="16">
        <v>200</v>
      </c>
      <c r="R14" s="16">
        <f>SUM(N14:P14)</f>
        <v>446092656</v>
      </c>
      <c r="S14" s="90"/>
      <c r="T14" s="90"/>
    </row>
    <row r="15" spans="1:20" ht="16.5" customHeight="1">
      <c r="A15" s="90" t="s">
        <v>131</v>
      </c>
      <c r="B15" s="7"/>
      <c r="F15" s="23">
        <v>0</v>
      </c>
      <c r="G15" s="22"/>
      <c r="H15" s="23">
        <v>0</v>
      </c>
      <c r="I15" s="22"/>
      <c r="J15" s="23">
        <v>0</v>
      </c>
      <c r="L15" s="17">
        <v>12477725</v>
      </c>
      <c r="N15" s="17">
        <f>SUM(F15:L15)</f>
        <v>12477725</v>
      </c>
      <c r="P15" s="17">
        <v>0</v>
      </c>
      <c r="R15" s="17">
        <f>SUM(N15:P15)</f>
        <v>12477725</v>
      </c>
      <c r="S15" s="90"/>
      <c r="T15" s="90"/>
    </row>
    <row r="16" spans="1:20" ht="16.5" customHeight="1">
      <c r="B16" s="7"/>
      <c r="F16" s="22"/>
      <c r="G16" s="98"/>
      <c r="H16" s="22"/>
      <c r="I16" s="22"/>
      <c r="J16" s="22"/>
      <c r="K16" s="98"/>
      <c r="L16" s="22"/>
      <c r="M16" s="98"/>
      <c r="N16" s="22"/>
      <c r="O16" s="98"/>
      <c r="P16" s="22"/>
      <c r="Q16" s="98"/>
      <c r="R16" s="22"/>
      <c r="S16" s="90"/>
      <c r="T16" s="90"/>
    </row>
    <row r="17" spans="1:20" ht="16.5" customHeight="1" thickBot="1">
      <c r="A17" s="97" t="s">
        <v>175</v>
      </c>
      <c r="B17" s="97"/>
      <c r="F17" s="103">
        <f>SUM(F14:F16)</f>
        <v>120000000</v>
      </c>
      <c r="H17" s="103">
        <f>SUM(H14:H16)</f>
        <v>254885643</v>
      </c>
      <c r="J17" s="103">
        <f>SUM(J14:J16)</f>
        <v>11150000</v>
      </c>
      <c r="L17" s="103">
        <f>SUM(L14:L16)</f>
        <v>72534538</v>
      </c>
      <c r="N17" s="103">
        <f>SUM(N14:N16)</f>
        <v>458570181</v>
      </c>
      <c r="P17" s="103">
        <f>SUM(P14:P16)</f>
        <v>200</v>
      </c>
      <c r="R17" s="103">
        <f>SUM(R14:R16)</f>
        <v>458570381</v>
      </c>
      <c r="S17" s="90"/>
      <c r="T17" s="90"/>
    </row>
    <row r="18" spans="1:20" ht="16.5" customHeight="1" thickTop="1">
      <c r="A18" s="97"/>
      <c r="B18" s="97"/>
      <c r="S18" s="90"/>
      <c r="T18" s="90"/>
    </row>
    <row r="19" spans="1:20" s="90" customFormat="1" ht="16.5" customHeight="1">
      <c r="A19" s="97"/>
      <c r="B19" s="97"/>
      <c r="D19" s="18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</row>
    <row r="20" spans="1:20" ht="16.5" customHeight="1">
      <c r="A20" s="86" t="s">
        <v>109</v>
      </c>
      <c r="B20" s="97"/>
      <c r="F20" s="16">
        <v>120000000</v>
      </c>
      <c r="H20" s="16">
        <v>254885643</v>
      </c>
      <c r="J20" s="16">
        <v>11185000</v>
      </c>
      <c r="L20" s="16">
        <v>71101374</v>
      </c>
      <c r="N20" s="16">
        <v>457172017</v>
      </c>
      <c r="P20" s="16">
        <v>310</v>
      </c>
      <c r="R20" s="16">
        <v>457172327</v>
      </c>
      <c r="S20" s="90"/>
      <c r="T20" s="90"/>
    </row>
    <row r="21" spans="1:20" ht="16.5" customHeight="1">
      <c r="A21" s="90" t="s">
        <v>131</v>
      </c>
      <c r="B21" s="7"/>
      <c r="F21" s="23">
        <v>0</v>
      </c>
      <c r="G21" s="22"/>
      <c r="H21" s="23">
        <v>0</v>
      </c>
      <c r="I21" s="22"/>
      <c r="J21" s="23">
        <v>0</v>
      </c>
      <c r="L21" s="17">
        <v>2608934</v>
      </c>
      <c r="N21" s="17">
        <v>2608934</v>
      </c>
      <c r="P21" s="17">
        <v>19</v>
      </c>
      <c r="R21" s="17">
        <f>SUM(N21:P21)</f>
        <v>2608953</v>
      </c>
      <c r="S21" s="90"/>
      <c r="T21" s="90"/>
    </row>
    <row r="22" spans="1:20" ht="16.5" customHeight="1">
      <c r="B22" s="7"/>
      <c r="F22" s="22"/>
      <c r="G22" s="98"/>
      <c r="H22" s="22"/>
      <c r="I22" s="22"/>
      <c r="J22" s="22"/>
      <c r="K22" s="98"/>
      <c r="L22" s="22"/>
      <c r="M22" s="98"/>
      <c r="N22" s="22"/>
      <c r="O22" s="98"/>
      <c r="P22" s="22"/>
      <c r="Q22" s="98"/>
      <c r="R22" s="22"/>
      <c r="S22" s="90"/>
      <c r="T22" s="90"/>
    </row>
    <row r="23" spans="1:20" ht="16.5" customHeight="1" thickBot="1">
      <c r="A23" s="97" t="s">
        <v>176</v>
      </c>
      <c r="B23" s="97"/>
      <c r="F23" s="103">
        <f>SUM(F20:F22)</f>
        <v>120000000</v>
      </c>
      <c r="H23" s="103">
        <f>SUM(H20:H22)</f>
        <v>254885643</v>
      </c>
      <c r="J23" s="103">
        <f>SUM(J20:J22)</f>
        <v>11185000</v>
      </c>
      <c r="L23" s="103">
        <f>SUM(L20:L22)</f>
        <v>73710308</v>
      </c>
      <c r="N23" s="103">
        <f>SUM(N20:N22)</f>
        <v>459780951</v>
      </c>
      <c r="P23" s="103">
        <f>SUM(P20:P22)</f>
        <v>329</v>
      </c>
      <c r="R23" s="103">
        <f>SUM(R20:R22)</f>
        <v>459781280</v>
      </c>
      <c r="S23" s="90"/>
      <c r="T23" s="90"/>
    </row>
    <row r="24" spans="1:20" ht="16.5" customHeight="1" thickTop="1">
      <c r="B24" s="7"/>
      <c r="G24" s="98"/>
      <c r="K24" s="98"/>
      <c r="M24" s="98"/>
      <c r="O24" s="98"/>
      <c r="Q24" s="98"/>
    </row>
    <row r="25" spans="1:20" ht="16.5" customHeight="1">
      <c r="B25" s="7"/>
      <c r="G25" s="98"/>
      <c r="K25" s="98"/>
      <c r="M25" s="98"/>
      <c r="O25" s="98"/>
      <c r="Q25" s="98"/>
    </row>
    <row r="26" spans="1:20" ht="16.5" customHeight="1">
      <c r="B26" s="7"/>
      <c r="G26" s="98"/>
      <c r="K26" s="98"/>
      <c r="M26" s="98"/>
      <c r="O26" s="98"/>
      <c r="Q26" s="98"/>
    </row>
    <row r="27" spans="1:20" ht="16.5" customHeight="1">
      <c r="B27" s="7"/>
      <c r="G27" s="98"/>
      <c r="K27" s="98"/>
      <c r="M27" s="98"/>
      <c r="O27" s="98"/>
      <c r="Q27" s="98"/>
    </row>
    <row r="28" spans="1:20" ht="16.5" customHeight="1">
      <c r="B28" s="7"/>
      <c r="G28" s="98"/>
      <c r="K28" s="98"/>
      <c r="M28" s="98"/>
      <c r="O28" s="98"/>
      <c r="Q28" s="98"/>
    </row>
    <row r="29" spans="1:20" ht="18.75" customHeight="1">
      <c r="B29" s="7"/>
      <c r="G29" s="98"/>
      <c r="K29" s="98"/>
      <c r="M29" s="98"/>
      <c r="O29" s="98"/>
      <c r="Q29" s="98"/>
      <c r="R29" s="98"/>
    </row>
    <row r="30" spans="1:20" ht="15.75" customHeight="1">
      <c r="B30" s="7"/>
      <c r="G30" s="98"/>
      <c r="K30" s="98"/>
      <c r="M30" s="98"/>
      <c r="O30" s="98"/>
      <c r="Q30" s="98"/>
    </row>
    <row r="31" spans="1:20" ht="18" customHeight="1">
      <c r="B31" s="7"/>
      <c r="G31" s="98"/>
      <c r="K31" s="98"/>
      <c r="M31" s="98"/>
      <c r="O31" s="98"/>
      <c r="Q31" s="98"/>
    </row>
    <row r="32" spans="1:20" ht="21.95" customHeight="1">
      <c r="A32" s="93" t="s">
        <v>16</v>
      </c>
      <c r="B32" s="93"/>
      <c r="C32" s="93"/>
      <c r="D32" s="24"/>
      <c r="E32" s="93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</sheetData>
  <mergeCells count="3">
    <mergeCell ref="F6:R6"/>
    <mergeCell ref="F7:N7"/>
    <mergeCell ref="J8:L8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8F6F4-8B3B-4EA4-95E9-324C225A757C}">
  <sheetPr codeName="Sheet5"/>
  <dimension ref="A1:N33"/>
  <sheetViews>
    <sheetView topLeftCell="A7" zoomScaleNormal="100" zoomScaleSheetLayoutView="100" workbookViewId="0">
      <selection activeCell="J26" sqref="J26"/>
    </sheetView>
  </sheetViews>
  <sheetFormatPr defaultColWidth="9.140625" defaultRowHeight="12"/>
  <cols>
    <col min="1" max="2" width="1.5703125" style="90" customWidth="1"/>
    <col min="3" max="3" width="40.5703125" style="90" customWidth="1"/>
    <col min="4" max="4" width="5.5703125" style="90" customWidth="1"/>
    <col min="5" max="5" width="1" style="90" customWidth="1"/>
    <col min="6" max="6" width="13.5703125" style="16" customWidth="1"/>
    <col min="7" max="7" width="0.85546875" style="16" customWidth="1"/>
    <col min="8" max="8" width="15.42578125" style="16" customWidth="1"/>
    <col min="9" max="9" width="0.85546875" style="16" customWidth="1"/>
    <col min="10" max="10" width="13.5703125" style="16" customWidth="1"/>
    <col min="11" max="11" width="0.85546875" style="16" customWidth="1"/>
    <col min="12" max="12" width="15" style="16" customWidth="1"/>
    <col min="13" max="13" width="0.85546875" style="16" customWidth="1"/>
    <col min="14" max="14" width="13.5703125" style="16" customWidth="1"/>
    <col min="15" max="16384" width="9.140625" style="92"/>
  </cols>
  <sheetData>
    <row r="1" spans="1:14" ht="16.5" customHeight="1">
      <c r="A1" s="4" t="s">
        <v>0</v>
      </c>
      <c r="B1" s="4"/>
      <c r="G1" s="91"/>
      <c r="K1" s="91"/>
      <c r="M1" s="91"/>
    </row>
    <row r="2" spans="1:14" ht="16.5" customHeight="1">
      <c r="A2" s="4" t="s">
        <v>75</v>
      </c>
      <c r="B2" s="4"/>
      <c r="G2" s="91"/>
      <c r="K2" s="91"/>
      <c r="M2" s="91"/>
    </row>
    <row r="3" spans="1:14" ht="16.5" customHeight="1">
      <c r="A3" s="6" t="s">
        <v>174</v>
      </c>
      <c r="B3" s="93"/>
      <c r="C3" s="93"/>
      <c r="D3" s="93"/>
      <c r="E3" s="93"/>
      <c r="F3" s="17"/>
      <c r="G3" s="17"/>
      <c r="H3" s="17"/>
      <c r="I3" s="17"/>
      <c r="J3" s="17"/>
      <c r="K3" s="17"/>
      <c r="L3" s="17"/>
      <c r="M3" s="17"/>
      <c r="N3" s="17"/>
    </row>
    <row r="4" spans="1:14" ht="16.5" customHeight="1"/>
    <row r="5" spans="1:14" ht="16.5" customHeight="1"/>
    <row r="6" spans="1:14" ht="16.5" customHeight="1">
      <c r="F6" s="117" t="s">
        <v>80</v>
      </c>
      <c r="G6" s="117"/>
      <c r="H6" s="117"/>
      <c r="I6" s="117"/>
      <c r="J6" s="117"/>
      <c r="K6" s="117"/>
      <c r="L6" s="117"/>
      <c r="M6" s="117"/>
      <c r="N6" s="117"/>
    </row>
    <row r="7" spans="1:14" ht="16.5" customHeight="1">
      <c r="F7" s="94"/>
      <c r="G7" s="94"/>
      <c r="H7" s="94"/>
      <c r="I7" s="94"/>
      <c r="J7" s="120" t="s">
        <v>32</v>
      </c>
      <c r="K7" s="120"/>
      <c r="L7" s="120"/>
      <c r="M7" s="94"/>
      <c r="N7" s="94"/>
    </row>
    <row r="8" spans="1:14" ht="16.5" customHeight="1">
      <c r="D8" s="18"/>
      <c r="F8" s="95" t="s">
        <v>46</v>
      </c>
      <c r="H8" s="95"/>
      <c r="I8" s="95"/>
      <c r="J8" s="96"/>
      <c r="K8" s="96"/>
      <c r="L8" s="96"/>
      <c r="N8" s="95"/>
    </row>
    <row r="9" spans="1:14" ht="16.5" customHeight="1">
      <c r="B9" s="7"/>
      <c r="C9" s="97"/>
      <c r="D9" s="18"/>
      <c r="E9" s="97"/>
      <c r="F9" s="95" t="s">
        <v>47</v>
      </c>
      <c r="G9" s="98"/>
      <c r="H9" s="95" t="s">
        <v>48</v>
      </c>
      <c r="I9" s="95"/>
      <c r="J9" s="99" t="s">
        <v>49</v>
      </c>
      <c r="K9" s="98"/>
      <c r="L9" s="100"/>
      <c r="M9" s="98"/>
      <c r="N9" s="95" t="s">
        <v>50</v>
      </c>
    </row>
    <row r="10" spans="1:14" ht="16.5" customHeight="1">
      <c r="B10" s="7"/>
      <c r="C10" s="97"/>
      <c r="D10" s="18"/>
      <c r="E10" s="97"/>
      <c r="F10" s="95" t="s">
        <v>51</v>
      </c>
      <c r="G10" s="98"/>
      <c r="H10" s="95" t="s">
        <v>52</v>
      </c>
      <c r="I10" s="95"/>
      <c r="J10" s="101" t="s">
        <v>53</v>
      </c>
      <c r="K10" s="98"/>
      <c r="L10" s="95" t="s">
        <v>35</v>
      </c>
      <c r="M10" s="98"/>
      <c r="N10" s="95" t="s">
        <v>54</v>
      </c>
    </row>
    <row r="11" spans="1:14" ht="16.5" customHeight="1">
      <c r="B11" s="19"/>
      <c r="C11" s="97"/>
      <c r="D11" s="19"/>
      <c r="E11" s="97"/>
      <c r="F11" s="20" t="s">
        <v>6</v>
      </c>
      <c r="G11" s="21"/>
      <c r="H11" s="20" t="s">
        <v>6</v>
      </c>
      <c r="I11" s="95"/>
      <c r="J11" s="102" t="s">
        <v>6</v>
      </c>
      <c r="K11" s="21"/>
      <c r="L11" s="20" t="s">
        <v>6</v>
      </c>
      <c r="M11" s="21"/>
      <c r="N11" s="20" t="s">
        <v>6</v>
      </c>
    </row>
    <row r="12" spans="1:14" ht="16.5" customHeight="1">
      <c r="B12" s="7"/>
      <c r="C12" s="97"/>
      <c r="D12" s="18"/>
      <c r="E12" s="97"/>
      <c r="F12" s="22"/>
      <c r="G12" s="22"/>
      <c r="H12" s="22"/>
      <c r="I12" s="22"/>
      <c r="J12" s="22"/>
      <c r="K12" s="22"/>
      <c r="L12" s="22"/>
      <c r="N12" s="22"/>
    </row>
    <row r="13" spans="1:14" s="90" customFormat="1" ht="16.5" customHeight="1">
      <c r="A13" s="86" t="s">
        <v>92</v>
      </c>
      <c r="B13" s="97"/>
      <c r="D13" s="18"/>
      <c r="F13" s="16">
        <v>120000000</v>
      </c>
      <c r="G13" s="16"/>
      <c r="H13" s="16">
        <v>254885643</v>
      </c>
      <c r="I13" s="16"/>
      <c r="J13" s="16">
        <v>11150000</v>
      </c>
      <c r="K13" s="16"/>
      <c r="L13" s="16">
        <v>62448726</v>
      </c>
      <c r="M13" s="16"/>
      <c r="N13" s="16">
        <f>SUM(F13:L13)</f>
        <v>448484369</v>
      </c>
    </row>
    <row r="14" spans="1:14" s="90" customFormat="1" ht="16.5" customHeight="1">
      <c r="A14" s="90" t="s">
        <v>131</v>
      </c>
      <c r="B14" s="7"/>
      <c r="D14" s="18"/>
      <c r="F14" s="23">
        <v>0</v>
      </c>
      <c r="G14" s="22"/>
      <c r="H14" s="23">
        <v>0</v>
      </c>
      <c r="I14" s="22"/>
      <c r="J14" s="23">
        <v>0</v>
      </c>
      <c r="K14" s="16"/>
      <c r="L14" s="17">
        <v>1057076</v>
      </c>
      <c r="M14" s="16"/>
      <c r="N14" s="17">
        <f>SUM(F14:L14)</f>
        <v>1057076</v>
      </c>
    </row>
    <row r="15" spans="1:14" s="90" customFormat="1" ht="16.5" customHeight="1">
      <c r="B15" s="7"/>
      <c r="D15" s="18"/>
      <c r="F15" s="22"/>
      <c r="G15" s="98"/>
      <c r="H15" s="22"/>
      <c r="I15" s="22"/>
      <c r="J15" s="22"/>
      <c r="K15" s="98"/>
      <c r="L15" s="22"/>
      <c r="M15" s="98"/>
      <c r="N15" s="22"/>
    </row>
    <row r="16" spans="1:14" s="90" customFormat="1" ht="16.5" customHeight="1" thickBot="1">
      <c r="A16" s="97" t="s">
        <v>175</v>
      </c>
      <c r="B16" s="97"/>
      <c r="D16" s="18"/>
      <c r="F16" s="103">
        <f>SUM(F13:F14)</f>
        <v>120000000</v>
      </c>
      <c r="G16" s="16"/>
      <c r="H16" s="103">
        <f>SUM(H13:H14)</f>
        <v>254885643</v>
      </c>
      <c r="I16" s="16"/>
      <c r="J16" s="103">
        <f>SUM(J13:J14)</f>
        <v>11150000</v>
      </c>
      <c r="K16" s="16"/>
      <c r="L16" s="103">
        <f>SUM(L13:L14)</f>
        <v>63505802</v>
      </c>
      <c r="M16" s="16"/>
      <c r="N16" s="103">
        <f>SUM(N13:N14)</f>
        <v>449541445</v>
      </c>
    </row>
    <row r="17" spans="1:14" s="90" customFormat="1" ht="16.5" customHeight="1" thickTop="1">
      <c r="A17" s="97"/>
      <c r="B17" s="97"/>
      <c r="D17" s="18"/>
      <c r="F17" s="16"/>
      <c r="G17" s="16"/>
      <c r="H17" s="16"/>
      <c r="I17" s="16"/>
      <c r="J17" s="16"/>
      <c r="K17" s="16"/>
      <c r="L17" s="16"/>
      <c r="M17" s="16"/>
      <c r="N17" s="16"/>
    </row>
    <row r="18" spans="1:14" s="90" customFormat="1" ht="16.5" customHeight="1">
      <c r="B18" s="7"/>
      <c r="D18" s="18"/>
      <c r="F18" s="16"/>
      <c r="G18" s="98"/>
      <c r="H18" s="16"/>
      <c r="I18" s="16"/>
      <c r="J18" s="16"/>
      <c r="K18" s="98"/>
      <c r="L18" s="16"/>
      <c r="M18" s="98"/>
      <c r="N18" s="16"/>
    </row>
    <row r="19" spans="1:14" s="90" customFormat="1" ht="16.5" customHeight="1">
      <c r="A19" s="86" t="s">
        <v>109</v>
      </c>
      <c r="B19" s="97"/>
      <c r="D19" s="18"/>
      <c r="F19" s="16">
        <v>120000000</v>
      </c>
      <c r="G19" s="16"/>
      <c r="H19" s="16">
        <v>254885643</v>
      </c>
      <c r="I19" s="16"/>
      <c r="J19" s="16">
        <v>11185000</v>
      </c>
      <c r="K19" s="16"/>
      <c r="L19" s="16">
        <v>63041678</v>
      </c>
      <c r="M19" s="16"/>
      <c r="N19" s="16">
        <v>449112321</v>
      </c>
    </row>
    <row r="20" spans="1:14" s="90" customFormat="1" ht="16.5" customHeight="1">
      <c r="A20" s="90" t="s">
        <v>131</v>
      </c>
      <c r="B20" s="7"/>
      <c r="D20" s="18"/>
      <c r="F20" s="23">
        <v>0</v>
      </c>
      <c r="G20" s="22"/>
      <c r="H20" s="23">
        <v>0</v>
      </c>
      <c r="I20" s="22"/>
      <c r="J20" s="23">
        <v>0</v>
      </c>
      <c r="K20" s="16"/>
      <c r="L20" s="17">
        <v>736131</v>
      </c>
      <c r="M20" s="16"/>
      <c r="N20" s="17">
        <f>SUM(F20:L20)</f>
        <v>736131</v>
      </c>
    </row>
    <row r="21" spans="1:14" s="90" customFormat="1" ht="16.5" customHeight="1">
      <c r="B21" s="7"/>
      <c r="D21" s="18"/>
      <c r="F21" s="22"/>
      <c r="G21" s="98"/>
      <c r="H21" s="22"/>
      <c r="I21" s="22"/>
      <c r="J21" s="22"/>
      <c r="K21" s="98"/>
      <c r="L21" s="22"/>
      <c r="M21" s="98"/>
      <c r="N21" s="22"/>
    </row>
    <row r="22" spans="1:14" s="90" customFormat="1" ht="16.5" customHeight="1" thickBot="1">
      <c r="A22" s="97" t="s">
        <v>176</v>
      </c>
      <c r="B22" s="97"/>
      <c r="D22" s="18"/>
      <c r="F22" s="103">
        <f>SUM(F19:F20)</f>
        <v>120000000</v>
      </c>
      <c r="G22" s="16"/>
      <c r="H22" s="103">
        <f>SUM(H19:H20)</f>
        <v>254885643</v>
      </c>
      <c r="I22" s="16"/>
      <c r="J22" s="103">
        <f>SUM(J19:J20)</f>
        <v>11185000</v>
      </c>
      <c r="K22" s="16"/>
      <c r="L22" s="103">
        <f>SUM(L19:L20)</f>
        <v>63777809</v>
      </c>
      <c r="M22" s="16"/>
      <c r="N22" s="103">
        <f>SUM(N19:N20)</f>
        <v>449848452</v>
      </c>
    </row>
    <row r="23" spans="1:14" s="90" customFormat="1" ht="16.5" customHeight="1" thickTop="1">
      <c r="B23" s="7"/>
      <c r="D23" s="18"/>
      <c r="F23" s="16"/>
      <c r="G23" s="98"/>
      <c r="H23" s="16"/>
      <c r="I23" s="16"/>
      <c r="J23" s="16"/>
      <c r="K23" s="98"/>
      <c r="L23" s="16"/>
      <c r="M23" s="98"/>
      <c r="N23" s="16"/>
    </row>
    <row r="24" spans="1:14" s="90" customFormat="1" ht="16.5" customHeight="1">
      <c r="B24" s="7"/>
      <c r="D24" s="18"/>
      <c r="F24" s="16"/>
      <c r="G24" s="98"/>
      <c r="H24" s="16"/>
      <c r="I24" s="16"/>
      <c r="J24" s="16"/>
      <c r="K24" s="98"/>
      <c r="L24" s="16"/>
      <c r="M24" s="98"/>
      <c r="N24" s="16"/>
    </row>
    <row r="25" spans="1:14" s="90" customFormat="1" ht="16.5" customHeight="1">
      <c r="B25" s="7"/>
      <c r="D25" s="18"/>
      <c r="F25" s="16"/>
      <c r="G25" s="98"/>
      <c r="H25" s="16"/>
      <c r="I25" s="16"/>
      <c r="J25" s="16"/>
      <c r="K25" s="98"/>
      <c r="L25" s="16"/>
      <c r="M25" s="98"/>
      <c r="N25" s="16"/>
    </row>
    <row r="26" spans="1:14" s="90" customFormat="1" ht="16.5" customHeight="1">
      <c r="B26" s="7"/>
      <c r="D26" s="18"/>
      <c r="F26" s="16"/>
      <c r="G26" s="98"/>
      <c r="H26" s="16"/>
      <c r="I26" s="16"/>
      <c r="J26" s="16"/>
      <c r="K26" s="98"/>
      <c r="L26" s="16"/>
      <c r="M26" s="98"/>
      <c r="N26" s="16"/>
    </row>
    <row r="27" spans="1:14" s="90" customFormat="1" ht="16.5" customHeight="1">
      <c r="B27" s="7"/>
      <c r="D27" s="18"/>
      <c r="F27" s="16"/>
      <c r="G27" s="98"/>
      <c r="H27" s="16"/>
      <c r="I27" s="16"/>
      <c r="J27" s="16"/>
      <c r="K27" s="98"/>
      <c r="L27" s="16"/>
      <c r="M27" s="98"/>
      <c r="N27" s="16"/>
    </row>
    <row r="28" spans="1:14" s="90" customFormat="1" ht="16.5" customHeight="1">
      <c r="B28" s="7"/>
      <c r="D28" s="18"/>
      <c r="F28" s="16"/>
      <c r="G28" s="98"/>
      <c r="H28" s="16"/>
      <c r="I28" s="16"/>
      <c r="J28" s="16"/>
      <c r="K28" s="98"/>
      <c r="L28" s="16"/>
      <c r="M28" s="98"/>
      <c r="N28" s="16"/>
    </row>
    <row r="29" spans="1:14" s="90" customFormat="1" ht="16.5" customHeight="1">
      <c r="B29" s="7"/>
      <c r="D29" s="18"/>
      <c r="F29" s="16"/>
      <c r="G29" s="98"/>
      <c r="H29" s="16"/>
      <c r="I29" s="16"/>
      <c r="J29" s="16"/>
      <c r="K29" s="98"/>
      <c r="L29" s="16"/>
      <c r="M29" s="98"/>
      <c r="N29" s="16"/>
    </row>
    <row r="30" spans="1:14" s="90" customFormat="1" ht="16.5" customHeight="1">
      <c r="B30" s="7"/>
      <c r="D30" s="18"/>
      <c r="F30" s="16"/>
      <c r="G30" s="98"/>
      <c r="H30" s="16"/>
      <c r="I30" s="16"/>
      <c r="J30" s="16"/>
      <c r="K30" s="98"/>
      <c r="L30" s="16"/>
      <c r="M30" s="98"/>
      <c r="N30" s="16"/>
    </row>
    <row r="31" spans="1:14" s="90" customFormat="1" ht="12.75" customHeight="1">
      <c r="B31" s="7"/>
      <c r="D31" s="18"/>
      <c r="F31" s="16"/>
      <c r="G31" s="98"/>
      <c r="H31" s="16"/>
      <c r="I31" s="16"/>
      <c r="J31" s="16"/>
      <c r="K31" s="98"/>
      <c r="L31" s="16"/>
      <c r="M31" s="98"/>
      <c r="N31" s="16"/>
    </row>
    <row r="32" spans="1:14" s="90" customFormat="1" ht="6.75" customHeight="1">
      <c r="B32" s="7"/>
      <c r="D32" s="18"/>
      <c r="F32" s="16"/>
      <c r="G32" s="98"/>
      <c r="H32" s="16"/>
      <c r="I32" s="16"/>
      <c r="J32" s="16"/>
      <c r="K32" s="98"/>
      <c r="L32" s="16"/>
      <c r="M32" s="98"/>
      <c r="N32" s="16"/>
    </row>
    <row r="33" spans="1:14" s="90" customFormat="1" ht="21.95" customHeight="1">
      <c r="A33" s="93" t="s">
        <v>16</v>
      </c>
      <c r="B33" s="93"/>
      <c r="C33" s="93"/>
      <c r="D33" s="93"/>
      <c r="E33" s="93"/>
      <c r="F33" s="17"/>
      <c r="G33" s="17"/>
      <c r="H33" s="17"/>
      <c r="I33" s="17"/>
      <c r="J33" s="17"/>
      <c r="K33" s="17"/>
      <c r="L33" s="17"/>
      <c r="M33" s="17"/>
      <c r="N33" s="17"/>
    </row>
  </sheetData>
  <mergeCells count="2">
    <mergeCell ref="F6:N6"/>
    <mergeCell ref="J7:L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6BECD-2202-48CE-ACE1-FED464E53F5F}">
  <sheetPr codeName="Sheet6"/>
  <dimension ref="A1:L102"/>
  <sheetViews>
    <sheetView tabSelected="1" zoomScale="115" zoomScaleNormal="115" zoomScaleSheetLayoutView="115" workbookViewId="0">
      <selection activeCell="S7" sqref="S7"/>
    </sheetView>
  </sheetViews>
  <sheetFormatPr defaultColWidth="9.140625" defaultRowHeight="12"/>
  <cols>
    <col min="1" max="2" width="1.5703125" style="39" customWidth="1"/>
    <col min="3" max="3" width="34.140625" style="39" customWidth="1"/>
    <col min="4" max="4" width="5" style="40" customWidth="1"/>
    <col min="5" max="5" width="0.7109375" style="39" customWidth="1"/>
    <col min="6" max="6" width="12.28515625" style="39" customWidth="1"/>
    <col min="7" max="7" width="0.7109375" style="39" customWidth="1"/>
    <col min="8" max="8" width="12.28515625" style="39" customWidth="1"/>
    <col min="9" max="9" width="0.7109375" style="39" customWidth="1"/>
    <col min="10" max="10" width="12.28515625" style="39" customWidth="1"/>
    <col min="11" max="11" width="0.7109375" style="39" customWidth="1"/>
    <col min="12" max="12" width="12.28515625" style="39" customWidth="1"/>
    <col min="13" max="16384" width="9.140625" style="5"/>
  </cols>
  <sheetData>
    <row r="1" spans="1:12" ht="16.5" customHeight="1">
      <c r="A1" s="4" t="s">
        <v>0</v>
      </c>
      <c r="B1" s="4"/>
    </row>
    <row r="2" spans="1:12" ht="16.5" customHeight="1">
      <c r="A2" s="41" t="s">
        <v>55</v>
      </c>
      <c r="B2" s="41"/>
    </row>
    <row r="3" spans="1:12" ht="16.5" customHeight="1">
      <c r="A3" s="6" t="s">
        <v>174</v>
      </c>
      <c r="B3" s="42"/>
      <c r="C3" s="43"/>
      <c r="D3" s="44"/>
      <c r="E3" s="43"/>
      <c r="F3" s="43"/>
      <c r="G3" s="43"/>
      <c r="H3" s="43"/>
      <c r="I3" s="43"/>
      <c r="J3" s="43"/>
      <c r="K3" s="43"/>
      <c r="L3" s="43"/>
    </row>
    <row r="4" spans="1:12" ht="16.5" customHeight="1">
      <c r="A4" s="41"/>
      <c r="B4" s="41"/>
    </row>
    <row r="5" spans="1:12" ht="16.5" customHeight="1">
      <c r="A5" s="41"/>
      <c r="B5" s="41"/>
    </row>
    <row r="6" spans="1:12" ht="16.5" customHeight="1">
      <c r="A6" s="41"/>
      <c r="B6" s="41"/>
      <c r="F6" s="118" t="s">
        <v>82</v>
      </c>
      <c r="G6" s="118"/>
      <c r="H6" s="118"/>
      <c r="I6" s="19"/>
      <c r="J6" s="118" t="s">
        <v>84</v>
      </c>
      <c r="K6" s="118"/>
      <c r="L6" s="118"/>
    </row>
    <row r="7" spans="1:12" ht="16.5" customHeight="1">
      <c r="A7" s="41"/>
      <c r="B7" s="41"/>
      <c r="F7" s="117" t="s">
        <v>83</v>
      </c>
      <c r="G7" s="117"/>
      <c r="H7" s="117"/>
      <c r="I7" s="19"/>
      <c r="J7" s="117" t="s">
        <v>83</v>
      </c>
      <c r="K7" s="117"/>
      <c r="L7" s="117"/>
    </row>
    <row r="8" spans="1:12" ht="16.5" customHeight="1">
      <c r="F8" s="45" t="s">
        <v>108</v>
      </c>
      <c r="G8" s="46"/>
      <c r="H8" s="45" t="s">
        <v>93</v>
      </c>
      <c r="J8" s="45" t="s">
        <v>108</v>
      </c>
      <c r="K8" s="46"/>
      <c r="L8" s="45" t="s">
        <v>93</v>
      </c>
    </row>
    <row r="9" spans="1:12" ht="16.5" customHeight="1">
      <c r="D9" s="47" t="s">
        <v>5</v>
      </c>
      <c r="F9" s="48" t="s">
        <v>6</v>
      </c>
      <c r="G9" s="49"/>
      <c r="H9" s="48" t="s">
        <v>6</v>
      </c>
      <c r="J9" s="48" t="s">
        <v>6</v>
      </c>
      <c r="K9" s="49"/>
      <c r="L9" s="48" t="s">
        <v>6</v>
      </c>
    </row>
    <row r="10" spans="1:12" ht="16.5" customHeight="1">
      <c r="D10" s="50"/>
      <c r="F10" s="51"/>
      <c r="G10" s="51"/>
      <c r="H10" s="51"/>
      <c r="J10" s="51"/>
      <c r="K10" s="49"/>
      <c r="L10" s="51"/>
    </row>
    <row r="11" spans="1:12" ht="16.5" customHeight="1">
      <c r="A11" s="41" t="s">
        <v>56</v>
      </c>
      <c r="B11" s="41"/>
      <c r="F11" s="51"/>
      <c r="H11" s="51"/>
      <c r="J11" s="51"/>
      <c r="K11" s="51"/>
      <c r="L11" s="51"/>
    </row>
    <row r="12" spans="1:12" ht="16.5" customHeight="1">
      <c r="A12" s="39" t="s">
        <v>57</v>
      </c>
      <c r="F12" s="52">
        <v>3716371</v>
      </c>
      <c r="H12" s="52">
        <v>15904632</v>
      </c>
      <c r="J12" s="52">
        <v>1375081</v>
      </c>
      <c r="K12" s="8"/>
      <c r="L12" s="52">
        <v>1628292</v>
      </c>
    </row>
    <row r="13" spans="1:12" ht="16.5" customHeight="1">
      <c r="A13" s="54" t="s">
        <v>114</v>
      </c>
      <c r="F13" s="53"/>
      <c r="H13" s="53"/>
      <c r="J13" s="53"/>
      <c r="K13" s="8"/>
      <c r="L13" s="53"/>
    </row>
    <row r="14" spans="1:12" ht="16.5" customHeight="1">
      <c r="B14" s="39" t="s">
        <v>148</v>
      </c>
      <c r="F14" s="53"/>
      <c r="H14" s="53"/>
      <c r="J14" s="53"/>
      <c r="K14" s="8"/>
      <c r="L14" s="53"/>
    </row>
    <row r="15" spans="1:12" ht="16.5" customHeight="1">
      <c r="B15" s="55" t="s">
        <v>58</v>
      </c>
      <c r="C15" s="5"/>
      <c r="D15" s="56" t="s">
        <v>158</v>
      </c>
      <c r="F15" s="52">
        <v>8941123</v>
      </c>
      <c r="H15" s="52">
        <v>9107135</v>
      </c>
      <c r="J15" s="52">
        <v>8937140</v>
      </c>
      <c r="K15" s="8"/>
      <c r="L15" s="52">
        <v>9102919</v>
      </c>
    </row>
    <row r="16" spans="1:12" ht="16.5" customHeight="1">
      <c r="B16" s="55" t="s">
        <v>59</v>
      </c>
      <c r="C16" s="5"/>
      <c r="D16" s="56"/>
      <c r="F16" s="52">
        <v>312536</v>
      </c>
      <c r="H16" s="52">
        <v>313640</v>
      </c>
      <c r="J16" s="52">
        <v>310217</v>
      </c>
      <c r="K16" s="8"/>
      <c r="L16" s="52">
        <v>311319</v>
      </c>
    </row>
    <row r="17" spans="1:12" ht="16.5" customHeight="1">
      <c r="B17" s="55" t="s">
        <v>160</v>
      </c>
      <c r="C17" s="5"/>
      <c r="D17" s="56"/>
      <c r="F17" s="52"/>
    </row>
    <row r="18" spans="1:12" ht="16.5" customHeight="1">
      <c r="B18" s="5"/>
      <c r="C18" s="9" t="s">
        <v>107</v>
      </c>
      <c r="D18" s="56"/>
      <c r="F18" s="52">
        <v>348274</v>
      </c>
      <c r="H18" s="52">
        <v>191371</v>
      </c>
      <c r="J18" s="52">
        <v>348274</v>
      </c>
      <c r="K18" s="8"/>
      <c r="L18" s="52">
        <v>191371</v>
      </c>
    </row>
    <row r="19" spans="1:12" ht="16.5" customHeight="1">
      <c r="B19" s="55" t="s">
        <v>132</v>
      </c>
      <c r="C19" s="5"/>
      <c r="D19" s="56">
        <v>10</v>
      </c>
      <c r="F19" s="52">
        <v>189942</v>
      </c>
      <c r="H19" s="52">
        <v>250561</v>
      </c>
      <c r="J19" s="52">
        <v>189942</v>
      </c>
      <c r="K19" s="8"/>
      <c r="L19" s="52">
        <v>250561</v>
      </c>
    </row>
    <row r="20" spans="1:12" ht="16.5" customHeight="1">
      <c r="B20" s="55" t="s">
        <v>154</v>
      </c>
      <c r="C20" s="5"/>
      <c r="D20" s="56"/>
      <c r="F20" s="52">
        <v>-596809</v>
      </c>
      <c r="H20" s="52">
        <v>0</v>
      </c>
      <c r="J20" s="52">
        <v>-596809</v>
      </c>
      <c r="K20" s="8"/>
      <c r="L20" s="52">
        <v>0</v>
      </c>
    </row>
    <row r="21" spans="1:12" ht="16.5" customHeight="1">
      <c r="B21" s="55" t="s">
        <v>159</v>
      </c>
      <c r="C21" s="5"/>
      <c r="D21" s="56"/>
      <c r="F21" s="52">
        <v>445735</v>
      </c>
      <c r="H21" s="52">
        <v>0</v>
      </c>
      <c r="J21" s="52">
        <v>445735</v>
      </c>
      <c r="K21" s="8"/>
      <c r="L21" s="52">
        <v>0</v>
      </c>
    </row>
    <row r="22" spans="1:12" ht="16.5" customHeight="1">
      <c r="B22" s="55" t="s">
        <v>61</v>
      </c>
      <c r="D22" s="57"/>
      <c r="F22" s="10">
        <v>752487</v>
      </c>
      <c r="H22" s="10">
        <v>753488</v>
      </c>
      <c r="J22" s="52">
        <v>752487</v>
      </c>
      <c r="K22" s="8"/>
      <c r="L22" s="10">
        <v>753488</v>
      </c>
    </row>
    <row r="23" spans="1:12" ht="16.5" customHeight="1">
      <c r="B23" s="55" t="s">
        <v>62</v>
      </c>
      <c r="F23" s="10">
        <v>-689574</v>
      </c>
      <c r="H23" s="10">
        <v>-803409</v>
      </c>
      <c r="J23" s="10">
        <v>-1102552</v>
      </c>
      <c r="K23" s="8"/>
      <c r="L23" s="52">
        <v>-2812564</v>
      </c>
    </row>
    <row r="24" spans="1:12" ht="16.5" customHeight="1">
      <c r="B24" s="55" t="s">
        <v>63</v>
      </c>
      <c r="F24" s="58">
        <v>153357</v>
      </c>
      <c r="H24" s="58">
        <v>1960001</v>
      </c>
      <c r="J24" s="58">
        <v>153357</v>
      </c>
      <c r="K24" s="8"/>
      <c r="L24" s="58">
        <v>511645</v>
      </c>
    </row>
    <row r="25" spans="1:12" ht="16.5" customHeight="1">
      <c r="C25" s="59"/>
      <c r="F25" s="10"/>
      <c r="G25" s="8"/>
      <c r="H25" s="10"/>
      <c r="I25" s="8"/>
      <c r="J25" s="10"/>
      <c r="K25" s="8"/>
      <c r="L25" s="10"/>
    </row>
    <row r="26" spans="1:12" ht="16.5" customHeight="1">
      <c r="A26" s="39" t="s">
        <v>115</v>
      </c>
      <c r="C26" s="60"/>
      <c r="D26" s="57"/>
      <c r="F26" s="52">
        <f>SUM(F12:F24)</f>
        <v>13573442</v>
      </c>
      <c r="G26" s="11"/>
      <c r="H26" s="52">
        <f>SUM(H12:H24)</f>
        <v>27677419</v>
      </c>
      <c r="I26" s="11"/>
      <c r="J26" s="52">
        <f>SUM(J12:J24)</f>
        <v>10812872</v>
      </c>
      <c r="K26" s="11"/>
      <c r="L26" s="52">
        <f>SUM(L12:L24)</f>
        <v>9937031</v>
      </c>
    </row>
    <row r="27" spans="1:12" ht="16.5" customHeight="1">
      <c r="B27" s="60" t="s">
        <v>64</v>
      </c>
      <c r="C27" s="57"/>
      <c r="F27" s="52"/>
      <c r="G27" s="11"/>
      <c r="H27" s="52"/>
      <c r="I27" s="11"/>
      <c r="J27" s="52"/>
      <c r="K27" s="11"/>
      <c r="L27" s="52"/>
    </row>
    <row r="28" spans="1:12" ht="16.5" customHeight="1">
      <c r="B28" s="55" t="s">
        <v>116</v>
      </c>
      <c r="F28" s="52">
        <v>65416093</v>
      </c>
      <c r="G28" s="11"/>
      <c r="H28" s="52">
        <v>99645893</v>
      </c>
      <c r="I28" s="11"/>
      <c r="J28" s="52">
        <v>2199792</v>
      </c>
      <c r="K28" s="61"/>
      <c r="L28" s="52">
        <v>7521337</v>
      </c>
    </row>
    <row r="29" spans="1:12" ht="16.5" customHeight="1">
      <c r="B29" s="55" t="s">
        <v>161</v>
      </c>
      <c r="F29" s="12">
        <v>862669</v>
      </c>
      <c r="H29" s="12">
        <v>-3766422</v>
      </c>
      <c r="J29" s="12">
        <v>0</v>
      </c>
      <c r="K29" s="61"/>
      <c r="L29" s="12">
        <v>0</v>
      </c>
    </row>
    <row r="30" spans="1:12" ht="16.5" customHeight="1">
      <c r="B30" s="55" t="s">
        <v>65</v>
      </c>
      <c r="E30" s="62"/>
      <c r="F30" s="12">
        <v>-1950092</v>
      </c>
      <c r="G30" s="62"/>
      <c r="H30" s="12">
        <v>-696259</v>
      </c>
      <c r="I30" s="62"/>
      <c r="J30" s="12">
        <v>-1950092</v>
      </c>
      <c r="K30" s="11"/>
      <c r="L30" s="12">
        <v>-696259</v>
      </c>
    </row>
    <row r="31" spans="1:12" ht="16.5" customHeight="1">
      <c r="B31" s="55" t="s">
        <v>117</v>
      </c>
      <c r="E31" s="62"/>
      <c r="F31" s="12">
        <v>4441318</v>
      </c>
      <c r="G31" s="62"/>
      <c r="H31" s="12">
        <v>12327400</v>
      </c>
      <c r="I31" s="62"/>
      <c r="J31" s="12">
        <v>2618</v>
      </c>
      <c r="K31" s="11"/>
      <c r="L31" s="12">
        <v>968</v>
      </c>
    </row>
    <row r="32" spans="1:12" ht="16.5" customHeight="1">
      <c r="B32" s="55" t="s">
        <v>118</v>
      </c>
      <c r="E32" s="62"/>
      <c r="F32" s="63">
        <v>2746773</v>
      </c>
      <c r="G32" s="62"/>
      <c r="H32" s="63">
        <v>1707866</v>
      </c>
      <c r="I32" s="62"/>
      <c r="J32" s="63">
        <v>2850473</v>
      </c>
      <c r="K32" s="11"/>
      <c r="L32" s="63">
        <v>1782882</v>
      </c>
    </row>
    <row r="33" spans="1:12" ht="16.5" customHeight="1">
      <c r="B33" s="55" t="s">
        <v>133</v>
      </c>
      <c r="E33" s="62"/>
      <c r="F33" s="63">
        <v>-928460</v>
      </c>
      <c r="G33" s="62"/>
      <c r="H33" s="63">
        <v>4053668</v>
      </c>
      <c r="J33" s="12">
        <v>0</v>
      </c>
      <c r="K33" s="61"/>
      <c r="L33" s="12">
        <v>0</v>
      </c>
    </row>
    <row r="34" spans="1:12" ht="16.5" customHeight="1">
      <c r="B34" s="55" t="s">
        <v>119</v>
      </c>
      <c r="E34" s="62"/>
      <c r="F34" s="64">
        <v>-175347</v>
      </c>
      <c r="G34" s="62"/>
      <c r="H34" s="64">
        <v>40381</v>
      </c>
      <c r="I34" s="62"/>
      <c r="J34" s="64">
        <v>-155007</v>
      </c>
      <c r="K34" s="11"/>
      <c r="L34" s="64">
        <v>40381</v>
      </c>
    </row>
    <row r="35" spans="1:12" ht="16.5" customHeight="1">
      <c r="C35" s="60"/>
      <c r="E35" s="62"/>
      <c r="F35" s="52"/>
      <c r="G35" s="11"/>
      <c r="H35" s="52"/>
      <c r="I35" s="11"/>
      <c r="J35" s="52"/>
      <c r="K35" s="11"/>
      <c r="L35" s="52"/>
    </row>
    <row r="36" spans="1:12" ht="16.5" customHeight="1">
      <c r="A36" s="13" t="s">
        <v>156</v>
      </c>
      <c r="B36" s="55"/>
      <c r="C36" s="13"/>
      <c r="E36" s="62"/>
      <c r="F36" s="53">
        <f>SUM(F26:F34)</f>
        <v>83986396</v>
      </c>
      <c r="G36" s="62"/>
      <c r="H36" s="53">
        <f>SUM(H26:H34)</f>
        <v>140989946</v>
      </c>
      <c r="I36" s="62"/>
      <c r="J36" s="53">
        <f>SUM(J26:J34)</f>
        <v>13760656</v>
      </c>
      <c r="K36" s="11"/>
      <c r="L36" s="53">
        <f>SUM(L26:L34)</f>
        <v>18586340</v>
      </c>
    </row>
    <row r="37" spans="1:12" ht="16.5" customHeight="1">
      <c r="A37" s="13"/>
      <c r="B37" s="55" t="s">
        <v>134</v>
      </c>
      <c r="E37" s="62"/>
      <c r="F37" s="63">
        <v>486879</v>
      </c>
      <c r="G37" s="62"/>
      <c r="H37" s="63">
        <v>432575</v>
      </c>
      <c r="I37" s="62"/>
      <c r="J37" s="63">
        <v>1299905</v>
      </c>
      <c r="K37" s="11"/>
      <c r="L37" s="63">
        <v>3440326</v>
      </c>
    </row>
    <row r="38" spans="1:12" ht="16.5" customHeight="1">
      <c r="A38" s="13"/>
      <c r="B38" s="55" t="s">
        <v>66</v>
      </c>
      <c r="E38" s="62"/>
      <c r="F38" s="63">
        <v>-153659</v>
      </c>
      <c r="G38" s="62"/>
      <c r="H38" s="63">
        <v>-1908902</v>
      </c>
      <c r="I38" s="62"/>
      <c r="J38" s="63">
        <v>-153659</v>
      </c>
      <c r="K38" s="11"/>
      <c r="L38" s="63">
        <v>-460546</v>
      </c>
    </row>
    <row r="39" spans="1:12" ht="16.5" customHeight="1">
      <c r="A39" s="13"/>
      <c r="B39" s="55" t="s">
        <v>67</v>
      </c>
      <c r="E39" s="62"/>
      <c r="F39" s="64">
        <v>-1142030</v>
      </c>
      <c r="G39" s="62"/>
      <c r="H39" s="64">
        <v>-5974838</v>
      </c>
      <c r="I39" s="62"/>
      <c r="J39" s="64">
        <v>-974261</v>
      </c>
      <c r="K39" s="11"/>
      <c r="L39" s="64">
        <v>-2282279</v>
      </c>
    </row>
    <row r="40" spans="1:12" ht="16.5" customHeight="1">
      <c r="C40" s="60"/>
      <c r="E40" s="62"/>
      <c r="F40" s="52"/>
      <c r="G40" s="11"/>
      <c r="H40" s="52"/>
      <c r="I40" s="65"/>
      <c r="J40" s="52"/>
      <c r="K40" s="11"/>
      <c r="L40" s="52"/>
    </row>
    <row r="41" spans="1:12" ht="16.5" customHeight="1">
      <c r="A41" s="13" t="s">
        <v>157</v>
      </c>
      <c r="C41" s="60"/>
      <c r="E41" s="62"/>
      <c r="F41" s="14">
        <f>SUM(F36:F39)</f>
        <v>83177586</v>
      </c>
      <c r="G41" s="11"/>
      <c r="H41" s="14">
        <f>SUM(H36:H39)</f>
        <v>133538781</v>
      </c>
      <c r="I41" s="65"/>
      <c r="J41" s="14">
        <f>SUM(J36:J39)</f>
        <v>13932641</v>
      </c>
      <c r="K41" s="11"/>
      <c r="L41" s="14">
        <f>SUM(L36:L39)</f>
        <v>19283841</v>
      </c>
    </row>
    <row r="42" spans="1:12" ht="16.5" customHeight="1">
      <c r="A42" s="41"/>
      <c r="B42" s="41"/>
      <c r="D42" s="50"/>
      <c r="E42" s="62"/>
      <c r="F42" s="66"/>
      <c r="G42" s="66"/>
      <c r="H42" s="66"/>
      <c r="I42" s="65"/>
      <c r="J42" s="66"/>
      <c r="K42" s="66"/>
      <c r="L42" s="66"/>
    </row>
    <row r="43" spans="1:12" ht="16.5" customHeight="1">
      <c r="A43" s="67"/>
      <c r="B43" s="67"/>
      <c r="D43" s="50"/>
      <c r="E43" s="62"/>
      <c r="F43" s="68"/>
      <c r="G43" s="68"/>
      <c r="H43" s="68"/>
      <c r="I43" s="65"/>
      <c r="J43" s="68"/>
      <c r="K43" s="68"/>
      <c r="L43" s="68"/>
    </row>
    <row r="44" spans="1:12" ht="16.5" customHeight="1">
      <c r="A44" s="67"/>
      <c r="B44" s="67"/>
      <c r="D44" s="50"/>
      <c r="E44" s="62"/>
      <c r="F44" s="68"/>
      <c r="G44" s="68"/>
      <c r="H44" s="68"/>
      <c r="I44" s="65"/>
      <c r="J44" s="68"/>
      <c r="K44" s="68"/>
      <c r="L44" s="68"/>
    </row>
    <row r="45" spans="1:12" ht="16.5" customHeight="1">
      <c r="A45" s="67"/>
      <c r="B45" s="67"/>
      <c r="D45" s="50"/>
      <c r="E45" s="62"/>
      <c r="F45" s="68"/>
      <c r="G45" s="68"/>
      <c r="H45" s="68"/>
      <c r="I45" s="65"/>
      <c r="J45" s="68"/>
      <c r="K45" s="68"/>
      <c r="L45" s="68"/>
    </row>
    <row r="46" spans="1:12" ht="16.5" customHeight="1">
      <c r="A46" s="67"/>
      <c r="B46" s="67"/>
      <c r="D46" s="50"/>
      <c r="E46" s="62"/>
      <c r="F46" s="68"/>
      <c r="G46" s="68"/>
      <c r="H46" s="68"/>
      <c r="I46" s="65"/>
      <c r="J46" s="68"/>
      <c r="K46" s="68"/>
      <c r="L46" s="68"/>
    </row>
    <row r="47" spans="1:12" ht="16.5" customHeight="1">
      <c r="A47" s="67"/>
      <c r="B47" s="67"/>
      <c r="D47" s="50"/>
      <c r="E47" s="62"/>
      <c r="F47" s="68"/>
      <c r="G47" s="68"/>
      <c r="H47" s="68"/>
      <c r="I47" s="65"/>
      <c r="J47" s="68"/>
      <c r="K47" s="68"/>
      <c r="L47" s="68"/>
    </row>
    <row r="48" spans="1:12" ht="16.5" customHeight="1">
      <c r="A48" s="67"/>
      <c r="B48" s="67"/>
      <c r="D48" s="50"/>
      <c r="E48" s="62"/>
      <c r="F48" s="68"/>
      <c r="G48" s="68"/>
      <c r="H48" s="68"/>
      <c r="I48" s="65"/>
      <c r="J48" s="68"/>
      <c r="K48" s="68"/>
      <c r="L48" s="68"/>
    </row>
    <row r="49" spans="1:12" ht="16.5" customHeight="1">
      <c r="A49" s="67"/>
      <c r="B49" s="67"/>
      <c r="D49" s="50"/>
      <c r="E49" s="62"/>
      <c r="F49" s="69"/>
      <c r="G49" s="69"/>
      <c r="H49" s="69"/>
      <c r="I49" s="62"/>
      <c r="J49" s="69"/>
      <c r="K49" s="69"/>
      <c r="L49" s="69"/>
    </row>
    <row r="50" spans="1:12" ht="4.5" customHeight="1">
      <c r="A50" s="67"/>
      <c r="B50" s="67"/>
      <c r="D50" s="50"/>
      <c r="E50" s="62"/>
      <c r="F50" s="69"/>
      <c r="G50" s="69"/>
      <c r="H50" s="69"/>
      <c r="I50" s="62"/>
      <c r="J50" s="69"/>
      <c r="K50" s="69"/>
      <c r="L50" s="69"/>
    </row>
    <row r="51" spans="1:12" ht="21.95" customHeight="1">
      <c r="A51" s="70" t="str">
        <f>'[1]EN 2-3'!A50</f>
        <v>The accompanying condensed notes form an integral part of this interim financial information.</v>
      </c>
      <c r="B51" s="70"/>
      <c r="C51" s="70"/>
      <c r="D51" s="71"/>
      <c r="E51" s="72"/>
      <c r="F51" s="73"/>
      <c r="G51" s="73"/>
      <c r="H51" s="73"/>
      <c r="I51" s="72"/>
      <c r="J51" s="73"/>
      <c r="K51" s="73"/>
      <c r="L51" s="73"/>
    </row>
    <row r="52" spans="1:12" ht="16.5" customHeight="1">
      <c r="A52" s="4" t="str">
        <f>A1</f>
        <v>T.R.V. Rubber Products Public Company Limited</v>
      </c>
      <c r="B52" s="4"/>
    </row>
    <row r="53" spans="1:12" ht="16.5" customHeight="1">
      <c r="A53" s="41" t="s">
        <v>55</v>
      </c>
      <c r="B53" s="41"/>
    </row>
    <row r="54" spans="1:12" ht="16.5" customHeight="1">
      <c r="A54" s="74" t="str">
        <f>A3</f>
        <v>For the nine-month period ended 30 September 2025</v>
      </c>
      <c r="B54" s="74"/>
      <c r="C54" s="75"/>
      <c r="D54" s="76"/>
      <c r="E54" s="75"/>
      <c r="F54" s="75"/>
      <c r="G54" s="75"/>
      <c r="H54" s="75"/>
      <c r="I54" s="75"/>
      <c r="J54" s="75"/>
      <c r="K54" s="75"/>
      <c r="L54" s="75"/>
    </row>
    <row r="55" spans="1:12" ht="16.5" customHeight="1"/>
    <row r="56" spans="1:12" ht="16.5" customHeight="1"/>
    <row r="57" spans="1:12" ht="16.5" customHeight="1">
      <c r="F57" s="118" t="s">
        <v>82</v>
      </c>
      <c r="G57" s="118"/>
      <c r="H57" s="118"/>
      <c r="I57" s="19"/>
      <c r="J57" s="118" t="s">
        <v>84</v>
      </c>
      <c r="K57" s="118"/>
      <c r="L57" s="118"/>
    </row>
    <row r="58" spans="1:12" ht="16.5" customHeight="1">
      <c r="A58" s="41"/>
      <c r="B58" s="41"/>
      <c r="F58" s="117" t="s">
        <v>83</v>
      </c>
      <c r="G58" s="117"/>
      <c r="H58" s="117"/>
      <c r="I58" s="19"/>
      <c r="J58" s="117" t="s">
        <v>83</v>
      </c>
      <c r="K58" s="117"/>
      <c r="L58" s="117"/>
    </row>
    <row r="59" spans="1:12" ht="16.5" customHeight="1">
      <c r="F59" s="45" t="s">
        <v>108</v>
      </c>
      <c r="G59" s="46"/>
      <c r="H59" s="45" t="s">
        <v>93</v>
      </c>
      <c r="J59" s="45" t="s">
        <v>108</v>
      </c>
      <c r="K59" s="46"/>
      <c r="L59" s="45" t="s">
        <v>93</v>
      </c>
    </row>
    <row r="60" spans="1:12" ht="16.5" customHeight="1">
      <c r="D60" s="47" t="s">
        <v>5</v>
      </c>
      <c r="F60" s="48" t="s">
        <v>6</v>
      </c>
      <c r="G60" s="49"/>
      <c r="H60" s="48" t="s">
        <v>6</v>
      </c>
      <c r="J60" s="48" t="s">
        <v>6</v>
      </c>
      <c r="K60" s="49"/>
      <c r="L60" s="48" t="s">
        <v>6</v>
      </c>
    </row>
    <row r="61" spans="1:12" ht="16.5" customHeight="1">
      <c r="D61" s="50"/>
      <c r="F61" s="51"/>
      <c r="G61" s="51"/>
      <c r="H61" s="51"/>
      <c r="I61" s="62"/>
      <c r="J61" s="51"/>
      <c r="K61" s="49"/>
      <c r="L61" s="51"/>
    </row>
    <row r="62" spans="1:12" ht="16.5" customHeight="1">
      <c r="A62" s="41" t="s">
        <v>68</v>
      </c>
      <c r="B62" s="41"/>
      <c r="D62" s="50"/>
      <c r="E62" s="62"/>
      <c r="F62" s="51"/>
      <c r="G62" s="62"/>
      <c r="H62" s="51"/>
      <c r="I62" s="62"/>
      <c r="J62" s="51"/>
      <c r="K62" s="51"/>
      <c r="L62" s="51"/>
    </row>
    <row r="63" spans="1:12" ht="16.5" customHeight="1">
      <c r="A63" s="39" t="s">
        <v>95</v>
      </c>
      <c r="B63" s="41"/>
      <c r="E63" s="62"/>
      <c r="F63" s="12">
        <v>0</v>
      </c>
      <c r="G63" s="62"/>
      <c r="H63" s="12">
        <v>10125000</v>
      </c>
      <c r="J63" s="12">
        <v>0</v>
      </c>
      <c r="K63" s="61"/>
      <c r="L63" s="12">
        <v>20000000</v>
      </c>
    </row>
    <row r="64" spans="1:12" ht="16.5" customHeight="1">
      <c r="A64" s="13" t="s">
        <v>120</v>
      </c>
      <c r="C64" s="60"/>
      <c r="E64" s="62"/>
      <c r="F64" s="63">
        <v>-351240</v>
      </c>
      <c r="G64" s="62"/>
      <c r="H64" s="63">
        <v>-784452</v>
      </c>
      <c r="I64" s="62"/>
      <c r="J64" s="63">
        <v>-351240</v>
      </c>
      <c r="K64" s="51"/>
      <c r="L64" s="63">
        <v>-784452</v>
      </c>
    </row>
    <row r="65" spans="1:12" ht="16.5" customHeight="1">
      <c r="A65" s="13" t="s">
        <v>155</v>
      </c>
      <c r="C65" s="60"/>
      <c r="E65" s="62"/>
      <c r="F65" s="63">
        <v>596822</v>
      </c>
      <c r="G65" s="62"/>
      <c r="H65" s="12">
        <v>0</v>
      </c>
      <c r="I65" s="62"/>
      <c r="J65" s="12">
        <v>596822</v>
      </c>
      <c r="K65" s="51"/>
      <c r="L65" s="12">
        <v>0</v>
      </c>
    </row>
    <row r="66" spans="1:12" ht="16.5" customHeight="1">
      <c r="A66" s="13" t="s">
        <v>183</v>
      </c>
      <c r="B66" s="77"/>
      <c r="C66" s="60"/>
      <c r="E66" s="62"/>
      <c r="F66" s="12">
        <v>0</v>
      </c>
      <c r="G66" s="62"/>
      <c r="H66" s="63">
        <v>-7460</v>
      </c>
      <c r="I66" s="62"/>
      <c r="J66" s="12">
        <v>0</v>
      </c>
      <c r="K66" s="51"/>
      <c r="L66" s="63">
        <v>-7460</v>
      </c>
    </row>
    <row r="67" spans="1:12" ht="16.5" customHeight="1">
      <c r="A67" s="13" t="s">
        <v>89</v>
      </c>
      <c r="B67" s="77"/>
      <c r="C67" s="60"/>
      <c r="E67" s="62"/>
      <c r="F67" s="12">
        <v>0</v>
      </c>
      <c r="G67" s="62"/>
      <c r="H67" s="12">
        <v>0</v>
      </c>
      <c r="J67" s="12">
        <v>0</v>
      </c>
      <c r="K67" s="61"/>
      <c r="L67" s="12">
        <v>-105600000</v>
      </c>
    </row>
    <row r="68" spans="1:12" ht="16.5" customHeight="1">
      <c r="A68" s="13" t="s">
        <v>170</v>
      </c>
      <c r="B68" s="77"/>
      <c r="C68" s="60"/>
      <c r="E68" s="62"/>
      <c r="F68" s="12"/>
      <c r="G68" s="62"/>
      <c r="H68" s="12"/>
      <c r="J68" s="12"/>
      <c r="K68" s="61"/>
      <c r="L68" s="12"/>
    </row>
    <row r="69" spans="1:12" ht="16.5" customHeight="1">
      <c r="A69" s="13"/>
      <c r="B69" s="13" t="s">
        <v>135</v>
      </c>
      <c r="C69" s="13"/>
      <c r="D69" s="40">
        <v>15.3</v>
      </c>
      <c r="E69" s="62"/>
      <c r="F69" s="14">
        <v>0</v>
      </c>
      <c r="G69" s="62"/>
      <c r="H69" s="14">
        <v>0</v>
      </c>
      <c r="I69" s="62"/>
      <c r="J69" s="64">
        <v>57000000</v>
      </c>
      <c r="K69" s="51"/>
      <c r="L69" s="64">
        <v>218600000</v>
      </c>
    </row>
    <row r="70" spans="1:12" ht="16.5" customHeight="1">
      <c r="A70" s="60"/>
      <c r="B70" s="60"/>
      <c r="E70" s="62"/>
      <c r="F70" s="68"/>
      <c r="G70" s="68"/>
      <c r="H70" s="68"/>
      <c r="I70" s="68"/>
      <c r="J70" s="68"/>
      <c r="K70" s="68"/>
      <c r="L70" s="68"/>
    </row>
    <row r="71" spans="1:12" ht="16.5" customHeight="1">
      <c r="A71" s="39" t="s">
        <v>163</v>
      </c>
      <c r="B71" s="41"/>
      <c r="D71" s="50"/>
      <c r="E71" s="62"/>
      <c r="F71" s="78">
        <f>SUM(F63:F69)</f>
        <v>245582</v>
      </c>
      <c r="G71" s="68"/>
      <c r="H71" s="78">
        <f>SUM(H63:H69)</f>
        <v>9333088</v>
      </c>
      <c r="I71" s="68"/>
      <c r="J71" s="78">
        <f>SUM(J63:J69)</f>
        <v>57245582</v>
      </c>
      <c r="K71" s="68"/>
      <c r="L71" s="78">
        <f>SUM(L63:L69)</f>
        <v>132208088</v>
      </c>
    </row>
    <row r="72" spans="1:12" ht="16.5" customHeight="1">
      <c r="A72" s="41"/>
      <c r="B72" s="41"/>
      <c r="D72" s="50"/>
      <c r="E72" s="62"/>
      <c r="F72" s="68"/>
      <c r="G72" s="68"/>
      <c r="H72" s="68"/>
      <c r="I72" s="68"/>
      <c r="J72" s="68"/>
      <c r="K72" s="68"/>
      <c r="L72" s="68"/>
    </row>
    <row r="73" spans="1:12" ht="16.5" customHeight="1">
      <c r="A73" s="41" t="s">
        <v>69</v>
      </c>
      <c r="B73" s="41"/>
      <c r="D73" s="50"/>
      <c r="E73" s="62"/>
      <c r="F73" s="51"/>
      <c r="G73" s="62"/>
      <c r="H73" s="51"/>
      <c r="I73" s="62"/>
      <c r="J73" s="51"/>
      <c r="K73" s="66"/>
      <c r="L73" s="51"/>
    </row>
    <row r="74" spans="1:12" ht="16.5" customHeight="1">
      <c r="A74" s="13" t="s">
        <v>136</v>
      </c>
      <c r="B74" s="41"/>
      <c r="E74" s="62"/>
      <c r="F74" s="79"/>
      <c r="G74" s="80"/>
      <c r="H74" s="79"/>
      <c r="I74" s="80"/>
      <c r="J74" s="81"/>
      <c r="K74" s="80"/>
      <c r="L74" s="81"/>
    </row>
    <row r="75" spans="1:12" ht="16.5" customHeight="1">
      <c r="A75" s="13"/>
      <c r="B75" s="39" t="s">
        <v>81</v>
      </c>
      <c r="E75" s="62"/>
      <c r="F75" s="81">
        <v>0</v>
      </c>
      <c r="G75" s="80"/>
      <c r="H75" s="79">
        <v>100000000</v>
      </c>
      <c r="I75" s="80"/>
      <c r="J75" s="81">
        <v>0</v>
      </c>
      <c r="K75" s="80"/>
      <c r="L75" s="81">
        <v>0</v>
      </c>
    </row>
    <row r="76" spans="1:12" ht="16.5" customHeight="1">
      <c r="A76" s="13" t="s">
        <v>137</v>
      </c>
      <c r="D76" s="50"/>
      <c r="E76" s="62"/>
      <c r="F76" s="81"/>
      <c r="G76" s="80"/>
      <c r="H76" s="79"/>
      <c r="I76" s="80"/>
      <c r="J76" s="81"/>
      <c r="K76" s="80"/>
      <c r="L76" s="81"/>
    </row>
    <row r="77" spans="1:12" ht="16.5" customHeight="1">
      <c r="A77" s="13"/>
      <c r="B77" s="39" t="s">
        <v>81</v>
      </c>
      <c r="E77" s="62"/>
      <c r="F77" s="81">
        <v>0</v>
      </c>
      <c r="G77" s="80"/>
      <c r="H77" s="79">
        <v>-100000000</v>
      </c>
      <c r="I77" s="80"/>
      <c r="J77" s="81">
        <v>0</v>
      </c>
      <c r="K77" s="80"/>
      <c r="L77" s="81">
        <v>0</v>
      </c>
    </row>
    <row r="78" spans="1:12" ht="16.5" customHeight="1">
      <c r="A78" s="13" t="s">
        <v>138</v>
      </c>
      <c r="E78" s="62"/>
      <c r="F78" s="79"/>
      <c r="G78" s="80"/>
      <c r="H78" s="79"/>
      <c r="I78" s="80"/>
      <c r="J78" s="81"/>
      <c r="K78" s="80"/>
      <c r="L78" s="81"/>
    </row>
    <row r="79" spans="1:12" ht="16.5" customHeight="1">
      <c r="A79" s="13"/>
      <c r="B79" s="39" t="s">
        <v>81</v>
      </c>
      <c r="E79" s="62"/>
      <c r="F79" s="79">
        <v>-525997</v>
      </c>
      <c r="G79" s="80"/>
      <c r="H79" s="79">
        <v>-5896242</v>
      </c>
      <c r="I79" s="80"/>
      <c r="J79" s="81">
        <v>-525997</v>
      </c>
      <c r="K79" s="80"/>
      <c r="L79" s="81">
        <v>-5896242</v>
      </c>
    </row>
    <row r="80" spans="1:12" ht="16.5" customHeight="1">
      <c r="A80" s="13" t="s">
        <v>70</v>
      </c>
      <c r="E80" s="62"/>
      <c r="F80" s="82">
        <v>-2253189</v>
      </c>
      <c r="G80" s="62"/>
      <c r="H80" s="82">
        <v>-863866</v>
      </c>
      <c r="I80" s="62"/>
      <c r="J80" s="82">
        <v>-2253189</v>
      </c>
      <c r="K80" s="66"/>
      <c r="L80" s="82">
        <v>-863866</v>
      </c>
    </row>
    <row r="81" spans="1:12" ht="16.5" customHeight="1">
      <c r="A81" s="60"/>
      <c r="B81" s="60"/>
      <c r="F81" s="69"/>
      <c r="H81" s="69"/>
      <c r="J81" s="69"/>
      <c r="K81" s="66"/>
      <c r="L81" s="69"/>
    </row>
    <row r="82" spans="1:12" ht="16.5" customHeight="1">
      <c r="A82" s="60" t="s">
        <v>162</v>
      </c>
      <c r="B82" s="67"/>
      <c r="F82" s="83">
        <f>SUM(F75:F80)</f>
        <v>-2779186</v>
      </c>
      <c r="H82" s="83">
        <f>SUM(H75:H80)</f>
        <v>-6760108</v>
      </c>
      <c r="J82" s="83">
        <v>-2779186</v>
      </c>
      <c r="K82" s="66"/>
      <c r="L82" s="83">
        <f>SUM(L75:L80)</f>
        <v>-6760108</v>
      </c>
    </row>
    <row r="83" spans="1:12" ht="16.5" customHeight="1">
      <c r="A83" s="60"/>
      <c r="B83" s="60"/>
      <c r="F83" s="68"/>
      <c r="G83" s="68"/>
      <c r="H83" s="68"/>
      <c r="I83" s="68"/>
      <c r="J83" s="68"/>
      <c r="K83" s="68"/>
      <c r="L83" s="68"/>
    </row>
    <row r="84" spans="1:12" ht="16.5" customHeight="1">
      <c r="A84" s="41" t="s">
        <v>164</v>
      </c>
      <c r="B84" s="41"/>
      <c r="D84" s="50"/>
      <c r="F84" s="12">
        <f>F41+F71+F82</f>
        <v>80643982</v>
      </c>
      <c r="H84" s="12">
        <f>H41+H71+H82</f>
        <v>136111761</v>
      </c>
      <c r="J84" s="12">
        <f>J41+J71+J82</f>
        <v>68399037</v>
      </c>
      <c r="K84" s="68"/>
      <c r="L84" s="12">
        <f>L41+L71+L82</f>
        <v>144731821</v>
      </c>
    </row>
    <row r="85" spans="1:12" ht="16.5" customHeight="1">
      <c r="A85" s="39" t="s">
        <v>139</v>
      </c>
      <c r="C85" s="60"/>
      <c r="D85" s="50"/>
      <c r="F85" s="12"/>
      <c r="H85" s="12"/>
      <c r="J85" s="12"/>
      <c r="K85" s="68"/>
      <c r="L85" s="12"/>
    </row>
    <row r="86" spans="1:12" ht="16.5" customHeight="1">
      <c r="B86" s="39" t="s">
        <v>140</v>
      </c>
      <c r="C86" s="5"/>
      <c r="F86" s="84">
        <v>250459491</v>
      </c>
      <c r="H86" s="84">
        <v>114737832</v>
      </c>
      <c r="J86" s="84">
        <v>243072087</v>
      </c>
      <c r="K86" s="11"/>
      <c r="L86" s="84">
        <v>97710822</v>
      </c>
    </row>
    <row r="87" spans="1:12" ht="16.5" customHeight="1">
      <c r="A87" s="60"/>
      <c r="B87" s="60"/>
      <c r="F87" s="69"/>
      <c r="H87" s="69"/>
      <c r="J87" s="69"/>
      <c r="K87" s="68"/>
      <c r="L87" s="69"/>
    </row>
    <row r="88" spans="1:12" ht="16.5" customHeight="1" thickBot="1">
      <c r="A88" s="41" t="s">
        <v>71</v>
      </c>
      <c r="B88" s="67"/>
      <c r="F88" s="85">
        <f>SUM(F84:F86)</f>
        <v>331103473</v>
      </c>
      <c r="H88" s="85">
        <f>SUM(H84:H86)</f>
        <v>250849593</v>
      </c>
      <c r="J88" s="85">
        <f>SUM(J84:J86)</f>
        <v>311471124</v>
      </c>
      <c r="K88" s="52"/>
      <c r="L88" s="85">
        <f>SUM(L84:L86)</f>
        <v>242442643</v>
      </c>
    </row>
    <row r="89" spans="1:12" ht="16.5" customHeight="1" thickTop="1">
      <c r="A89" s="67"/>
      <c r="B89" s="67"/>
      <c r="F89" s="68"/>
      <c r="G89" s="52"/>
      <c r="H89" s="68"/>
      <c r="I89" s="52"/>
      <c r="J89" s="68"/>
      <c r="K89" s="52"/>
      <c r="L89" s="68"/>
    </row>
    <row r="90" spans="1:12" ht="16.5" customHeight="1">
      <c r="A90" s="86" t="s">
        <v>72</v>
      </c>
      <c r="B90" s="67"/>
      <c r="C90" s="5"/>
      <c r="E90" s="5"/>
      <c r="F90" s="53"/>
      <c r="G90" s="5"/>
      <c r="H90" s="53"/>
      <c r="I90" s="5"/>
      <c r="J90" s="53"/>
      <c r="K90" s="52"/>
      <c r="L90" s="53"/>
    </row>
    <row r="91" spans="1:12" ht="16.5" customHeight="1">
      <c r="A91" s="67"/>
      <c r="B91" s="67"/>
      <c r="C91" s="5"/>
      <c r="E91" s="5"/>
      <c r="F91" s="53"/>
      <c r="G91" s="5"/>
      <c r="H91" s="53"/>
      <c r="I91" s="5"/>
      <c r="J91" s="53"/>
      <c r="K91" s="53"/>
      <c r="L91" s="53"/>
    </row>
    <row r="92" spans="1:12" ht="16.5" customHeight="1">
      <c r="A92" s="60" t="s">
        <v>168</v>
      </c>
      <c r="B92" s="67"/>
      <c r="C92" s="5"/>
      <c r="E92" s="5"/>
      <c r="F92" s="69"/>
      <c r="G92" s="5"/>
      <c r="H92" s="69"/>
      <c r="I92" s="5"/>
      <c r="J92" s="69"/>
      <c r="K92" s="69"/>
      <c r="L92" s="69"/>
    </row>
    <row r="93" spans="1:12" ht="16.5" customHeight="1">
      <c r="A93" s="115" t="s">
        <v>44</v>
      </c>
      <c r="B93" s="39" t="s">
        <v>88</v>
      </c>
      <c r="D93" s="40">
        <v>12</v>
      </c>
      <c r="F93" s="12">
        <v>33373</v>
      </c>
      <c r="H93" s="12">
        <v>4697</v>
      </c>
      <c r="J93" s="12">
        <v>33373</v>
      </c>
      <c r="K93" s="8"/>
      <c r="L93" s="12">
        <v>4697</v>
      </c>
    </row>
    <row r="94" spans="1:12" ht="16.5" customHeight="1">
      <c r="A94" s="115" t="s">
        <v>44</v>
      </c>
      <c r="B94" s="39" t="s">
        <v>184</v>
      </c>
      <c r="F94" s="12"/>
      <c r="H94" s="12"/>
      <c r="J94" s="12"/>
      <c r="K94" s="8"/>
      <c r="L94" s="12"/>
    </row>
    <row r="95" spans="1:12" ht="16.5" customHeight="1">
      <c r="A95" s="5"/>
      <c r="B95" s="5"/>
      <c r="C95" s="39" t="s">
        <v>141</v>
      </c>
      <c r="D95" s="40">
        <v>11</v>
      </c>
      <c r="F95" s="12">
        <v>4821661</v>
      </c>
      <c r="H95" s="12">
        <v>965000</v>
      </c>
      <c r="J95" s="12">
        <v>4821661</v>
      </c>
      <c r="K95" s="8"/>
      <c r="L95" s="12">
        <v>965000</v>
      </c>
    </row>
    <row r="96" spans="1:12" ht="16.5" customHeight="1">
      <c r="A96" s="87"/>
      <c r="B96" s="88"/>
      <c r="C96" s="5"/>
      <c r="D96" s="89"/>
      <c r="E96" s="9"/>
      <c r="F96" s="9"/>
      <c r="G96" s="88"/>
      <c r="H96" s="9"/>
      <c r="I96" s="88"/>
      <c r="J96" s="88"/>
      <c r="K96" s="88"/>
      <c r="L96" s="88"/>
    </row>
    <row r="97" spans="1:12" ht="16.5" customHeight="1">
      <c r="A97" s="87"/>
      <c r="B97" s="88"/>
      <c r="C97" s="5"/>
      <c r="D97" s="89"/>
      <c r="E97" s="9"/>
      <c r="F97" s="9"/>
      <c r="G97" s="88"/>
      <c r="H97" s="9"/>
      <c r="I97" s="88"/>
      <c r="J97" s="88"/>
      <c r="K97" s="88"/>
      <c r="L97" s="88"/>
    </row>
    <row r="98" spans="1:12" ht="16.5" customHeight="1">
      <c r="A98" s="87"/>
      <c r="B98" s="88"/>
      <c r="C98" s="5"/>
      <c r="D98" s="89"/>
      <c r="E98" s="9"/>
      <c r="F98" s="9"/>
      <c r="G98" s="88"/>
      <c r="H98" s="9"/>
      <c r="I98" s="88"/>
      <c r="J98" s="88"/>
      <c r="K98" s="88"/>
      <c r="L98" s="88"/>
    </row>
    <row r="99" spans="1:12" ht="16.5" customHeight="1">
      <c r="C99" s="15"/>
      <c r="F99" s="1"/>
      <c r="G99" s="2"/>
      <c r="H99" s="1"/>
      <c r="J99" s="1"/>
      <c r="K99" s="2"/>
      <c r="L99" s="1"/>
    </row>
    <row r="100" spans="1:12" ht="16.5" customHeight="1">
      <c r="C100" s="15"/>
      <c r="F100" s="1"/>
      <c r="G100" s="2"/>
      <c r="H100" s="1"/>
      <c r="J100" s="1"/>
      <c r="K100" s="2"/>
      <c r="L100" s="1"/>
    </row>
    <row r="101" spans="1:12" ht="4.5" customHeight="1">
      <c r="C101" s="15"/>
      <c r="F101" s="1"/>
      <c r="G101" s="2"/>
      <c r="H101" s="1"/>
      <c r="J101" s="1"/>
      <c r="K101" s="2"/>
      <c r="L101" s="1"/>
    </row>
    <row r="102" spans="1:12" ht="21.95" customHeight="1">
      <c r="A102" s="70" t="str">
        <f>A51</f>
        <v>The accompanying condensed notes form an integral part of this interim financial information.</v>
      </c>
      <c r="B102" s="70"/>
      <c r="C102" s="70"/>
      <c r="D102" s="71"/>
      <c r="E102" s="70"/>
      <c r="F102" s="70"/>
      <c r="G102" s="70"/>
      <c r="H102" s="70"/>
      <c r="I102" s="70"/>
      <c r="J102" s="70"/>
      <c r="K102" s="70"/>
      <c r="L102" s="70"/>
    </row>
  </sheetData>
  <mergeCells count="8">
    <mergeCell ref="F7:H7"/>
    <mergeCell ref="J7:L7"/>
    <mergeCell ref="F58:H58"/>
    <mergeCell ref="J58:L58"/>
    <mergeCell ref="F6:H6"/>
    <mergeCell ref="J6:L6"/>
    <mergeCell ref="F57:H57"/>
    <mergeCell ref="J57:L5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 2-3</vt:lpstr>
      <vt:lpstr>EN 4 (3M)</vt:lpstr>
      <vt:lpstr>EN 5 (9M)</vt:lpstr>
      <vt:lpstr>EN 6</vt:lpstr>
      <vt:lpstr>EN7</vt:lpstr>
      <vt:lpstr>EN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Nadcha Kaweewarakorn (TH)</cp:lastModifiedBy>
  <cp:lastPrinted>2025-11-10T07:31:08Z</cp:lastPrinted>
  <dcterms:created xsi:type="dcterms:W3CDTF">2022-12-19T08:46:07Z</dcterms:created>
  <dcterms:modified xsi:type="dcterms:W3CDTF">2025-11-10T07:31:13Z</dcterms:modified>
</cp:coreProperties>
</file>