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Turnkey Communication Services Company Limited\Turnkey Communication_Sep Q3'25 (TKC)\"/>
    </mc:Choice>
  </mc:AlternateContent>
  <xr:revisionPtr revIDLastSave="0" documentId="13_ncr:1_{23EA29BF-E5EB-48DE-8B97-93F55DA6DD30}" xr6:coauthVersionLast="47" xr6:coauthVersionMax="47" xr10:uidLastSave="{00000000-0000-0000-0000-000000000000}"/>
  <bookViews>
    <workbookView xWindow="-120" yWindow="-120" windowWidth="29040" windowHeight="15720" tabRatio="717" activeTab="5" xr2:uid="{F9AA032E-7AC4-4D67-930B-FAF316CF0DDB}"/>
  </bookViews>
  <sheets>
    <sheet name="T2-5" sheetId="1" r:id="rId1"/>
    <sheet name="T6-7 (3m)" sheetId="7" r:id="rId2"/>
    <sheet name="T 8-9 (9m)" sheetId="8" r:id="rId3"/>
    <sheet name="T 10" sheetId="9" r:id="rId4"/>
    <sheet name="T11" sheetId="10" r:id="rId5"/>
    <sheet name="T 12-14" sheetId="11" r:id="rId6"/>
  </sheets>
  <definedNames>
    <definedName name="\" localSheetId="5" hidden="1">#REF!</definedName>
    <definedName name="\" localSheetId="4" hidden="1">#REF!</definedName>
    <definedName name="\" localSheetId="0" hidden="1">#REF!</definedName>
    <definedName name="\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FDS_HYPERLINK_TOGGLE_STATE__" hidden="1">"ON"</definedName>
    <definedName name="__IntlFixup" hidden="1">TRUE</definedName>
    <definedName name="__RJE1" localSheetId="5" hidden="1">{"'SCBMF'!$A$1:$I$51","'SCBDA'!$A$1:$I$45","'SCBBA'!$A$1:$I$37"}</definedName>
    <definedName name="__RJE1" localSheetId="4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1" hidden="1">#REF!</definedName>
    <definedName name="_Order1" hidden="1">255</definedName>
    <definedName name="_Order2" hidden="1">255</definedName>
    <definedName name="_Regression_Int" hidden="1">1</definedName>
    <definedName name="_RJE1" localSheetId="5" hidden="1">{"'SCBMF'!$A$1:$I$51","'SCBDA'!$A$1:$I$45","'SCBBA'!$A$1:$I$37"}</definedName>
    <definedName name="_RJE1" localSheetId="4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aaaa" localSheetId="5" hidden="1">{"'Eng (page2)'!$A$1:$D$52"}</definedName>
    <definedName name="aaaa" localSheetId="4" hidden="1">{"'Eng (page2)'!$A$1:$D$52"}</definedName>
    <definedName name="aaaa" localSheetId="0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4" hidden="1">{"'Eng (page2)'!$A$1:$D$52"}</definedName>
    <definedName name="aaaaa" localSheetId="0" hidden="1">{"'Eng (page2)'!$A$1:$D$52"}</definedName>
    <definedName name="aaaaa" hidden="1">{"'Eng (page2)'!$A$1:$D$52"}</definedName>
    <definedName name="AccessDatabase" hidden="1">"C:\lek1\ms_excel\ฐานข้อมูล.mdb"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s" localSheetId="5" hidden="1">{"'Eng (page2)'!$A$1:$D$52"}</definedName>
    <definedName name="asds" localSheetId="4" hidden="1">{"'Eng (page2)'!$A$1:$D$52"}</definedName>
    <definedName name="asds" localSheetId="0" hidden="1">{"'Eng (page2)'!$A$1:$D$52"}</definedName>
    <definedName name="asds" hidden="1">{"'Eng (page2)'!$A$1:$D$52"}</definedName>
    <definedName name="ax" localSheetId="5" hidden="1">{"'Eng (page2)'!$A$1:$D$52"}</definedName>
    <definedName name="ax" localSheetId="4" hidden="1">{"'Eng (page2)'!$A$1:$D$52"}</definedName>
    <definedName name="ax" localSheetId="0" hidden="1">{"'Eng (page2)'!$A$1:$D$52"}</definedName>
    <definedName name="ax" hidden="1">{"'Eng (page2)'!$A$1:$D$52"}</definedName>
    <definedName name="BB" localSheetId="5" hidden="1">{"'Eng (page2)'!$A$1:$D$52"}</definedName>
    <definedName name="BB" localSheetId="4" hidden="1">{"'Eng (page2)'!$A$1:$D$52"}</definedName>
    <definedName name="BB" localSheetId="0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cash" localSheetId="5" hidden="1">{"'Eng (page2)'!$A$1:$D$52"}</definedName>
    <definedName name="cash" localSheetId="4" hidden="1">{"'Eng (page2)'!$A$1:$D$52"}</definedName>
    <definedName name="cash" localSheetId="0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4" hidden="1">{"'Eng (page2)'!$A$1:$D$52"}</definedName>
    <definedName name="cat" localSheetId="0" hidden="1">{"'Eng (page2)'!$A$1:$D$52"}</definedName>
    <definedName name="cat" hidden="1">{"'Eng (page2)'!$A$1:$D$52"}</definedName>
    <definedName name="cut" localSheetId="5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hidden="1">{"'Eng (page2)'!$A$1:$D$52"}</definedName>
    <definedName name="dddddd" localSheetId="5" hidden="1">{"'Eng (page2)'!$A$1:$D$52"}</definedName>
    <definedName name="dddddd" localSheetId="4" hidden="1">{"'Eng (page2)'!$A$1:$D$52"}</definedName>
    <definedName name="dddddd" localSheetId="0" hidden="1">{"'Eng (page2)'!$A$1:$D$52"}</definedName>
    <definedName name="dddddd" hidden="1">{"'Eng (page2)'!$A$1:$D$52"}</definedName>
    <definedName name="dooe" localSheetId="5" hidden="1">{"'Eng (page2)'!$A$1:$D$52"}</definedName>
    <definedName name="dooe" localSheetId="4" hidden="1">{"'Eng (page2)'!$A$1:$D$52"}</definedName>
    <definedName name="dooe" localSheetId="0" hidden="1">{"'Eng (page2)'!$A$1:$D$52"}</definedName>
    <definedName name="dooe" hidden="1">{"'Eng (page2)'!$A$1:$D$52"}</definedName>
    <definedName name="eeee" localSheetId="5" hidden="1">{"'Eng (page2)'!$A$1:$D$52"}</definedName>
    <definedName name="eeee" localSheetId="4" hidden="1">{"'Eng (page2)'!$A$1:$D$52"}</definedName>
    <definedName name="eeee" localSheetId="0" hidden="1">{"'Eng (page2)'!$A$1:$D$52"}</definedName>
    <definedName name="eeee" hidden="1">{"'Eng (page2)'!$A$1:$D$52"}</definedName>
    <definedName name="GES_LIST" hidden="1">#REF!</definedName>
    <definedName name="gh" localSheetId="5" hidden="1">{"'Eng (page2)'!$A$1:$D$52"}</definedName>
    <definedName name="gh" localSheetId="4" hidden="1">{"'Eng (page2)'!$A$1:$D$52"}</definedName>
    <definedName name="gh" localSheetId="0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4" hidden="1">{"'Eng (page2)'!$A$1:$D$52"}</definedName>
    <definedName name="ghuu" localSheetId="0" hidden="1">{"'Eng (page2)'!$A$1:$D$52"}</definedName>
    <definedName name="ghuu" hidden="1">{"'Eng (page2)'!$A$1:$D$52"}</definedName>
    <definedName name="hijo" localSheetId="5" hidden="1">{"'Eng (page2)'!$A$1:$D$52"}</definedName>
    <definedName name="hijo" localSheetId="4" hidden="1">{"'Eng (page2)'!$A$1:$D$52"}</definedName>
    <definedName name="hijo" localSheetId="0" hidden="1">{"'Eng (page2)'!$A$1:$D$52"}</definedName>
    <definedName name="hijo" hidden="1">{"'Eng (page2)'!$A$1:$D$52"}</definedName>
    <definedName name="HTML" localSheetId="5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y" localSheetId="5" hidden="1">{"'Sheet1'!$L$16"}</definedName>
    <definedName name="huy" localSheetId="4" hidden="1">{"'Sheet1'!$L$16"}</definedName>
    <definedName name="huy" localSheetId="0" hidden="1">{"'Sheet1'!$L$16"}</definedName>
    <definedName name="huy" hidden="1">{"'Sheet1'!$L$16"}</definedName>
    <definedName name="IDL.Connector.Version" hidden="1">"14.0.1.0"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fkd" localSheetId="5" hidden="1">{"'Eng (page2)'!$A$1:$D$52"}</definedName>
    <definedName name="jfkd" localSheetId="4" hidden="1">{"'Eng (page2)'!$A$1:$D$52"}</definedName>
    <definedName name="jfkd" localSheetId="0" hidden="1">{"'Eng (page2)'!$A$1:$D$52"}</definedName>
    <definedName name="jfkd" hidden="1">{"'Eng (page2)'!$A$1:$D$52"}</definedName>
    <definedName name="jkmhcd" localSheetId="5" hidden="1">{"'Eng (page2)'!$A$1:$D$52"}</definedName>
    <definedName name="jkmhcd" localSheetId="4" hidden="1">{"'Eng (page2)'!$A$1:$D$52"}</definedName>
    <definedName name="jkmhcd" localSheetId="0" hidden="1">{"'Eng (page2)'!$A$1:$D$52"}</definedName>
    <definedName name="jkmhcd" hidden="1">{"'Eng (page2)'!$A$1:$D$52"}</definedName>
    <definedName name="kie" localSheetId="5" hidden="1">{"'Eng (page2)'!$A$1:$D$52"}</definedName>
    <definedName name="kie" localSheetId="4" hidden="1">{"'Eng (page2)'!$A$1:$D$52"}</definedName>
    <definedName name="kie" localSheetId="0" hidden="1">{"'Eng (page2)'!$A$1:$D$52"}</definedName>
    <definedName name="kie" hidden="1">{"'Eng (page2)'!$A$1:$D$52"}</definedName>
    <definedName name="klk" localSheetId="5" hidden="1">{"'Eng (page2)'!$A$1:$D$52"}</definedName>
    <definedName name="klk" localSheetId="4" hidden="1">{"'Eng (page2)'!$A$1:$D$52"}</definedName>
    <definedName name="klk" localSheetId="0" hidden="1">{"'Eng (page2)'!$A$1:$D$52"}</definedName>
    <definedName name="klk" hidden="1">{"'Eng (page2)'!$A$1:$D$52"}</definedName>
    <definedName name="KLO" localSheetId="5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hidden="1">{"'Eng (page2)'!$A$1:$D$52"}</definedName>
    <definedName name="kp" localSheetId="5" hidden="1">{"'Eng (page2)'!$A$1:$D$52"}</definedName>
    <definedName name="kp" localSheetId="4" hidden="1">{"'Eng (page2)'!$A$1:$D$52"}</definedName>
    <definedName name="kp" localSheetId="0" hidden="1">{"'Eng (page2)'!$A$1:$D$52"}</definedName>
    <definedName name="kp" hidden="1">{"'Eng (page2)'!$A$1:$D$52"}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localSheetId="4" hidden="1">{"'Eng (page2)'!$A$1:$D$52"}</definedName>
    <definedName name="olj" localSheetId="0" hidden="1">{"'Eng (page2)'!$A$1:$D$52"}</definedName>
    <definedName name="olj" hidden="1">{"'Eng (page2)'!$A$1:$D$52"}</definedName>
    <definedName name="PRJE1" localSheetId="5" hidden="1">{"'Eng (page2)'!$A$1:$D$52"}</definedName>
    <definedName name="PRJE1" localSheetId="4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5" hidden="1">{"'Eng (page2)'!$A$1:$D$52"}</definedName>
    <definedName name="qqqq" localSheetId="4" hidden="1">{"'Eng (page2)'!$A$1:$D$52"}</definedName>
    <definedName name="qqqq" localSheetId="0" hidden="1">{"'Eng (page2)'!$A$1:$D$52"}</definedName>
    <definedName name="qqqq" hidden="1">{"'Eng (page2)'!$A$1:$D$52"}</definedName>
    <definedName name="qw" localSheetId="5" hidden="1">{"'Eng (page2)'!$A$1:$D$52"}</definedName>
    <definedName name="qw" localSheetId="4" hidden="1">{"'Eng (page2)'!$A$1:$D$52"}</definedName>
    <definedName name="qw" localSheetId="0" hidden="1">{"'Eng (page2)'!$A$1:$D$52"}</definedName>
    <definedName name="qw" hidden="1">{"'Eng (page2)'!$A$1:$D$52"}</definedName>
    <definedName name="SAPBEXrevision" hidden="1">1</definedName>
    <definedName name="SAPBEXsysID" hidden="1">"BP1"</definedName>
    <definedName name="SAPBEXwbID" hidden="1">"3N2SAVQTSLR6DH51Q2398AIH8"</definedName>
    <definedName name="sell" localSheetId="5" hidden="1">{"'Eng (page2)'!$A$1:$D$52"}</definedName>
    <definedName name="sell" localSheetId="4" hidden="1">{"'Eng (page2)'!$A$1:$D$52"}</definedName>
    <definedName name="sell" localSheetId="0" hidden="1">{"'Eng (page2)'!$A$1:$D$52"}</definedName>
    <definedName name="sell" hidden="1">{"'Eng (page2)'!$A$1:$D$52"}</definedName>
    <definedName name="software" localSheetId="5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hidden="1">{"'Eng (page2)'!$A$1:$D$52"}</definedName>
    <definedName name="stamp" localSheetId="5" hidden="1">{"'Eng (page2)'!$A$1:$D$52"}</definedName>
    <definedName name="stamp" localSheetId="4" hidden="1">{"'Eng (page2)'!$A$1:$D$52"}</definedName>
    <definedName name="stamp" localSheetId="0" hidden="1">{"'Eng (page2)'!$A$1:$D$52"}</definedName>
    <definedName name="stamp" hidden="1">{"'Eng (page2)'!$A$1:$D$52"}</definedName>
    <definedName name="TAT" hidden="1">#REF!</definedName>
    <definedName name="TextRefCopyRangeCount" hidden="1">1</definedName>
    <definedName name="tom" localSheetId="5" hidden="1">{"'Eng (page2)'!$A$1:$D$52"}</definedName>
    <definedName name="tom" localSheetId="4" hidden="1">{"'Eng (page2)'!$A$1:$D$52"}</definedName>
    <definedName name="tom" localSheetId="0" hidden="1">{"'Eng (page2)'!$A$1:$D$52"}</definedName>
    <definedName name="tom" hidden="1">{"'Eng (page2)'!$A$1:$D$52"}</definedName>
    <definedName name="tre4r564t" localSheetId="5" hidden="1">{"'Eng (page2)'!$A$1:$D$52"}</definedName>
    <definedName name="tre4r564t" localSheetId="4" hidden="1">{"'Eng (page2)'!$A$1:$D$52"}</definedName>
    <definedName name="tre4r564t" localSheetId="0" hidden="1">{"'Eng (page2)'!$A$1:$D$52"}</definedName>
    <definedName name="tre4r564t" hidden="1">{"'Eng (page2)'!$A$1:$D$52"}</definedName>
    <definedName name="ujj" localSheetId="5" hidden="1">{"'Eng (page2)'!$A$1:$D$52"}</definedName>
    <definedName name="ujj" localSheetId="4" hidden="1">{"'Eng (page2)'!$A$1:$D$52"}</definedName>
    <definedName name="ujj" localSheetId="0" hidden="1">{"'Eng (page2)'!$A$1:$D$52"}</definedName>
    <definedName name="ujj" hidden="1">{"'Eng (page2)'!$A$1:$D$52"}</definedName>
    <definedName name="Uor" localSheetId="5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hidden="1">{"'Eng (page2)'!$A$1:$D$52"}</definedName>
    <definedName name="weee" localSheetId="5" hidden="1">{"'Eng (page2)'!$A$1:$D$52"}</definedName>
    <definedName name="weee" localSheetId="4" hidden="1">{"'Eng (page2)'!$A$1:$D$52"}</definedName>
    <definedName name="weee" localSheetId="0" hidden="1">{"'Eng (page2)'!$A$1:$D$52"}</definedName>
    <definedName name="weee" hidden="1">{"'Eng (page2)'!$A$1:$D$52"}</definedName>
    <definedName name="ww" localSheetId="5" hidden="1">{"'Eng (page2)'!$A$1:$D$52"}</definedName>
    <definedName name="ww" localSheetId="4" hidden="1">{"'Eng (page2)'!$A$1:$D$52"}</definedName>
    <definedName name="ww" localSheetId="0" hidden="1">{"'Eng (page2)'!$A$1:$D$52"}</definedName>
    <definedName name="ww" hidden="1">{"'Eng (page2)'!$A$1:$D$52"}</definedName>
    <definedName name="x" localSheetId="5" hidden="1">{"'Eng (page2)'!$A$1:$D$52"}</definedName>
    <definedName name="x" localSheetId="4" hidden="1">{"'Eng (page2)'!$A$1:$D$52"}</definedName>
    <definedName name="x" localSheetId="0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localSheetId="4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ColumnsCount" hidden="1">10</definedName>
    <definedName name="XRefCopyRangeCount" hidden="1">63</definedName>
    <definedName name="XRefPasteRangeCount" hidden="1">52</definedName>
    <definedName name="yen5" localSheetId="5" hidden="1">{#N/A,#N/A,FALSE,"Eff-SSC2"}</definedName>
    <definedName name="yen5" localSheetId="4" hidden="1">{#N/A,#N/A,FALSE,"Eff-SSC2"}</definedName>
    <definedName name="yen5" localSheetId="0" hidden="1">{#N/A,#N/A,FALSE,"Eff-SSC2"}</definedName>
    <definedName name="yen5" hidden="1">{#N/A,#N/A,FALSE,"Eff-SSC2"}</definedName>
    <definedName name="Z_596DBCC3_D5DA_4DD7_8539_9824EE20BA08_.wvu.FilterData" hidden="1">#REF!</definedName>
    <definedName name="zz" localSheetId="5" hidden="1">{"'Eng (page2)'!$A$1:$D$52"}</definedName>
    <definedName name="zz" localSheetId="4" hidden="1">{"'Eng (page2)'!$A$1:$D$52"}</definedName>
    <definedName name="zz" localSheetId="0" hidden="1">{"'Eng (page2)'!$A$1:$D$52"}</definedName>
    <definedName name="zz" hidden="1">{"'Eng (page2)'!$A$1:$D$52"}</definedName>
    <definedName name="เงิน" hidden="1">#REF!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ือื่เ" localSheetId="5" hidden="1">{#N/A,#N/A,FALSE,"Eff-SSC2"}</definedName>
    <definedName name="เดือื่เ" localSheetId="4" hidden="1">{#N/A,#N/A,FALSE,"Eff-SSC2"}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5" hidden="1">{#N/A,#N/A,FALSE,"Eff-SSC2"}</definedName>
    <definedName name="เหื" localSheetId="4" hidden="1">{#N/A,#N/A,FALSE,"Eff-SSC2"}</definedName>
    <definedName name="เหื" localSheetId="0" hidden="1">{#N/A,#N/A,FALSE,"Eff-SSC2"}</definedName>
    <definedName name="เหื" hidden="1">{#N/A,#N/A,FALSE,"Eff-SSC2"}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5" hidden="1">{#N/A,#N/A,FALSE,"Eff-SSC2"}</definedName>
    <definedName name="แบบร่าง" localSheetId="4" hidden="1">{#N/A,#N/A,FALSE,"Eff-SSC2"}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5" hidden="1">{#N/A,#N/A,FALSE,"Eff-SSC2"}</definedName>
    <definedName name="โครงสร้าง" localSheetId="4" hidden="1">{#N/A,#N/A,FALSE,"Eff-SSC2"}</definedName>
    <definedName name="โครงสร้าง" localSheetId="0" hidden="1">{#N/A,#N/A,FALSE,"Eff-SSC2"}</definedName>
    <definedName name="โครงสร้าง" hidden="1">{#N/A,#N/A,FALSE,"Eff-SSC2"}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5" hidden="1">{#N/A,#N/A,FALSE,"Eff-SSC2"}</definedName>
    <definedName name="การโอนเงินระหว่างสาขา" localSheetId="4" hidden="1">{#N/A,#N/A,FALSE,"Eff-SSC2"}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ข้อที่4" localSheetId="5" hidden="1">{#N/A,#N/A,FALSE,"Eff-SSC2"}</definedName>
    <definedName name="ข้อที่4" localSheetId="4" hidden="1">{#N/A,#N/A,FALSE,"Eff-SSC2"}</definedName>
    <definedName name="ข้อที่4" localSheetId="0" hidden="1">{#N/A,#N/A,FALSE,"Eff-SSC2"}</definedName>
    <definedName name="ข้อที่4" hidden="1">{#N/A,#N/A,FALSE,"Eff-SSC2"}</definedName>
    <definedName name="ค่าไฟฟ่า" localSheetId="5" hidden="1">{#N/A,#N/A,FALSE,"Eff-SSC2"}</definedName>
    <definedName name="ค่าไฟฟ่า" localSheetId="4" hidden="1">{#N/A,#N/A,FALSE,"Eff-SSC2"}</definedName>
    <definedName name="ค่าไฟฟ่า" localSheetId="0" hidden="1">{#N/A,#N/A,FALSE,"Eff-SSC2"}</definedName>
    <definedName name="ค่าไฟฟ่า" hidden="1">{#N/A,#N/A,FALSE,"Eff-SSC2"}</definedName>
    <definedName name="จารึ" localSheetId="5" hidden="1">{#N/A,#N/A,FALSE,"Eff-SSC2"}</definedName>
    <definedName name="จารึ" localSheetId="4" hidden="1">{#N/A,#N/A,FALSE,"Eff-SSC2"}</definedName>
    <definedName name="จารึ" localSheetId="0" hidden="1">{#N/A,#N/A,FALSE,"Eff-SSC2"}</definedName>
    <definedName name="จารึ" hidden="1">{#N/A,#N/A,FALSE,"Eff-SSC2"}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ถ้ะ" localSheetId="5" hidden="1">{#N/A,#N/A,FALSE,"Eff-SSC2"}</definedName>
    <definedName name="ถ้ะ" localSheetId="4" hidden="1">{#N/A,#N/A,FALSE,"Eff-SSC2"}</definedName>
    <definedName name="ถ้ะ" localSheetId="0" hidden="1">{#N/A,#N/A,FALSE,"Eff-SSC2"}</definedName>
    <definedName name="ถ้ะ" hidden="1">{#N/A,#N/A,FALSE,"Eff-SSC2"}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5" hidden="1">{#N/A,#N/A,FALSE,"Eff-SSC2"}</definedName>
    <definedName name="นัครงค์" localSheetId="4" hidden="1">{#N/A,#N/A,FALSE,"Eff-SSC2"}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5" hidden="1">{#N/A,#N/A,FALSE,"Eff-SSC2"}</definedName>
    <definedName name="พ้" localSheetId="4" hidden="1">{#N/A,#N/A,FALSE,"Eff-SSC2"}</definedName>
    <definedName name="พ้" localSheetId="0" hidden="1">{#N/A,#N/A,FALSE,"Eff-SSC2"}</definedName>
    <definedName name="พ้" hidden="1">{#N/A,#N/A,FALSE,"Eff-SSC2"}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ฃ" localSheetId="5" hidden="1">{#N/A,#N/A,FALSE,"Eff-SSC2"}</definedName>
    <definedName name="รัฃ" localSheetId="4" hidden="1">{#N/A,#N/A,FALSE,"Eff-SSC2"}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งออก05" localSheetId="5" hidden="1">{#N/A,#N/A,FALSE,"Eff-SSC2"}</definedName>
    <definedName name="ส่งออก05" localSheetId="4" hidden="1">{#N/A,#N/A,FALSE,"Eff-SSC2"}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5" hidden="1">{#N/A,#N/A,FALSE,"Eff-SSC2"}</definedName>
    <definedName name="สถิติ_spc" localSheetId="4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รุป" localSheetId="5" hidden="1">{#N/A,#N/A,FALSE,"Eff-SSC2"}</definedName>
    <definedName name="สรุป" localSheetId="4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น้าที่งาน" localSheetId="5" hidden="1">{#N/A,#N/A,FALSE,"Eff-SSC2"}</definedName>
    <definedName name="หน้าที่งาน" localSheetId="4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5" hidden="1">{#N/A,#N/A,FALSE,"Eff-SSC2"}</definedName>
    <definedName name="หมวดสินค้า" localSheetId="4" hidden="1">{#N/A,#N/A,FALSE,"Eff-SSC2"}</definedName>
    <definedName name="หมวดสินค้า" localSheetId="0" hidden="1">{#N/A,#N/A,FALSE,"Eff-SSC2"}</definedName>
    <definedName name="หมวดสินค้า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7" l="1"/>
  <c r="H84" i="11" l="1"/>
  <c r="H46" i="11"/>
  <c r="J171" i="1" l="1"/>
  <c r="J174" i="1" s="1"/>
  <c r="J76" i="1"/>
  <c r="J16" i="7" l="1"/>
  <c r="J28" i="7" s="1"/>
  <c r="P123" i="1"/>
  <c r="P119" i="1"/>
  <c r="D97" i="11"/>
  <c r="P27" i="9"/>
  <c r="N28" i="7" l="1"/>
  <c r="N31" i="7" s="1"/>
  <c r="N59" i="7" s="1"/>
  <c r="N160" i="1"/>
  <c r="J97" i="11"/>
  <c r="F97" i="11"/>
  <c r="J46" i="11"/>
  <c r="J50" i="11" s="1"/>
  <c r="F46" i="11"/>
  <c r="F50" i="11" s="1"/>
  <c r="J84" i="11"/>
  <c r="F84" i="11"/>
  <c r="N13" i="10"/>
  <c r="D84" i="11"/>
  <c r="N19" i="10"/>
  <c r="N14" i="10"/>
  <c r="N11" i="10"/>
  <c r="F17" i="10"/>
  <c r="T14" i="9"/>
  <c r="T20" i="9" s="1"/>
  <c r="X14" i="9"/>
  <c r="R14" i="9"/>
  <c r="T22" i="9"/>
  <c r="R22" i="9"/>
  <c r="R24" i="9"/>
  <c r="R25" i="9"/>
  <c r="R16" i="9"/>
  <c r="R17" i="9"/>
  <c r="R18" i="9"/>
  <c r="L34" i="1"/>
  <c r="H97" i="11"/>
  <c r="A54" i="11"/>
  <c r="A107" i="11" s="1"/>
  <c r="A27" i="10"/>
  <c r="J24" i="10"/>
  <c r="H24" i="10"/>
  <c r="F24" i="10"/>
  <c r="N21" i="10"/>
  <c r="L17" i="10"/>
  <c r="J17" i="10"/>
  <c r="H17" i="10"/>
  <c r="N15" i="10"/>
  <c r="N17" i="10" s="1"/>
  <c r="N27" i="9"/>
  <c r="J27" i="9"/>
  <c r="H27" i="9"/>
  <c r="F27" i="9"/>
  <c r="T24" i="9"/>
  <c r="X24" i="9" s="1"/>
  <c r="V20" i="9"/>
  <c r="P20" i="9"/>
  <c r="N20" i="9"/>
  <c r="L20" i="9"/>
  <c r="J20" i="9"/>
  <c r="H20" i="9"/>
  <c r="F20" i="9"/>
  <c r="T18" i="9"/>
  <c r="X18" i="9" s="1"/>
  <c r="T17" i="9"/>
  <c r="X17" i="9" s="1"/>
  <c r="T16" i="9"/>
  <c r="X16" i="9" s="1"/>
  <c r="A86" i="8"/>
  <c r="P65" i="8"/>
  <c r="L65" i="8"/>
  <c r="P59" i="8"/>
  <c r="L59" i="8"/>
  <c r="A47" i="8"/>
  <c r="A45" i="8"/>
  <c r="P16" i="8"/>
  <c r="P27" i="8"/>
  <c r="P30" i="8" s="1"/>
  <c r="P35" i="8" s="1"/>
  <c r="N16" i="8"/>
  <c r="N27" i="8" s="1"/>
  <c r="L16" i="8"/>
  <c r="L27" i="8" s="1"/>
  <c r="L30" i="8" s="1"/>
  <c r="L35" i="8" s="1"/>
  <c r="J16" i="8"/>
  <c r="A86" i="7"/>
  <c r="P65" i="7"/>
  <c r="L65" i="7"/>
  <c r="P59" i="7"/>
  <c r="L59" i="7"/>
  <c r="A47" i="7"/>
  <c r="A45" i="7"/>
  <c r="P16" i="7"/>
  <c r="P28" i="7" s="1"/>
  <c r="P31" i="7" s="1"/>
  <c r="P36" i="7" s="1"/>
  <c r="L16" i="7"/>
  <c r="L28" i="7" s="1"/>
  <c r="L31" i="7" s="1"/>
  <c r="L36" i="7" s="1"/>
  <c r="J31" i="7"/>
  <c r="J36" i="7" s="1"/>
  <c r="A193" i="1"/>
  <c r="P171" i="1"/>
  <c r="P174" i="1" s="1"/>
  <c r="L171" i="1"/>
  <c r="L174" i="1" s="1"/>
  <c r="A142" i="1"/>
  <c r="P136" i="1"/>
  <c r="N136" i="1"/>
  <c r="L136" i="1"/>
  <c r="J136" i="1"/>
  <c r="P125" i="1"/>
  <c r="N125" i="1"/>
  <c r="L125" i="1"/>
  <c r="J125" i="1"/>
  <c r="A96" i="1"/>
  <c r="A145" i="1" s="1"/>
  <c r="A94" i="1"/>
  <c r="A143" i="1" s="1"/>
  <c r="P76" i="1"/>
  <c r="N76" i="1"/>
  <c r="L76" i="1"/>
  <c r="P34" i="1"/>
  <c r="N34" i="1"/>
  <c r="J34" i="1"/>
  <c r="R20" i="9"/>
  <c r="J27" i="8" l="1"/>
  <c r="D46" i="11" s="1"/>
  <c r="D50" i="11" s="1"/>
  <c r="D117" i="11" s="1"/>
  <c r="P138" i="1"/>
  <c r="X22" i="9"/>
  <c r="X20" i="9"/>
  <c r="R27" i="9"/>
  <c r="P78" i="1"/>
  <c r="L78" i="1"/>
  <c r="V27" i="9"/>
  <c r="L138" i="1"/>
  <c r="L176" i="1" s="1"/>
  <c r="F120" i="11"/>
  <c r="N78" i="1"/>
  <c r="P176" i="1"/>
  <c r="N138" i="1"/>
  <c r="J65" i="7"/>
  <c r="J59" i="7"/>
  <c r="J78" i="1"/>
  <c r="J138" i="1"/>
  <c r="J176" i="1" s="1"/>
  <c r="J120" i="11"/>
  <c r="N30" i="8"/>
  <c r="H50" i="11"/>
  <c r="H117" i="11" s="1"/>
  <c r="H120" i="11" s="1"/>
  <c r="N36" i="7"/>
  <c r="N65" i="7" s="1"/>
  <c r="J30" i="8" l="1"/>
  <c r="J35" i="8" s="1"/>
  <c r="J65" i="8" s="1"/>
  <c r="J59" i="8"/>
  <c r="D120" i="11"/>
  <c r="N171" i="1"/>
  <c r="N174" i="1" s="1"/>
  <c r="N176" i="1" s="1"/>
  <c r="N35" i="8"/>
  <c r="N65" i="8" s="1"/>
  <c r="N59" i="8"/>
  <c r="N22" i="10" l="1"/>
  <c r="N24" i="10" s="1"/>
  <c r="L24" i="10"/>
  <c r="T25" i="9" l="1"/>
  <c r="L27" i="9"/>
  <c r="T27" i="9" l="1"/>
  <c r="X25" i="9"/>
  <c r="X27" i="9" s="1"/>
</calcChain>
</file>

<file path=xl/sharedStrings.xml><?xml version="1.0" encoding="utf-8"?>
<sst xmlns="http://schemas.openxmlformats.org/spreadsheetml/2006/main" count="542" uniqueCount="241">
  <si>
    <t>บริษัท เทิร์นคีย์ คอมมูนิเคชั่น เซอร์วิส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</si>
  <si>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</si>
  <si>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</si>
  <si>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</si>
  <si>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</si>
  <si>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</si>
  <si>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</si>
  <si>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</si>
  <si>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</si>
  <si>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</si>
  <si>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</si>
  <si>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</si>
  <si>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</si>
  <si>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</si>
  <si>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</si>
  <si>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</si>
  <si>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เงินฝากสถาบันการเงินที่มีภาระค้ำประกัน</t>
  </si>
  <si>
    <t>ที่ถึงกำหนดชำระภายในหนึ่งปี</t>
  </si>
  <si>
    <t>-</t>
  </si>
  <si>
    <t>ลูกหนี้การค้าและลูกหนี้หมุนเวียนอื่น</t>
  </si>
  <si>
    <t>ลูกหนี้ตามสัญญาเช่าเงินทุน - หมุนเวียน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</si>
  <si>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</si>
  <si>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</si>
  <si>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เงินให้กู้ยืมระยะยาวแก่บริษัทย่อย - หมุนเวียน</t>
  </si>
  <si>
    <t>เงินลงทุนในตราสารหนี้ที่วัดมูลค่าด้วยวิธีราคาทุน</t>
  </si>
  <si>
    <t>ตัดจำหน่าย - หุ้นกู้</t>
  </si>
  <si>
    <t>เงินลงทุนในตราสารทุนที่วัดมูลค่าด้วย</t>
  </si>
  <si>
    <t>มูลค่ายุติธรรมผ่านกำไรขาดทุน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</si>
  <si>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</si>
  <si>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</si>
  <si>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</si>
  <si>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</si>
  <si>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</si>
  <si>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</si>
  <si>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</si>
  <si>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 xml:space="preserve"> </t>
  </si>
  <si>
    <t xml:space="preserve">ลูกหนี้การค้าและลูกหนี้ไม่หมุนเวียนอื่น </t>
  </si>
  <si>
    <t>ลูกหนี้ตามสัญญาเช่าเงินทุน - ไม่หมุนเวียน</t>
  </si>
  <si>
    <t>สินทรัพย์ที่เกิดจากสัญญา - ไม่หมุนเวียน</t>
  </si>
  <si>
    <t>ต้นทุนการทำให้เสร็จสิ้นตามสัญญา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</si>
  <si>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</si>
  <si>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</si>
  <si>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</si>
  <si>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</si>
  <si>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</si>
  <si>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</si>
  <si>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</si>
  <si>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</si>
  <si>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</si>
  <si>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</si>
  <si>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</si>
  <si>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</si>
  <si>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</si>
  <si>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</si>
  <si>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เงินกู้ยืมระยะยาวจากสถาบันการเงิน</t>
  </si>
  <si>
    <t>เจ้าหนี้การค้าและเจ้าหนี้หมุนเวียนอื่น</t>
  </si>
  <si>
    <t>หนี้สินอนุพันธ์</t>
  </si>
  <si>
    <t>หนี้สินตามสัญญาเช่าส่วนที่ถึงกำหนด</t>
  </si>
  <si>
    <t>ชำระภายในหนึ่งปี</t>
  </si>
  <si>
    <t>หนี้สินที่เกิดจากสัญญา - หมุนเวียน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</si>
  <si>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</si>
  <si>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</si>
  <si>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</si>
  <si>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</si>
  <si>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</si>
  <si>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</si>
  <si>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</si>
  <si>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</si>
  <si>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ประมาณการหนี้สินไม่หมุนเวียน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</si>
  <si>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</si>
  <si>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</si>
  <si>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</si>
  <si>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</si>
  <si>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</si>
  <si>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</si>
  <si>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</si>
  <si>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</si>
  <si>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400,000,000 หุ้น </t>
  </si>
  <si>
    <t>มูลค่าที่ตราไว้หุ้นละ 1 บาท</t>
  </si>
  <si>
    <t>ทุนที่ออกและชำระแล้ว</t>
  </si>
  <si>
    <t>จ่ายชำระแล้วหุ้นละ 1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</si>
  <si>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</si>
  <si>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</si>
  <si>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</si>
  <si>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</si>
  <si>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</si>
  <si>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</si>
  <si>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</si>
  <si>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</si>
  <si>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</si>
  <si>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</si>
  <si>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(จัดประเภทใหม่)</t>
  </si>
  <si>
    <t xml:space="preserve">รายได้จากการขายสินค้า </t>
  </si>
  <si>
    <t>การวิศวกรรมสารสนเทศและการให้บริการ</t>
  </si>
  <si>
    <t xml:space="preserve">ต้นทุนจากการขายสินค้า </t>
  </si>
  <si>
    <t>กำไรขั้นต้น</t>
  </si>
  <si>
    <t xml:space="preserve">เงินปันผลรับ 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</si>
  <si>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</si>
  <si>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</si>
  <si>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</si>
  <si>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ผลขาดทุนด้านเครดิตที่คาดว่าจะเกิดขึ้น</t>
  </si>
  <si>
    <t>ต้นทุนทางการเงิน</t>
  </si>
  <si>
    <t>ส่วนแบ่งกำไรจากเงินลงทุนในบริษัทร่วม</t>
  </si>
  <si>
    <t>ส่วนแบ่งกำไร(ขาดทุน)จากเงินลงทุนในการร่วมค้า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</si>
  <si>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</si>
  <si>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</si>
  <si>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</si>
  <si>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>กำไรขาดทุนเบ็ดเสร็จอื่น</t>
  </si>
  <si>
    <t>สำหรับรอบระยะเวลา - สุทธิจากภาษี</t>
  </si>
  <si>
    <t>กำไรขาดทุนเบ็ดเสร็จรวมสำหรับรอบระยะเวลา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</si>
  <si>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</si>
  <si>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</si>
  <si>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</si>
  <si>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</si>
  <si>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การแบ่งปันกำไรขาดทุนเบ็ดเสร็จรวม:</t>
  </si>
  <si>
    <t>กำไรต่อหุ้น</t>
  </si>
  <si>
    <t>กำไรต่อหุ้นขั้นพื้นฐาน</t>
  </si>
  <si>
    <t>กำไร(ขาดทุน)จากอัตราแลกเปลี่ยน</t>
  </si>
  <si>
    <t>ส่วนของผู้เป็นเจ้าของของบริษัท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</si>
  <si>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</si>
  <si>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</si>
  <si>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ส่วนของทุน</t>
  </si>
  <si>
    <t>ส่วนเกินทุนจาก</t>
  </si>
  <si>
    <t>ส่วนต่ำทุนจาก</t>
  </si>
  <si>
    <t>รวม</t>
  </si>
  <si>
    <t>จัดสรรแล้ว</t>
  </si>
  <si>
    <t>การรวมธุรกิจ</t>
  </si>
  <si>
    <t>การเปลี่ยนแปลงใน</t>
  </si>
  <si>
    <t>องค์ประกอบอื่น</t>
  </si>
  <si>
    <t>รวมส่วนของ</t>
  </si>
  <si>
    <t>ทุนที่ออกและ</t>
  </si>
  <si>
    <t>ส่วนเกิน</t>
  </si>
  <si>
    <t>- สำรอง</t>
  </si>
  <si>
    <t>ภายใต้การควบคุม</t>
  </si>
  <si>
    <t>ส่วนได้เสียที่ไม่มี</t>
  </si>
  <si>
    <t>ของส่วนของ</t>
  </si>
  <si>
    <t>ผู้เป็นเจ้าของ</t>
  </si>
  <si>
    <t>ชำระแล้ว</t>
  </si>
  <si>
    <t>มูลค่าหุ้นสามัญ</t>
  </si>
  <si>
    <t>ตามกฎหมาย</t>
  </si>
  <si>
    <t>เดียวกัน</t>
  </si>
  <si>
    <t>อำนาจควบคุม</t>
  </si>
  <si>
    <t>เจ้าของ</t>
  </si>
  <si>
    <t>ของบริษัทใหญ่</t>
  </si>
  <si>
    <t>ยอดคงเหลือต้นรอบระยะเวลา วันที่ 1 มกราคม พ.ศ. 2567</t>
  </si>
  <si>
    <t>การเปลี่ยนแปลงในส่วนของเจ้าของสำหรับรอบระยะเวลา พ.ศ. 2567</t>
  </si>
  <si>
    <t>สำรองตามกฏหมาย</t>
  </si>
  <si>
    <t>เงินปันผล</t>
  </si>
  <si>
    <t>ยอดคงเหลือต้นรอบระยะเวลา วันที่ 1 มกราคม พ.ศ. 2568</t>
  </si>
  <si>
    <t>การเปลี่ยนแปลงในส่วนของเจ้าของสำหรับรอบระยะเวลา พ.ศ. 2568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</si>
  <si>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</si>
  <si>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</si>
  <si>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- 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</si>
  <si>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</si>
  <si>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</si>
  <si>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</si>
  <si>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ค่าเสื่อมราคาอาคารและอุปกรณ์</t>
  </si>
  <si>
    <t xml:space="preserve">  ค่าเสื่อมราคาสินทรัพย์สิทธิการใช้</t>
  </si>
  <si>
    <t xml:space="preserve">  ค่าตัดจำหน่ายสินทรัพย์ไม่มีตัวตน</t>
  </si>
  <si>
    <t xml:space="preserve">  ผลขาดทุนทางด้านเครดิตที่คาดว่าจะเกิดขึ้น</t>
  </si>
  <si>
    <t xml:space="preserve">  ประมาณการหนี้สินเพิ่มขึ้น(กลับรายการ)</t>
  </si>
  <si>
    <t xml:space="preserve">  ขาดทุนจากการจำหน่ายและตัดจำหน่ายอุปกรณ์</t>
  </si>
  <si>
    <t xml:space="preserve">  ขาดทุน(กำไร)จากมูลค่ายุติธรรมของตราสารทุนที่วัดมูลค่าด้วย</t>
  </si>
  <si>
    <t xml:space="preserve">    มูลค่ายุติธรรมผ่านกำไรหรือขาดทุน</t>
  </si>
  <si>
    <t xml:space="preserve">  ขาดทุนจากการจำหน่ายเงินลงทุนบริษัทร่วม</t>
  </si>
  <si>
    <t xml:space="preserve">  รายได้ดอกเบี้ย</t>
  </si>
  <si>
    <t xml:space="preserve">  ต้นทุนทางการเงิน</t>
  </si>
  <si>
    <t xml:space="preserve">  เงินปันผลรับ </t>
  </si>
  <si>
    <t xml:space="preserve">  ส่วนแบ่งกำไรของบริษัทร่วม</t>
  </si>
  <si>
    <t xml:space="preserve">  ส่วนแบ่ง(กำไร)ขาดทุนของการร่วมค้า</t>
  </si>
  <si>
    <t xml:space="preserve">  ภาระผูกพันผลประโยชน์พนักงาน</t>
  </si>
  <si>
    <t>การเปลี่ยนแปลงในสินทรัพย์และหนี้สินดำเนินงาน</t>
  </si>
  <si>
    <t xml:space="preserve">  ลูกหนี้การค้าและลูกหนี้อื่น</t>
  </si>
  <si>
    <t xml:space="preserve">  ลูกหนี้ตามสัญญาเช่า</t>
  </si>
  <si>
    <t xml:space="preserve">  สินทรัพย์ที่เกิดจากสัญญา</t>
  </si>
  <si>
    <t xml:space="preserve">  สินค้าคงเหลือ</t>
  </si>
  <si>
    <t xml:space="preserve">  สินทรัพย์หมุนเวียนอื่น</t>
  </si>
  <si>
    <t xml:space="preserve">  ต้นทุนการทำให้เสร็จสิ้นตามสัญญา</t>
  </si>
  <si>
    <t xml:space="preserve">  สินทรัพย์ไม่หมุนเวียนอื่น</t>
  </si>
  <si>
    <t xml:space="preserve">  เจ้าหนี้การค้าและเจ้าหนี้หมุนเวียนอื่น</t>
  </si>
  <si>
    <t xml:space="preserve">  หนี้สินที่เกิดจากสัญญา</t>
  </si>
  <si>
    <t xml:space="preserve">  หนี้สินหมุนเวียนอื่น</t>
  </si>
  <si>
    <t xml:space="preserve">  การจ่ายประมาณการหนี้สิน</t>
  </si>
  <si>
    <t xml:space="preserve">  การจ่ายชำระผลประโยชน์พนักงาน</t>
  </si>
  <si>
    <t>เงินสดจากการดำเนินงาน</t>
  </si>
  <si>
    <t xml:space="preserve">  จ่ายดอกเบี้ย</t>
  </si>
  <si>
    <t xml:space="preserve">  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</si>
  <si>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</si>
  <si>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</si>
  <si>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การเปลี่ยนแปลงในสินทรัพย์ทางการเงินที่วัดมูลค่า</t>
  </si>
  <si>
    <t xml:space="preserve">   ด้วยวิธีราคาทุนตัดจำหน่าย - เงินฝากประจำ</t>
  </si>
  <si>
    <t>เงินสดรับคืนจากเงินให้กู้ยืมระยะสั้นแก่บริษัทย่อย</t>
  </si>
  <si>
    <t>เงินสดรับคืนจากเงินให้กู้ยืมระยะยาวแก่บริษัทย่อย</t>
  </si>
  <si>
    <t>เงินสดรับจากการครบกำหนดไถ่ถอน</t>
  </si>
  <si>
    <t xml:space="preserve">  เงินลงทุนในตราสารหนี้ที่วัดมูลค่าด้วยวิธีราคาทุนตัดจำหน่าย</t>
  </si>
  <si>
    <t>เงินสดจ่ายเพื่อซื้อเงินลงทุนในตราสารทุน</t>
  </si>
  <si>
    <t xml:space="preserve">   ที่วัดมูลค่าด้วยมูลค่ายุติธรรมผ่านกำไรขาดทุน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</si>
  <si>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</si>
  <si>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</si>
  <si>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</si>
  <si>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</si>
  <si>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การเปลี่ยนแปลงในเงินฝากสถาบันการเงินที่มีภาระค้ำประกัน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</si>
  <si>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</si>
  <si>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</si>
  <si>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</si>
  <si>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</si>
  <si>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</si>
  <si>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</si>
  <si>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</si>
  <si>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</si>
  <si>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</si>
  <si>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</si>
  <si>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</si>
  <si>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</si>
  <si>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</si>
  <si>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</si>
  <si>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r>
      <t xml:space="preserve">    </t>
    </r>
    <r>
      <rPr>
        <sz val="13"/>
        <rFont val="Browallia New"/>
        <family val="2"/>
      </rPr>
      <t>ดอกเบี้ยค้างรับ</t>
    </r>
  </si>
  <si>
    <r>
      <t xml:space="preserve">    </t>
    </r>
    <r>
      <rPr>
        <sz val="13"/>
        <rFont val="Browallia New"/>
        <family val="2"/>
      </rPr>
      <t>ดอกเบี้ยค้างจ่าย</t>
    </r>
  </si>
  <si>
    <t xml:space="preserve">   ยอดหนี้ค้างชำระจากการซื้ออาคารและอุปกรณ์</t>
  </si>
  <si>
    <t>30 กันยายน</t>
  </si>
  <si>
    <t>ณ วันที่ 30 กันยายน พ.ศ. 2568</t>
  </si>
  <si>
    <t>สำหรับรอบระยะเวลาสามเดือนสิ้นสุดวันที่ 30 กันยายน พ.ศ. 2568</t>
  </si>
  <si>
    <t>ยอดคงเหลือสิ้นรอบระยะเวลา วันที่ 30 กันยายน พ.ศ. 2567</t>
  </si>
  <si>
    <t>ยอดคงเหลือสิ้นรอบระยะเวลา วันที่ 30 กันยายน พ.ศ. 2568</t>
  </si>
  <si>
    <t>เงินสดรับจากการเลิกกิจการบริษัทร่วมค้า</t>
  </si>
  <si>
    <t>สำหรับรอบระยะเวลาเก้าเดือนสิ้นสุดวันที่ 30 กันยายน พ.ศ. 2568</t>
  </si>
  <si>
    <t>เงินสดสุทธิได้มาจากกิจกรรมจัดหาเงิน</t>
  </si>
  <si>
    <t>ด้านเครดิตที่คาดว่าจะเกิดขึ้น</t>
  </si>
  <si>
    <t>เงินกู้ยืมระยะสั้นจากกิจการอื่น</t>
  </si>
  <si>
    <t>เงินสดรับจากเงินกู้ยืมระยะสั้นจากกิจการอื่น</t>
  </si>
  <si>
    <t>ตราสารอนุพันธ์</t>
  </si>
  <si>
    <t>กลับรายการผลขาดทุน</t>
  </si>
  <si>
    <t xml:space="preserve">  (กลับรายการ)ค่าเผื่อสินค้าล้าสมัย</t>
  </si>
  <si>
    <t>เงินสดสุทธิ(ใช้ไปใน)ได้มาจากกิจกรรมดำเนินงาน</t>
  </si>
  <si>
    <t>เงินสดสุทธิ(ใช้ไปใน)ได้มาจากกิจกรรมลงทุน</t>
  </si>
  <si>
    <t>เงินสดและรายการเทียบเท่าเงินสด(ลดลง)เพิ่มขึ้นสุทธิ</t>
  </si>
  <si>
    <t>จากสถาบันการเงิน</t>
  </si>
  <si>
    <t>เงินเบิกเกินบัญชีและเงินกู้ยืมระยะสั้น</t>
  </si>
  <si>
    <t xml:space="preserve">  การเปลี่ยนแปลงกำไร(ขาดทุน)จากมูลค่ายุติธรรมของ</t>
  </si>
  <si>
    <t xml:space="preserve">    อนุพันธ์ทางการเงิน</t>
  </si>
  <si>
    <t>เงินให้กู้ยืมระยะสั้นแก่กิจการอื่น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</si>
</sst>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#,##0.00_ ;[Red]\-#,##0.00\ "/>
    <numFmt numFmtId="169" formatCode="#,##0;\(#,##0\);&quot;-&quot;;@"/>
    <numFmt numFmtId="170" formatCode="_-* #,##0_-;\-* #,##0_-;_-* &quot;-&quot;??_-;_-@"/>
    <numFmt numFmtId="171" formatCode="#,##0;\(#,##0\);\-"/>
    <numFmt numFmtId="172" formatCode="#,##0_ ;[Red]\-#,##0\ "/>
    <numFmt numFmtId="173" formatCode="#,##0.00;\(#,##0.00\);&quot;-&quot;"/>
    <numFmt numFmtId="174" formatCode="_-* #,##0.00_-;\-* #,##0.00_-;_-* &quot;-&quot;??_-;_-@"/>
    <numFmt numFmtId="175" formatCode="_(* #,##0_);_(* \(#,##0\);_(* &quot;-&quot;??_);_(@_)"/>
    <numFmt numFmtId="176" formatCode="_-* #,##0_-;\-* #,##0_-;_-* &quot;-&quot;??_-;_-@_-"/>
  </numFmts>
  <fonts count="12" x14ac:knownFonts="1">
    <font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i/>
      <sz val="13"/>
      <name val="Browallia New"/>
      <family val="2"/>
    </font>
    <font>
      <sz val="14"/>
      <color rgb="FF000000"/>
      <name val="Cordia New"/>
      <family val="2"/>
    </font>
    <font>
      <sz val="9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9" fontId="5" fillId="0" borderId="0" xfId="2" applyNumberFormat="1" applyFont="1" applyFill="1" applyBorder="1" applyAlignment="1">
      <alignment horizontal="right" vertical="center"/>
    </xf>
    <xf numFmtId="16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169" fontId="5" fillId="0" borderId="0" xfId="3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166" fontId="5" fillId="0" borderId="2" xfId="0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68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9" fontId="5" fillId="0" borderId="2" xfId="3" applyNumberFormat="1" applyFont="1" applyBorder="1" applyAlignment="1">
      <alignment horizontal="right" vertical="center"/>
    </xf>
    <xf numFmtId="166" fontId="5" fillId="0" borderId="1" xfId="4" applyNumberFormat="1" applyFont="1" applyBorder="1" applyAlignment="1">
      <alignment vertical="center"/>
    </xf>
    <xf numFmtId="166" fontId="5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168" fontId="5" fillId="0" borderId="0" xfId="3" applyNumberFormat="1" applyFont="1" applyAlignment="1">
      <alignment horizontal="center" vertical="center"/>
    </xf>
    <xf numFmtId="168" fontId="5" fillId="0" borderId="0" xfId="3" applyNumberFormat="1" applyFont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9" fontId="5" fillId="0" borderId="4" xfId="5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0" fontId="4" fillId="0" borderId="1" xfId="6" applyFont="1" applyBorder="1" applyAlignment="1">
      <alignment vertical="center"/>
    </xf>
    <xf numFmtId="0" fontId="4" fillId="0" borderId="1" xfId="6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0" fontId="5" fillId="0" borderId="1" xfId="6" applyFont="1" applyBorder="1" applyAlignment="1">
      <alignment vertical="center"/>
    </xf>
    <xf numFmtId="167" fontId="5" fillId="0" borderId="0" xfId="6" applyNumberFormat="1" applyFont="1" applyAlignment="1">
      <alignment vertical="center"/>
    </xf>
    <xf numFmtId="0" fontId="4" fillId="0" borderId="0" xfId="6" applyFont="1" applyAlignment="1">
      <alignment horizontal="right" vertical="center"/>
    </xf>
    <xf numFmtId="0" fontId="4" fillId="0" borderId="2" xfId="6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2" xfId="6" applyNumberFormat="1" applyFont="1" applyBorder="1" applyAlignment="1">
      <alignment horizontal="right" vertical="center"/>
    </xf>
    <xf numFmtId="166" fontId="5" fillId="0" borderId="1" xfId="6" applyNumberFormat="1" applyFont="1" applyBorder="1" applyAlignment="1">
      <alignment horizontal="right" vertical="center"/>
    </xf>
    <xf numFmtId="9" fontId="5" fillId="0" borderId="0" xfId="6" applyNumberFormat="1" applyFont="1" applyAlignment="1">
      <alignment vertical="center"/>
    </xf>
    <xf numFmtId="166" fontId="5" fillId="0" borderId="2" xfId="6" applyNumberFormat="1" applyFont="1" applyBorder="1" applyAlignment="1">
      <alignment vertical="center"/>
    </xf>
    <xf numFmtId="166" fontId="5" fillId="0" borderId="0" xfId="6" applyNumberFormat="1" applyFont="1" applyAlignment="1">
      <alignment vertical="center"/>
    </xf>
    <xf numFmtId="171" fontId="5" fillId="0" borderId="1" xfId="6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166" fontId="5" fillId="0" borderId="3" xfId="6" applyNumberFormat="1" applyFont="1" applyBorder="1" applyAlignment="1">
      <alignment vertical="center"/>
    </xf>
    <xf numFmtId="172" fontId="5" fillId="0" borderId="0" xfId="6" applyNumberFormat="1" applyFont="1" applyAlignment="1">
      <alignment horizontal="center" vertical="center"/>
    </xf>
    <xf numFmtId="172" fontId="5" fillId="0" borderId="0" xfId="6" applyNumberFormat="1" applyFont="1" applyAlignment="1">
      <alignment horizontal="right" vertical="center"/>
    </xf>
    <xf numFmtId="167" fontId="4" fillId="0" borderId="1" xfId="6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71" fontId="5" fillId="0" borderId="0" xfId="6" applyNumberFormat="1" applyFont="1" applyAlignment="1">
      <alignment horizontal="right" vertical="center"/>
    </xf>
    <xf numFmtId="166" fontId="5" fillId="0" borderId="1" xfId="6" applyNumberFormat="1" applyFont="1" applyBorder="1" applyAlignment="1">
      <alignment vertical="center"/>
    </xf>
    <xf numFmtId="172" fontId="5" fillId="0" borderId="0" xfId="6" applyNumberFormat="1" applyFont="1" applyAlignment="1">
      <alignment vertical="center"/>
    </xf>
    <xf numFmtId="168" fontId="5" fillId="0" borderId="0" xfId="6" applyNumberFormat="1" applyFont="1" applyAlignment="1">
      <alignment horizontal="center" vertical="center"/>
    </xf>
    <xf numFmtId="168" fontId="5" fillId="0" borderId="0" xfId="6" applyNumberFormat="1" applyFont="1" applyAlignment="1">
      <alignment horizontal="right" vertical="center"/>
    </xf>
    <xf numFmtId="173" fontId="5" fillId="0" borderId="3" xfId="6" applyNumberFormat="1" applyFont="1" applyBorder="1" applyAlignment="1">
      <alignment vertical="center"/>
    </xf>
    <xf numFmtId="173" fontId="5" fillId="0" borderId="0" xfId="6" applyNumberFormat="1" applyFont="1" applyAlignment="1">
      <alignment horizontal="center" vertical="center"/>
    </xf>
    <xf numFmtId="173" fontId="5" fillId="0" borderId="0" xfId="6" applyNumberFormat="1" applyFont="1" applyAlignment="1">
      <alignment horizontal="right" vertical="center"/>
    </xf>
    <xf numFmtId="0" fontId="5" fillId="0" borderId="0" xfId="3" applyFont="1" applyAlignment="1" applyProtection="1">
      <alignment vertical="center"/>
      <protection locked="0"/>
    </xf>
    <xf numFmtId="43" fontId="5" fillId="0" borderId="0" xfId="1" applyFont="1" applyFill="1" applyAlignment="1">
      <alignment horizontal="right" vertical="center"/>
    </xf>
    <xf numFmtId="169" fontId="5" fillId="0" borderId="0" xfId="13" applyNumberFormat="1" applyFont="1" applyFill="1" applyBorder="1" applyAlignment="1" applyProtection="1">
      <alignment horizontal="right" vertical="center"/>
    </xf>
    <xf numFmtId="165" fontId="5" fillId="0" borderId="0" xfId="13" applyFont="1" applyFill="1" applyBorder="1" applyAlignment="1" applyProtection="1">
      <alignment horizontal="center" vertical="center"/>
      <protection locked="0"/>
    </xf>
    <xf numFmtId="169" fontId="5" fillId="0" borderId="0" xfId="14" applyNumberFormat="1" applyFont="1" applyFill="1" applyBorder="1" applyAlignment="1">
      <alignment horizontal="right" vertical="center"/>
    </xf>
    <xf numFmtId="43" fontId="5" fillId="0" borderId="0" xfId="14" applyFont="1" applyFill="1" applyBorder="1" applyAlignment="1">
      <alignment horizontal="right" vertical="center"/>
    </xf>
    <xf numFmtId="176" fontId="5" fillId="0" borderId="0" xfId="1" applyNumberFormat="1" applyFont="1" applyFill="1" applyAlignment="1">
      <alignment vertical="center"/>
    </xf>
    <xf numFmtId="0" fontId="4" fillId="0" borderId="0" xfId="12" applyFont="1" applyAlignment="1">
      <alignment vertical="center"/>
    </xf>
    <xf numFmtId="169" fontId="4" fillId="0" borderId="0" xfId="12" applyNumberFormat="1" applyFont="1" applyAlignment="1">
      <alignment horizontal="right" vertical="center"/>
    </xf>
    <xf numFmtId="166" fontId="4" fillId="0" borderId="0" xfId="12" applyNumberFormat="1" applyFont="1" applyAlignment="1">
      <alignment horizontal="right" vertical="center"/>
    </xf>
    <xf numFmtId="0" fontId="5" fillId="0" borderId="0" xfId="12" applyFont="1" applyAlignment="1">
      <alignment vertical="center"/>
    </xf>
    <xf numFmtId="0" fontId="4" fillId="0" borderId="0" xfId="12" applyFont="1" applyAlignment="1">
      <alignment horizontal="left" vertical="center"/>
    </xf>
    <xf numFmtId="0" fontId="5" fillId="0" borderId="1" xfId="12" applyFont="1" applyBorder="1" applyAlignment="1">
      <alignment vertical="center"/>
    </xf>
    <xf numFmtId="49" fontId="4" fillId="0" borderId="0" xfId="12" applyNumberFormat="1" applyFont="1" applyAlignment="1">
      <alignment horizontal="left" vertical="center"/>
    </xf>
    <xf numFmtId="0" fontId="4" fillId="0" borderId="0" xfId="12" applyFont="1" applyAlignment="1">
      <alignment horizontal="center" vertical="center"/>
    </xf>
    <xf numFmtId="166" fontId="4" fillId="0" borderId="0" xfId="12" applyNumberFormat="1" applyFont="1" applyAlignment="1">
      <alignment horizontal="center" vertical="center"/>
    </xf>
    <xf numFmtId="0" fontId="4" fillId="0" borderId="1" xfId="12" applyFont="1" applyBorder="1" applyAlignment="1">
      <alignment horizontal="center" vertical="center"/>
    </xf>
    <xf numFmtId="169" fontId="4" fillId="0" borderId="1" xfId="12" applyNumberFormat="1" applyFont="1" applyBorder="1" applyAlignment="1">
      <alignment horizontal="right" vertical="center"/>
    </xf>
    <xf numFmtId="0" fontId="4" fillId="0" borderId="0" xfId="12" applyFont="1" applyAlignment="1">
      <alignment horizontal="left" vertical="center" wrapText="1"/>
    </xf>
    <xf numFmtId="0" fontId="5" fillId="0" borderId="0" xfId="12" applyFont="1" applyAlignment="1">
      <alignment horizontal="left" vertical="center"/>
    </xf>
    <xf numFmtId="169" fontId="5" fillId="0" borderId="0" xfId="12" applyNumberFormat="1" applyFont="1" applyAlignment="1">
      <alignment horizontal="right" vertical="center"/>
    </xf>
    <xf numFmtId="175" fontId="5" fillId="0" borderId="0" xfId="12" applyNumberFormat="1" applyFont="1" applyAlignment="1">
      <alignment horizontal="right" vertical="center"/>
    </xf>
    <xf numFmtId="0" fontId="5" fillId="0" borderId="0" xfId="12" applyFont="1" applyAlignment="1">
      <alignment horizontal="left" vertical="center" wrapText="1"/>
    </xf>
    <xf numFmtId="166" fontId="5" fillId="0" borderId="0" xfId="12" applyNumberFormat="1" applyFont="1" applyAlignment="1">
      <alignment horizontal="right" vertical="center" wrapText="1"/>
    </xf>
    <xf numFmtId="0" fontId="5" fillId="0" borderId="0" xfId="12" applyFont="1" applyAlignment="1">
      <alignment horizontal="center" vertical="center"/>
    </xf>
    <xf numFmtId="0" fontId="5" fillId="0" borderId="0" xfId="12" applyFont="1" applyAlignment="1">
      <alignment vertical="center" wrapText="1"/>
    </xf>
    <xf numFmtId="175" fontId="5" fillId="0" borderId="0" xfId="12" applyNumberFormat="1" applyFont="1" applyAlignment="1">
      <alignment vertical="center"/>
    </xf>
    <xf numFmtId="166" fontId="4" fillId="0" borderId="0" xfId="12" applyNumberFormat="1" applyFont="1" applyAlignment="1">
      <alignment horizontal="right" vertical="center" wrapText="1"/>
    </xf>
    <xf numFmtId="169" fontId="5" fillId="0" borderId="1" xfId="12" applyNumberFormat="1" applyFont="1" applyBorder="1" applyAlignment="1">
      <alignment horizontal="right" vertical="center"/>
    </xf>
    <xf numFmtId="169" fontId="5" fillId="0" borderId="0" xfId="12" applyNumberFormat="1" applyFont="1" applyAlignment="1">
      <alignment horizontal="right" vertical="center" wrapText="1"/>
    </xf>
    <xf numFmtId="175" fontId="5" fillId="0" borderId="0" xfId="12" applyNumberFormat="1" applyFont="1" applyAlignment="1">
      <alignment horizontal="left" vertical="center"/>
    </xf>
    <xf numFmtId="169" fontId="5" fillId="0" borderId="1" xfId="12" applyNumberFormat="1" applyFont="1" applyBorder="1" applyAlignment="1">
      <alignment horizontal="right" vertical="center" wrapText="1"/>
    </xf>
    <xf numFmtId="166" fontId="5" fillId="0" borderId="0" xfId="12" applyNumberFormat="1" applyFont="1" applyAlignment="1">
      <alignment horizontal="right" vertical="center"/>
    </xf>
    <xf numFmtId="169" fontId="5" fillId="0" borderId="2" xfId="12" applyNumberFormat="1" applyFont="1" applyBorder="1" applyAlignment="1">
      <alignment horizontal="right" vertical="center"/>
    </xf>
    <xf numFmtId="0" fontId="4" fillId="0" borderId="1" xfId="12" applyFont="1" applyBorder="1" applyAlignment="1">
      <alignment vertical="center"/>
    </xf>
    <xf numFmtId="169" fontId="5" fillId="0" borderId="2" xfId="12" applyNumberFormat="1" applyFont="1" applyBorder="1" applyAlignment="1">
      <alignment horizontal="right" vertical="center" wrapText="1"/>
    </xf>
    <xf numFmtId="166" fontId="4" fillId="0" borderId="2" xfId="12" applyNumberFormat="1" applyFont="1" applyBorder="1" applyAlignment="1">
      <alignment horizontal="right" vertical="center"/>
    </xf>
    <xf numFmtId="166" fontId="5" fillId="0" borderId="2" xfId="12" applyNumberFormat="1" applyFont="1" applyBorder="1" applyAlignment="1">
      <alignment horizontal="right" vertical="center" wrapText="1"/>
    </xf>
    <xf numFmtId="169" fontId="4" fillId="0" borderId="0" xfId="12" applyNumberFormat="1" applyFont="1" applyAlignment="1">
      <alignment horizontal="center" vertical="center"/>
    </xf>
    <xf numFmtId="169" fontId="5" fillId="0" borderId="3" xfId="12" applyNumberFormat="1" applyFont="1" applyBorder="1" applyAlignment="1">
      <alignment horizontal="right" vertical="center" wrapText="1"/>
    </xf>
    <xf numFmtId="0" fontId="5" fillId="0" borderId="1" xfId="12" applyFont="1" applyBorder="1" applyAlignment="1">
      <alignment horizontal="center" vertical="center"/>
    </xf>
    <xf numFmtId="166" fontId="5" fillId="0" borderId="1" xfId="12" applyNumberFormat="1" applyFont="1" applyBorder="1" applyAlignment="1">
      <alignment horizontal="right" vertical="center"/>
    </xf>
    <xf numFmtId="169" fontId="5" fillId="0" borderId="0" xfId="12" applyNumberFormat="1" applyFont="1" applyAlignment="1">
      <alignment vertical="center"/>
    </xf>
    <xf numFmtId="165" fontId="5" fillId="0" borderId="0" xfId="7" applyFont="1" applyFill="1" applyBorder="1" applyAlignment="1" applyProtection="1">
      <alignment horizontal="center" vertical="center"/>
      <protection locked="0"/>
    </xf>
    <xf numFmtId="167" fontId="4" fillId="0" borderId="1" xfId="6" applyNumberFormat="1" applyFont="1" applyBorder="1" applyAlignment="1">
      <alignment horizontal="center" vertical="center"/>
    </xf>
    <xf numFmtId="167" fontId="4" fillId="0" borderId="0" xfId="6" applyNumberFormat="1" applyFont="1" applyAlignment="1">
      <alignment horizontal="center" vertical="center"/>
    </xf>
    <xf numFmtId="167" fontId="4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vertical="center"/>
    </xf>
    <xf numFmtId="167" fontId="4" fillId="0" borderId="1" xfId="6" applyNumberFormat="1" applyFont="1" applyBorder="1" applyAlignment="1">
      <alignment horizontal="right" vertical="center"/>
    </xf>
    <xf numFmtId="167" fontId="4" fillId="0" borderId="7" xfId="6" applyNumberFormat="1" applyFont="1" applyBorder="1" applyAlignment="1">
      <alignment horizontal="center" vertical="center"/>
    </xf>
    <xf numFmtId="167" fontId="5" fillId="0" borderId="0" xfId="6" applyNumberFormat="1" applyFont="1" applyAlignment="1">
      <alignment horizontal="right" vertical="center"/>
    </xf>
    <xf numFmtId="49" fontId="4" fillId="0" borderId="0" xfId="6" applyNumberFormat="1" applyFont="1" applyAlignment="1">
      <alignment horizontal="right" vertical="center"/>
    </xf>
    <xf numFmtId="165" fontId="5" fillId="0" borderId="0" xfId="6" applyNumberFormat="1" applyFont="1" applyAlignment="1">
      <alignment horizontal="center" vertical="center"/>
    </xf>
    <xf numFmtId="167" fontId="5" fillId="0" borderId="0" xfId="3" applyNumberFormat="1" applyFont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174" fontId="5" fillId="0" borderId="0" xfId="6" applyNumberFormat="1" applyFont="1" applyAlignment="1">
      <alignment horizontal="right" vertical="center"/>
    </xf>
    <xf numFmtId="174" fontId="5" fillId="0" borderId="0" xfId="6" applyNumberFormat="1" applyFont="1" applyAlignment="1">
      <alignment vertical="center"/>
    </xf>
    <xf numFmtId="167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3" xfId="6" applyNumberFormat="1" applyFont="1" applyBorder="1" applyAlignment="1">
      <alignment horizontal="right" vertical="center"/>
    </xf>
    <xf numFmtId="169" fontId="5" fillId="0" borderId="0" xfId="7" applyNumberFormat="1" applyFont="1" applyFill="1" applyBorder="1" applyAlignment="1" applyProtection="1">
      <alignment horizontal="right" vertical="center"/>
    </xf>
    <xf numFmtId="166" fontId="5" fillId="0" borderId="4" xfId="6" applyNumberFormat="1" applyFont="1" applyBorder="1" applyAlignment="1">
      <alignment horizontal="right" vertical="center"/>
    </xf>
    <xf numFmtId="0" fontId="5" fillId="0" borderId="2" xfId="6" applyFont="1" applyBorder="1" applyAlignment="1">
      <alignment vertical="center"/>
    </xf>
    <xf numFmtId="173" fontId="5" fillId="0" borderId="0" xfId="6" applyNumberFormat="1" applyFont="1" applyAlignment="1">
      <alignment vertical="center"/>
    </xf>
    <xf numFmtId="166" fontId="9" fillId="0" borderId="0" xfId="9" applyNumberFormat="1" applyFont="1" applyAlignment="1">
      <alignment horizontal="right" vertical="center"/>
    </xf>
    <xf numFmtId="166" fontId="10" fillId="0" borderId="0" xfId="12" applyNumberFormat="1" applyFont="1" applyAlignment="1">
      <alignment horizontal="right" vertical="center"/>
    </xf>
    <xf numFmtId="169" fontId="11" fillId="0" borderId="0" xfId="12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167" fontId="4" fillId="0" borderId="1" xfId="6" applyNumberFormat="1" applyFont="1" applyBorder="1" applyAlignment="1">
      <alignment horizontal="center" vertical="center"/>
    </xf>
    <xf numFmtId="0" fontId="5" fillId="0" borderId="1" xfId="6" applyFont="1" applyBorder="1" applyAlignment="1">
      <alignment vertical="center"/>
    </xf>
    <xf numFmtId="166" fontId="4" fillId="0" borderId="2" xfId="6" applyNumberFormat="1" applyFont="1" applyBorder="1" applyAlignment="1">
      <alignment horizontal="center" vertical="center"/>
    </xf>
    <xf numFmtId="166" fontId="4" fillId="0" borderId="6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166" fontId="4" fillId="0" borderId="5" xfId="6" applyNumberFormat="1" applyFont="1" applyBorder="1" applyAlignment="1">
      <alignment horizontal="center" vertical="center"/>
    </xf>
    <xf numFmtId="0" fontId="5" fillId="0" borderId="5" xfId="6" applyFont="1" applyBorder="1" applyAlignment="1">
      <alignment vertical="center"/>
    </xf>
    <xf numFmtId="0" fontId="5" fillId="0" borderId="1" xfId="6" applyFont="1" applyBorder="1" applyAlignment="1">
      <alignment horizontal="left" vertical="center"/>
    </xf>
    <xf numFmtId="0" fontId="4" fillId="0" borderId="0" xfId="12" applyFont="1" applyAlignment="1">
      <alignment horizontal="left" vertical="center"/>
    </xf>
    <xf numFmtId="0" fontId="5" fillId="0" borderId="0" xfId="12" applyFont="1" applyAlignment="1">
      <alignment vertical="center"/>
    </xf>
    <xf numFmtId="49" fontId="4" fillId="0" borderId="1" xfId="12" applyNumberFormat="1" applyFont="1" applyBorder="1" applyAlignment="1">
      <alignment horizontal="left" vertical="center"/>
    </xf>
    <xf numFmtId="0" fontId="5" fillId="0" borderId="1" xfId="12" applyFont="1" applyBorder="1" applyAlignment="1">
      <alignment vertical="center"/>
    </xf>
    <xf numFmtId="166" fontId="4" fillId="0" borderId="1" xfId="12" applyNumberFormat="1" applyFont="1" applyBorder="1" applyAlignment="1">
      <alignment horizontal="center" vertical="center"/>
    </xf>
    <xf numFmtId="0" fontId="5" fillId="0" borderId="1" xfId="12" applyFont="1" applyBorder="1" applyAlignment="1">
      <alignment horizontal="left" vertical="center"/>
    </xf>
  </cellXfs>
  <cellStyles count="15">
    <cellStyle name="Comma" xfId="1" builtinId="3"/>
    <cellStyle name="Comma 10 2 2 3" xfId="11" xr:uid="{04A08514-60BD-4D36-8E82-7206116AC6F4}"/>
    <cellStyle name="Comma 10 2 2 3 2" xfId="14" xr:uid="{D7F0C294-2EBF-4F40-BFCE-F32988CA30A9}"/>
    <cellStyle name="Comma 2 2" xfId="8" xr:uid="{0FCDD0CC-762B-4BB9-A2C1-7A0CAD58C2DB}"/>
    <cellStyle name="Comma 2 2 3" xfId="7" xr:uid="{1E600D2A-99B3-4A53-8360-F91B2E3CD244}"/>
    <cellStyle name="Comma 2 2 3 2" xfId="13" xr:uid="{963F96C8-7755-4602-94FE-588646D214BC}"/>
    <cellStyle name="Comma 2 3" xfId="2" xr:uid="{59025513-81AC-4B68-95DA-2F71A14ACC3A}"/>
    <cellStyle name="Normal" xfId="0" builtinId="0"/>
    <cellStyle name="Normal 2" xfId="9" xr:uid="{3A220FB3-85B5-4D93-B821-7BC09F8E0FB4}"/>
    <cellStyle name="Normal 2 10 3" xfId="4" xr:uid="{E9470F1B-3C1C-4418-ABF1-3F6386CBA7E7}"/>
    <cellStyle name="Normal 3" xfId="12" xr:uid="{ED6C6BFC-3400-45BE-AA65-8FB81DB34607}"/>
    <cellStyle name="Normal 4 2 2" xfId="3" xr:uid="{FEFA0094-742D-447D-B9B2-825C2F8DA160}"/>
    <cellStyle name="Normal 6 2" xfId="5" xr:uid="{0593887D-D021-4113-8F1F-366CE590FB03}"/>
    <cellStyle name="Normal 632" xfId="10" xr:uid="{99067CDC-211D-463F-BD0C-06C5CE72F77D}"/>
    <cellStyle name="Normal 664" xfId="6" xr:uid="{BA71AB5C-20C2-493D-98A2-9702E6C4507D}"/>
  </cellStyles>
  <dxfs count="0"/>
  <tableStyles count="0" defaultTableStyle="TableStyleMedium2" defaultPivotStyle="PivotStyleLight16"/>
  <colors>
    <mruColors>
      <color rgb="FFFAF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C0F19-0D30-42AD-B41E-F1E41592DB93}">
  <dimension ref="A1:P193"/>
  <sheetViews>
    <sheetView zoomScale="68" zoomScaleNormal="68" zoomScaleSheetLayoutView="96" workbookViewId="0">
      <selection activeCell="W20" sqref="W20"/>
    </sheetView>
  </sheetViews>
  <sheetFormatPr defaultColWidth="14.42578125" defaultRowHeight="21.6" customHeight="1" x14ac:dyDescent="0.25"/>
  <cols>
    <col min="1" max="6" width="1.42578125" style="5" customWidth="1"/>
    <col min="7" max="7" width="27.5703125" style="5" customWidth="1"/>
    <col min="8" max="8" width="7.85546875" style="12" customWidth="1"/>
    <col min="9" max="9" width="0.5703125" style="5" customWidth="1"/>
    <col min="10" max="10" width="13.85546875" style="5" customWidth="1"/>
    <col min="11" max="11" width="0.5703125" style="5" customWidth="1"/>
    <col min="12" max="12" width="12.7109375" style="5" customWidth="1"/>
    <col min="13" max="13" width="0.5703125" style="5" customWidth="1"/>
    <col min="14" max="14" width="13.85546875" style="5" customWidth="1"/>
    <col min="15" max="15" width="0.5703125" style="5" customWidth="1"/>
    <col min="16" max="16" width="12.7109375" style="5" customWidth="1"/>
    <col min="17" max="16384" width="14.42578125" style="5"/>
  </cols>
  <sheetData>
    <row r="1" spans="1:16" ht="21.6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4"/>
      <c r="M1" s="2"/>
      <c r="N1" s="4"/>
      <c r="O1" s="4"/>
      <c r="P1" s="4"/>
    </row>
    <row r="2" spans="1:16" ht="21.6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4"/>
      <c r="M2" s="2"/>
      <c r="N2" s="4"/>
      <c r="O2" s="4"/>
      <c r="P2" s="4"/>
    </row>
    <row r="3" spans="1:16" ht="21.6" customHeight="1" x14ac:dyDescent="0.25">
      <c r="A3" s="6" t="s">
        <v>220</v>
      </c>
      <c r="B3" s="7"/>
      <c r="C3" s="7"/>
      <c r="D3" s="7"/>
      <c r="E3" s="7"/>
      <c r="F3" s="7"/>
      <c r="G3" s="7"/>
      <c r="H3" s="8"/>
      <c r="I3" s="8"/>
      <c r="J3" s="9"/>
      <c r="K3" s="8"/>
      <c r="L3" s="10"/>
      <c r="M3" s="8"/>
      <c r="N3" s="9"/>
      <c r="O3" s="10"/>
      <c r="P3" s="10"/>
    </row>
    <row r="4" spans="1:16" ht="21.6" customHeight="1" x14ac:dyDescent="0.25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4"/>
      <c r="M4" s="2"/>
      <c r="N4" s="4"/>
      <c r="O4" s="4"/>
      <c r="P4" s="4"/>
    </row>
    <row r="5" spans="1:16" ht="21.6" customHeight="1" x14ac:dyDescent="0.25">
      <c r="A5" s="1"/>
      <c r="B5" s="1"/>
      <c r="C5" s="1"/>
      <c r="D5" s="1"/>
      <c r="E5" s="1"/>
      <c r="F5" s="1"/>
      <c r="G5" s="1"/>
      <c r="H5" s="2"/>
      <c r="I5" s="2"/>
      <c r="J5" s="150" t="s">
        <v>2</v>
      </c>
      <c r="K5" s="151"/>
      <c r="L5" s="151"/>
      <c r="M5" s="2"/>
      <c r="N5" s="150" t="s">
        <v>3</v>
      </c>
      <c r="O5" s="151"/>
      <c r="P5" s="151"/>
    </row>
    <row r="6" spans="1:16" ht="21.6" customHeight="1" x14ac:dyDescent="0.25">
      <c r="A6" s="1"/>
      <c r="B6" s="1"/>
      <c r="C6" s="1"/>
      <c r="D6" s="1"/>
      <c r="E6" s="1"/>
      <c r="F6" s="1"/>
      <c r="G6" s="1"/>
      <c r="H6" s="2"/>
      <c r="I6" s="2"/>
      <c r="J6" s="4" t="s">
        <v>4</v>
      </c>
      <c r="K6" s="4"/>
      <c r="L6" s="4" t="s">
        <v>5</v>
      </c>
      <c r="M6" s="2"/>
      <c r="N6" s="4" t="s">
        <v>4</v>
      </c>
      <c r="O6" s="4"/>
      <c r="P6" s="4" t="s">
        <v>5</v>
      </c>
    </row>
    <row r="7" spans="1:16" ht="21.6" customHeight="1" x14ac:dyDescent="0.25">
      <c r="A7" s="1"/>
      <c r="B7" s="1"/>
      <c r="C7" s="1"/>
      <c r="D7" s="1"/>
      <c r="E7" s="1"/>
      <c r="F7" s="1"/>
      <c r="G7" s="1"/>
      <c r="H7" s="2"/>
      <c r="I7" s="2"/>
      <c r="J7" s="4" t="s">
        <v>219</v>
      </c>
      <c r="K7" s="4"/>
      <c r="L7" s="4" t="s">
        <v>6</v>
      </c>
      <c r="M7" s="4"/>
      <c r="N7" s="4" t="s">
        <v>219</v>
      </c>
      <c r="O7" s="4"/>
      <c r="P7" s="4" t="s">
        <v>6</v>
      </c>
    </row>
    <row r="8" spans="1:16" ht="21.6" customHeight="1" x14ac:dyDescent="0.25">
      <c r="A8" s="1"/>
      <c r="B8" s="1"/>
      <c r="C8" s="1"/>
      <c r="D8" s="1"/>
      <c r="E8" s="1"/>
      <c r="F8" s="1"/>
      <c r="G8" s="1"/>
      <c r="H8" s="2"/>
      <c r="I8" s="2"/>
      <c r="J8" s="4" t="s">
        <v>7</v>
      </c>
      <c r="K8" s="11"/>
      <c r="L8" s="4" t="s">
        <v>8</v>
      </c>
      <c r="M8" s="11"/>
      <c r="N8" s="4" t="s">
        <v>7</v>
      </c>
      <c r="O8" s="11"/>
      <c r="P8" s="4" t="s">
        <v>8</v>
      </c>
    </row>
    <row r="9" spans="1:16" ht="21.6" customHeight="1" x14ac:dyDescent="0.25">
      <c r="A9" s="1"/>
      <c r="B9" s="1"/>
      <c r="C9" s="1"/>
      <c r="D9" s="1"/>
      <c r="E9" s="1"/>
      <c r="F9" s="1"/>
      <c r="G9" s="1"/>
      <c r="H9" s="9" t="s">
        <v>9</v>
      </c>
      <c r="I9" s="2"/>
      <c r="J9" s="10" t="s">
        <v>10</v>
      </c>
      <c r="K9" s="11"/>
      <c r="L9" s="10" t="s">
        <v>10</v>
      </c>
      <c r="M9" s="11"/>
      <c r="N9" s="10" t="s">
        <v>10</v>
      </c>
      <c r="O9" s="4"/>
      <c r="P9" s="10" t="s">
        <v>10</v>
      </c>
    </row>
    <row r="10" spans="1:16" ht="8.1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4"/>
      <c r="K10" s="2"/>
      <c r="L10" s="4"/>
      <c r="M10" s="2"/>
      <c r="N10" s="4"/>
      <c r="O10" s="4"/>
      <c r="P10" s="4"/>
    </row>
    <row r="11" spans="1:16" ht="21.6" customHeight="1" x14ac:dyDescent="0.25">
      <c r="A11" s="1" t="s">
        <v>11</v>
      </c>
      <c r="I11" s="12"/>
      <c r="J11" s="13"/>
      <c r="K11" s="14"/>
      <c r="L11" s="13"/>
      <c r="M11" s="14"/>
      <c r="N11" s="13"/>
      <c r="O11" s="15"/>
      <c r="P11" s="13"/>
    </row>
    <row r="12" spans="1:16" ht="8.1" customHeight="1" x14ac:dyDescent="0.25">
      <c r="I12" s="12"/>
      <c r="J12" s="13"/>
      <c r="K12" s="14"/>
      <c r="L12" s="13"/>
      <c r="M12" s="14"/>
      <c r="N12" s="13"/>
      <c r="O12" s="15"/>
      <c r="P12" s="13"/>
    </row>
    <row r="13" spans="1:16" ht="21.6" customHeight="1" x14ac:dyDescent="0.25">
      <c r="A13" s="1" t="s">
        <v>12</v>
      </c>
      <c r="I13" s="12"/>
      <c r="J13" s="13"/>
      <c r="K13" s="16"/>
      <c r="L13" s="13"/>
      <c r="M13" s="16"/>
      <c r="N13" s="13"/>
      <c r="O13" s="17"/>
      <c r="P13" s="13"/>
    </row>
    <row r="14" spans="1:16" ht="8.1" customHeight="1" x14ac:dyDescent="0.25">
      <c r="A14" s="1"/>
      <c r="I14" s="12"/>
      <c r="J14" s="13"/>
      <c r="K14" s="16"/>
      <c r="L14" s="13"/>
      <c r="M14" s="16"/>
      <c r="N14" s="13"/>
      <c r="O14" s="17"/>
      <c r="P14" s="13"/>
    </row>
    <row r="15" spans="1:16" ht="21.6" customHeight="1" x14ac:dyDescent="0.25">
      <c r="A15" s="5" t="s">
        <v>13</v>
      </c>
      <c r="I15" s="12"/>
      <c r="J15" s="18">
        <v>66263067</v>
      </c>
      <c r="K15" s="16"/>
      <c r="L15" s="18">
        <v>314298516</v>
      </c>
      <c r="M15" s="16"/>
      <c r="N15" s="18">
        <v>47265264</v>
      </c>
      <c r="O15" s="17"/>
      <c r="P15" s="18">
        <v>286735471</v>
      </c>
    </row>
    <row r="16" spans="1:16" ht="21.6" customHeight="1" x14ac:dyDescent="0.25">
      <c r="A16" s="5" t="s">
        <v>14</v>
      </c>
      <c r="I16" s="12"/>
      <c r="J16" s="13"/>
      <c r="K16" s="16"/>
      <c r="L16" s="13"/>
      <c r="M16" s="16"/>
      <c r="N16" s="13"/>
      <c r="O16" s="17"/>
      <c r="P16" s="13"/>
    </row>
    <row r="17" spans="1:16" ht="21.6" customHeight="1" x14ac:dyDescent="0.25">
      <c r="B17" s="5" t="s">
        <v>15</v>
      </c>
      <c r="I17" s="12"/>
      <c r="J17" s="18">
        <v>1240770</v>
      </c>
      <c r="K17" s="16"/>
      <c r="L17" s="18">
        <v>751493</v>
      </c>
      <c r="M17" s="16"/>
      <c r="N17" s="18">
        <v>1240770</v>
      </c>
      <c r="O17" s="17"/>
      <c r="P17" s="18">
        <v>751493</v>
      </c>
    </row>
    <row r="18" spans="1:16" ht="21.6" customHeight="1" x14ac:dyDescent="0.25">
      <c r="A18" s="5" t="s">
        <v>16</v>
      </c>
      <c r="I18" s="12"/>
      <c r="J18" s="18"/>
      <c r="K18" s="16"/>
      <c r="L18" s="18"/>
      <c r="M18" s="16"/>
      <c r="N18" s="18"/>
      <c r="O18" s="17"/>
      <c r="P18" s="18"/>
    </row>
    <row r="19" spans="1:16" ht="21.6" customHeight="1" x14ac:dyDescent="0.25">
      <c r="B19" s="5" t="s">
        <v>17</v>
      </c>
      <c r="I19" s="12"/>
      <c r="J19" s="18">
        <v>0</v>
      </c>
      <c r="K19" s="16"/>
      <c r="L19" s="18">
        <v>129000</v>
      </c>
      <c r="M19" s="16"/>
      <c r="N19" s="18">
        <v>0</v>
      </c>
      <c r="O19" s="17"/>
      <c r="P19" s="18">
        <v>0</v>
      </c>
    </row>
    <row r="20" spans="1:16" ht="21.6" customHeight="1" x14ac:dyDescent="0.25">
      <c r="A20" s="5" t="s">
        <v>19</v>
      </c>
      <c r="H20" s="12">
        <v>7</v>
      </c>
      <c r="I20" s="12"/>
      <c r="J20" s="19">
        <v>1992911657</v>
      </c>
      <c r="L20" s="19">
        <v>1632737096</v>
      </c>
      <c r="N20" s="19">
        <v>1959558990</v>
      </c>
      <c r="O20" s="17"/>
      <c r="P20" s="18">
        <v>1606966729</v>
      </c>
    </row>
    <row r="21" spans="1:16" ht="21.6" customHeight="1" x14ac:dyDescent="0.25">
      <c r="A21" s="5" t="s">
        <v>20</v>
      </c>
      <c r="I21" s="12"/>
      <c r="J21" s="19">
        <v>49646592</v>
      </c>
      <c r="L21" s="19">
        <v>45153169</v>
      </c>
      <c r="N21" s="19">
        <v>49646592</v>
      </c>
      <c r="O21" s="17"/>
      <c r="P21" s="18">
        <v>45153169</v>
      </c>
    </row>
    <row r="22" spans="1:16" ht="21.6" customHeight="1" x14ac:dyDescent="0.25">
      <c r="A22" s="20" t="s">
        <v>21</v>
      </c>
      <c r="H22" s="12">
        <v>8</v>
      </c>
      <c r="I22" s="12"/>
      <c r="J22" s="19">
        <v>612844023</v>
      </c>
      <c r="L22" s="19">
        <v>628350868</v>
      </c>
      <c r="N22" s="19">
        <v>601526188</v>
      </c>
      <c r="O22" s="17"/>
      <c r="P22" s="18">
        <v>607339366</v>
      </c>
    </row>
    <row r="23" spans="1:16" ht="21.6" customHeight="1" x14ac:dyDescent="0.25">
      <c r="A23" s="5" t="s">
        <v>22</v>
      </c>
      <c r="H23" s="12">
        <v>18.3</v>
      </c>
      <c r="I23" s="12"/>
      <c r="J23" s="21">
        <v>19962998</v>
      </c>
      <c r="L23" s="21">
        <v>11863043</v>
      </c>
      <c r="N23" s="21">
        <v>27153043</v>
      </c>
      <c r="O23" s="17"/>
      <c r="P23" s="18">
        <v>38363043</v>
      </c>
    </row>
    <row r="24" spans="1:16" ht="21.6" customHeight="1" x14ac:dyDescent="0.25">
      <c r="A24" s="5" t="s">
        <v>240</v>
      </c>
      <c r="I24" s="12"/>
      <c r="J24" s="21">
        <v>128002174</v>
      </c>
      <c r="L24" s="21">
        <v>0</v>
      </c>
      <c r="N24" s="21">
        <v>128002174</v>
      </c>
      <c r="O24" s="17"/>
      <c r="P24" s="18">
        <v>0</v>
      </c>
    </row>
    <row r="25" spans="1:16" ht="21.6" customHeight="1" x14ac:dyDescent="0.25">
      <c r="A25" s="5" t="s">
        <v>23</v>
      </c>
      <c r="H25" s="12">
        <v>18.399999999999999</v>
      </c>
      <c r="I25" s="12"/>
      <c r="J25" s="13">
        <v>0</v>
      </c>
      <c r="L25" s="21">
        <v>0</v>
      </c>
      <c r="N25" s="21">
        <v>0</v>
      </c>
      <c r="O25" s="17"/>
      <c r="P25" s="18">
        <v>6100000</v>
      </c>
    </row>
    <row r="26" spans="1:16" ht="21.6" customHeight="1" x14ac:dyDescent="0.25">
      <c r="A26" s="5" t="s">
        <v>24</v>
      </c>
      <c r="I26" s="12"/>
      <c r="J26" s="13"/>
      <c r="L26" s="21"/>
      <c r="N26" s="21"/>
      <c r="O26" s="17"/>
      <c r="P26" s="18"/>
    </row>
    <row r="27" spans="1:16" ht="21.6" customHeight="1" x14ac:dyDescent="0.25">
      <c r="B27" s="5" t="s">
        <v>25</v>
      </c>
      <c r="I27" s="12"/>
      <c r="J27" s="13">
        <v>0</v>
      </c>
      <c r="L27" s="21">
        <v>10000000</v>
      </c>
      <c r="N27" s="13">
        <v>0</v>
      </c>
      <c r="O27" s="17"/>
      <c r="P27" s="18">
        <v>10000000</v>
      </c>
    </row>
    <row r="28" spans="1:16" ht="21.6" customHeight="1" x14ac:dyDescent="0.25">
      <c r="A28" s="5" t="s">
        <v>26</v>
      </c>
      <c r="I28" s="12"/>
      <c r="J28" s="13"/>
      <c r="L28" s="21"/>
      <c r="N28" s="13"/>
      <c r="O28" s="17"/>
      <c r="P28" s="18"/>
    </row>
    <row r="29" spans="1:16" ht="21.6" customHeight="1" x14ac:dyDescent="0.25">
      <c r="B29" s="5" t="s">
        <v>27</v>
      </c>
      <c r="H29" s="12">
        <v>6</v>
      </c>
      <c r="I29" s="12"/>
      <c r="J29" s="13">
        <v>2936650</v>
      </c>
      <c r="L29" s="21">
        <v>3127400</v>
      </c>
      <c r="N29" s="13">
        <v>2936650</v>
      </c>
      <c r="O29" s="17"/>
      <c r="P29" s="18">
        <v>3127400</v>
      </c>
    </row>
    <row r="30" spans="1:16" ht="21.6" customHeight="1" x14ac:dyDescent="0.25">
      <c r="A30" s="5" t="s">
        <v>230</v>
      </c>
      <c r="H30" s="12">
        <v>6</v>
      </c>
      <c r="I30" s="12"/>
      <c r="J30" s="13">
        <v>226269</v>
      </c>
      <c r="L30" s="21">
        <v>0</v>
      </c>
      <c r="N30" s="13">
        <v>226269</v>
      </c>
      <c r="O30" s="17"/>
      <c r="P30" s="18">
        <v>0</v>
      </c>
    </row>
    <row r="31" spans="1:16" ht="21.6" customHeight="1" x14ac:dyDescent="0.25">
      <c r="A31" s="5" t="s">
        <v>28</v>
      </c>
      <c r="I31" s="12"/>
      <c r="J31" s="13">
        <v>70497379</v>
      </c>
      <c r="K31" s="16"/>
      <c r="L31" s="22">
        <v>20752958</v>
      </c>
      <c r="M31" s="16"/>
      <c r="N31" s="13">
        <v>66164970</v>
      </c>
      <c r="O31" s="23"/>
      <c r="P31" s="18">
        <v>17671210</v>
      </c>
    </row>
    <row r="32" spans="1:16" ht="21.6" customHeight="1" x14ac:dyDescent="0.25">
      <c r="A32" s="5" t="s">
        <v>29</v>
      </c>
      <c r="I32" s="12"/>
      <c r="J32" s="24">
        <v>51245175</v>
      </c>
      <c r="K32" s="16"/>
      <c r="L32" s="25">
        <v>57574477</v>
      </c>
      <c r="M32" s="16"/>
      <c r="N32" s="24">
        <v>48454529</v>
      </c>
      <c r="O32" s="17"/>
      <c r="P32" s="25">
        <v>55944105</v>
      </c>
    </row>
    <row r="33" spans="1:16" ht="8.1" customHeight="1" x14ac:dyDescent="0.25">
      <c r="I33" s="12"/>
      <c r="J33" s="13"/>
      <c r="K33" s="14"/>
      <c r="L33" s="13"/>
      <c r="M33" s="14"/>
      <c r="N33" s="13"/>
      <c r="O33" s="15"/>
      <c r="P33" s="13"/>
    </row>
    <row r="34" spans="1:16" ht="21.6" customHeight="1" x14ac:dyDescent="0.25">
      <c r="A34" s="1" t="s">
        <v>30</v>
      </c>
      <c r="I34" s="12"/>
      <c r="J34" s="26">
        <f>SUM(J15:J32)</f>
        <v>2995776754</v>
      </c>
      <c r="K34" s="14"/>
      <c r="L34" s="26">
        <f>SUM(L15:L32)</f>
        <v>2724738020</v>
      </c>
      <c r="M34" s="14"/>
      <c r="N34" s="26">
        <f>SUM(N15:N32)</f>
        <v>2932175439</v>
      </c>
      <c r="O34" s="15"/>
      <c r="P34" s="26">
        <f>SUM(P15:P32)</f>
        <v>2678151986</v>
      </c>
    </row>
    <row r="35" spans="1:16" ht="21.6" customHeight="1" x14ac:dyDescent="0.25">
      <c r="I35" s="12"/>
      <c r="J35" s="13"/>
      <c r="K35" s="14"/>
      <c r="L35" s="13"/>
      <c r="M35" s="14"/>
      <c r="N35" s="13"/>
      <c r="O35" s="15"/>
      <c r="P35" s="13"/>
    </row>
    <row r="36" spans="1:16" ht="21.6" customHeight="1" x14ac:dyDescent="0.25">
      <c r="I36" s="12"/>
      <c r="J36" s="13"/>
      <c r="K36" s="14"/>
      <c r="L36" s="13"/>
      <c r="M36" s="14"/>
      <c r="N36" s="13"/>
      <c r="O36" s="15"/>
      <c r="P36" s="13"/>
    </row>
    <row r="37" spans="1:16" ht="21.6" customHeight="1" x14ac:dyDescent="0.25">
      <c r="I37" s="12"/>
      <c r="J37" s="13"/>
      <c r="K37" s="14"/>
      <c r="L37" s="13"/>
      <c r="M37" s="14"/>
      <c r="N37" s="13"/>
      <c r="O37" s="15"/>
      <c r="P37" s="13"/>
    </row>
    <row r="38" spans="1:16" ht="21.6" customHeight="1" x14ac:dyDescent="0.25">
      <c r="I38" s="12"/>
      <c r="J38" s="13"/>
      <c r="K38" s="14"/>
      <c r="L38" s="13"/>
      <c r="M38" s="14"/>
      <c r="N38" s="13"/>
      <c r="O38" s="15"/>
      <c r="P38" s="13"/>
    </row>
    <row r="39" spans="1:16" ht="21.6" customHeight="1" x14ac:dyDescent="0.25">
      <c r="I39" s="12"/>
      <c r="J39" s="13"/>
      <c r="K39" s="14"/>
      <c r="L39" s="13"/>
      <c r="M39" s="14"/>
      <c r="N39" s="13"/>
      <c r="O39" s="15"/>
      <c r="P39" s="13"/>
    </row>
    <row r="40" spans="1:16" ht="21.6" customHeight="1" x14ac:dyDescent="0.25">
      <c r="I40" s="12"/>
      <c r="J40" s="13"/>
      <c r="K40" s="14"/>
      <c r="L40" s="13"/>
      <c r="M40" s="14"/>
      <c r="N40" s="13"/>
      <c r="O40" s="15"/>
      <c r="P40" s="13"/>
    </row>
    <row r="41" spans="1:16" ht="21.6" customHeight="1" x14ac:dyDescent="0.25">
      <c r="I41" s="12"/>
      <c r="J41" s="13"/>
      <c r="K41" s="14"/>
      <c r="L41" s="13"/>
      <c r="M41" s="14"/>
      <c r="N41" s="13"/>
      <c r="O41" s="15"/>
      <c r="P41" s="13"/>
    </row>
    <row r="42" spans="1:16" ht="21.6" customHeight="1" x14ac:dyDescent="0.25">
      <c r="I42" s="12"/>
      <c r="J42" s="13"/>
      <c r="K42" s="14"/>
      <c r="L42" s="13"/>
      <c r="M42" s="14"/>
      <c r="N42" s="13"/>
      <c r="O42" s="15"/>
      <c r="P42" s="13"/>
    </row>
    <row r="43" spans="1:16" ht="21.6" customHeight="1" x14ac:dyDescent="0.25">
      <c r="I43" s="12"/>
      <c r="J43" s="13"/>
      <c r="K43" s="14"/>
      <c r="L43" s="13"/>
      <c r="M43" s="14"/>
      <c r="N43" s="13"/>
      <c r="O43" s="15"/>
      <c r="P43" s="13"/>
    </row>
    <row r="44" spans="1:16" ht="21.6" customHeight="1" x14ac:dyDescent="0.25">
      <c r="I44" s="12"/>
      <c r="J44" s="13"/>
      <c r="K44" s="14"/>
      <c r="L44" s="13"/>
      <c r="M44" s="14"/>
      <c r="N44" s="13"/>
      <c r="O44" s="15"/>
      <c r="P44" s="13"/>
    </row>
    <row r="45" spans="1:16" ht="10.5" customHeight="1" x14ac:dyDescent="0.25">
      <c r="I45" s="12"/>
      <c r="J45" s="13"/>
      <c r="K45" s="14"/>
      <c r="L45" s="13"/>
      <c r="M45" s="14"/>
      <c r="N45" s="13"/>
      <c r="O45" s="15"/>
      <c r="P45" s="13"/>
    </row>
    <row r="46" spans="1:16" ht="9" customHeight="1" x14ac:dyDescent="0.25">
      <c r="I46" s="12"/>
      <c r="J46" s="13"/>
      <c r="K46" s="14"/>
      <c r="L46" s="13"/>
      <c r="M46" s="14"/>
      <c r="N46" s="13"/>
      <c r="O46" s="15"/>
      <c r="P46" s="13"/>
    </row>
    <row r="47" spans="1:16" ht="22.35" customHeight="1" x14ac:dyDescent="0.25">
      <c r="A47" s="152" t="s">
        <v>31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28"/>
      <c r="N47" s="24"/>
      <c r="O47" s="29"/>
      <c r="P47" s="24"/>
    </row>
    <row r="48" spans="1:16" ht="21.6" customHeight="1" x14ac:dyDescent="0.25">
      <c r="A48" s="1" t="s">
        <v>0</v>
      </c>
      <c r="B48" s="1"/>
      <c r="C48" s="1"/>
      <c r="D48" s="1"/>
      <c r="E48" s="1"/>
      <c r="F48" s="1"/>
      <c r="H48" s="2"/>
      <c r="I48" s="2"/>
      <c r="J48" s="3"/>
      <c r="K48" s="2"/>
      <c r="L48" s="4"/>
      <c r="M48" s="2"/>
      <c r="N48" s="4"/>
      <c r="O48" s="4"/>
      <c r="P48" s="4"/>
    </row>
    <row r="49" spans="1:16" ht="21.6" customHeight="1" x14ac:dyDescent="0.25">
      <c r="A49" s="1" t="s">
        <v>32</v>
      </c>
      <c r="B49" s="1"/>
      <c r="C49" s="1"/>
      <c r="D49" s="1"/>
      <c r="E49" s="1"/>
      <c r="F49" s="1"/>
      <c r="G49" s="1"/>
      <c r="H49" s="2"/>
      <c r="I49" s="2"/>
      <c r="J49" s="3"/>
      <c r="K49" s="2"/>
      <c r="L49" s="4"/>
      <c r="M49" s="2"/>
      <c r="N49" s="4"/>
      <c r="O49" s="4"/>
      <c r="P49" s="4"/>
    </row>
    <row r="50" spans="1:16" ht="21.6" customHeight="1" x14ac:dyDescent="0.25">
      <c r="A50" s="6" t="s">
        <v>220</v>
      </c>
      <c r="B50" s="7"/>
      <c r="C50" s="7"/>
      <c r="D50" s="7"/>
      <c r="E50" s="7"/>
      <c r="F50" s="7"/>
      <c r="G50" s="7"/>
      <c r="H50" s="8"/>
      <c r="I50" s="8"/>
      <c r="J50" s="9"/>
      <c r="K50" s="8"/>
      <c r="L50" s="10"/>
      <c r="M50" s="8"/>
      <c r="N50" s="9"/>
      <c r="O50" s="10"/>
      <c r="P50" s="10"/>
    </row>
    <row r="51" spans="1:16" ht="21.6" customHeight="1" x14ac:dyDescent="0.25">
      <c r="A51" s="1"/>
      <c r="B51" s="1"/>
      <c r="C51" s="1"/>
      <c r="D51" s="1"/>
      <c r="E51" s="1"/>
      <c r="F51" s="1"/>
      <c r="G51" s="1"/>
      <c r="H51" s="2"/>
      <c r="I51" s="2"/>
      <c r="J51" s="3"/>
      <c r="K51" s="2"/>
      <c r="L51" s="4"/>
      <c r="M51" s="2"/>
      <c r="N51" s="4"/>
      <c r="O51" s="4"/>
      <c r="P51" s="4"/>
    </row>
    <row r="52" spans="1:16" ht="21.6" customHeight="1" x14ac:dyDescent="0.25">
      <c r="A52" s="1"/>
      <c r="B52" s="1"/>
      <c r="C52" s="1"/>
      <c r="D52" s="1"/>
      <c r="E52" s="1"/>
      <c r="F52" s="1"/>
      <c r="G52" s="1"/>
      <c r="H52" s="2"/>
      <c r="I52" s="2"/>
      <c r="J52" s="150" t="s">
        <v>2</v>
      </c>
      <c r="K52" s="151"/>
      <c r="L52" s="151"/>
      <c r="M52" s="2"/>
      <c r="N52" s="150" t="s">
        <v>3</v>
      </c>
      <c r="O52" s="151"/>
      <c r="P52" s="151"/>
    </row>
    <row r="53" spans="1:16" ht="21.6" customHeight="1" x14ac:dyDescent="0.25">
      <c r="A53" s="1"/>
      <c r="B53" s="1"/>
      <c r="C53" s="1"/>
      <c r="D53" s="1"/>
      <c r="E53" s="1"/>
      <c r="F53" s="1"/>
      <c r="G53" s="1"/>
      <c r="H53" s="2"/>
      <c r="I53" s="2"/>
      <c r="J53" s="4" t="s">
        <v>4</v>
      </c>
      <c r="K53" s="4"/>
      <c r="L53" s="4" t="s">
        <v>5</v>
      </c>
      <c r="M53" s="2"/>
      <c r="N53" s="4" t="s">
        <v>4</v>
      </c>
      <c r="O53" s="4"/>
      <c r="P53" s="4" t="s">
        <v>5</v>
      </c>
    </row>
    <row r="54" spans="1:16" ht="21.6" customHeight="1" x14ac:dyDescent="0.25">
      <c r="A54" s="1"/>
      <c r="B54" s="1"/>
      <c r="C54" s="1"/>
      <c r="D54" s="1"/>
      <c r="E54" s="1"/>
      <c r="F54" s="1"/>
      <c r="G54" s="1"/>
      <c r="H54" s="2"/>
      <c r="I54" s="2"/>
      <c r="J54" s="4" t="s">
        <v>219</v>
      </c>
      <c r="K54" s="4"/>
      <c r="L54" s="4" t="s">
        <v>6</v>
      </c>
      <c r="M54" s="4"/>
      <c r="N54" s="4" t="s">
        <v>219</v>
      </c>
      <c r="O54" s="4"/>
      <c r="P54" s="4" t="s">
        <v>6</v>
      </c>
    </row>
    <row r="55" spans="1:16" ht="21.6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4" t="s">
        <v>7</v>
      </c>
      <c r="K55" s="11"/>
      <c r="L55" s="4" t="s">
        <v>8</v>
      </c>
      <c r="M55" s="11"/>
      <c r="N55" s="4" t="s">
        <v>7</v>
      </c>
      <c r="O55" s="11"/>
      <c r="P55" s="4" t="s">
        <v>8</v>
      </c>
    </row>
    <row r="56" spans="1:16" ht="21.6" customHeight="1" x14ac:dyDescent="0.25">
      <c r="A56" s="1"/>
      <c r="B56" s="1"/>
      <c r="C56" s="1"/>
      <c r="D56" s="1"/>
      <c r="E56" s="1"/>
      <c r="F56" s="1"/>
      <c r="G56" s="1"/>
      <c r="H56" s="9" t="s">
        <v>9</v>
      </c>
      <c r="I56" s="2"/>
      <c r="J56" s="10" t="s">
        <v>10</v>
      </c>
      <c r="K56" s="11"/>
      <c r="L56" s="10" t="s">
        <v>10</v>
      </c>
      <c r="M56" s="11"/>
      <c r="N56" s="10" t="s">
        <v>10</v>
      </c>
      <c r="O56" s="4"/>
      <c r="P56" s="10" t="s">
        <v>10</v>
      </c>
    </row>
    <row r="57" spans="1:16" ht="8.1" customHeight="1" x14ac:dyDescent="0.25">
      <c r="A57" s="1"/>
      <c r="B57" s="1"/>
      <c r="C57" s="1"/>
      <c r="D57" s="1"/>
      <c r="E57" s="1"/>
      <c r="F57" s="1"/>
      <c r="G57" s="1"/>
      <c r="H57" s="2"/>
      <c r="I57" s="2"/>
      <c r="J57" s="4"/>
      <c r="K57" s="2"/>
      <c r="L57" s="4"/>
      <c r="M57" s="2"/>
      <c r="N57" s="4"/>
      <c r="O57" s="4"/>
      <c r="P57" s="4"/>
    </row>
    <row r="58" spans="1:16" ht="21.6" customHeight="1" x14ac:dyDescent="0.25">
      <c r="A58" s="1" t="s">
        <v>33</v>
      </c>
      <c r="I58" s="12"/>
      <c r="J58" s="13"/>
      <c r="K58" s="14"/>
      <c r="L58" s="13"/>
      <c r="M58" s="14"/>
      <c r="N58" s="13"/>
      <c r="O58" s="15"/>
      <c r="P58" s="13"/>
    </row>
    <row r="59" spans="1:16" ht="6" customHeight="1" x14ac:dyDescent="0.25">
      <c r="I59" s="12"/>
      <c r="J59" s="13"/>
      <c r="K59" s="14"/>
      <c r="L59" s="13"/>
      <c r="M59" s="14"/>
      <c r="N59" s="13"/>
      <c r="O59" s="15"/>
      <c r="P59" s="13"/>
    </row>
    <row r="60" spans="1:16" ht="21.6" customHeight="1" x14ac:dyDescent="0.25">
      <c r="A60" s="1" t="s">
        <v>34</v>
      </c>
      <c r="I60" s="12"/>
      <c r="J60" s="13"/>
      <c r="K60" s="14"/>
      <c r="L60" s="13"/>
      <c r="M60" s="14"/>
      <c r="N60" s="13"/>
      <c r="O60" s="15"/>
      <c r="P60" s="13"/>
    </row>
    <row r="61" spans="1:16" ht="8.1" customHeight="1" x14ac:dyDescent="0.25">
      <c r="A61" s="1"/>
      <c r="I61" s="12"/>
      <c r="J61" s="13"/>
      <c r="K61" s="14"/>
      <c r="L61" s="13" t="s">
        <v>35</v>
      </c>
      <c r="M61" s="14"/>
      <c r="N61" s="13"/>
      <c r="O61" s="15"/>
      <c r="P61" s="13"/>
    </row>
    <row r="62" spans="1:16" ht="21.6" customHeight="1" x14ac:dyDescent="0.25">
      <c r="A62" s="5" t="s">
        <v>16</v>
      </c>
      <c r="I62" s="12"/>
      <c r="J62" s="13">
        <v>118270513</v>
      </c>
      <c r="K62" s="14"/>
      <c r="L62" s="22">
        <v>128168151</v>
      </c>
      <c r="M62" s="14"/>
      <c r="N62" s="30">
        <v>117898000</v>
      </c>
      <c r="O62" s="15"/>
      <c r="P62" s="21">
        <v>128125060</v>
      </c>
    </row>
    <row r="63" spans="1:16" ht="21.6" customHeight="1" x14ac:dyDescent="0.25">
      <c r="A63" s="20" t="s">
        <v>36</v>
      </c>
      <c r="H63" s="12">
        <v>7</v>
      </c>
      <c r="I63" s="12"/>
      <c r="J63" s="13">
        <v>274904852</v>
      </c>
      <c r="K63" s="14"/>
      <c r="L63" s="22">
        <v>260278285</v>
      </c>
      <c r="M63" s="14"/>
      <c r="N63" s="30">
        <v>274904852</v>
      </c>
      <c r="O63" s="15"/>
      <c r="P63" s="21">
        <v>260278285</v>
      </c>
    </row>
    <row r="64" spans="1:16" ht="21.6" customHeight="1" x14ac:dyDescent="0.25">
      <c r="A64" s="5" t="s">
        <v>37</v>
      </c>
      <c r="I64" s="12"/>
      <c r="J64" s="13">
        <v>65572593</v>
      </c>
      <c r="K64" s="14"/>
      <c r="L64" s="22">
        <v>95053093</v>
      </c>
      <c r="M64" s="14"/>
      <c r="N64" s="30">
        <v>65572593</v>
      </c>
      <c r="O64" s="15"/>
      <c r="P64" s="21">
        <v>95053093</v>
      </c>
    </row>
    <row r="65" spans="1:16" ht="21.6" customHeight="1" x14ac:dyDescent="0.25">
      <c r="A65" s="5" t="s">
        <v>38</v>
      </c>
      <c r="H65" s="12">
        <v>8</v>
      </c>
      <c r="I65" s="12"/>
      <c r="J65" s="13">
        <v>67062396</v>
      </c>
      <c r="K65" s="14"/>
      <c r="L65" s="22">
        <v>82058227</v>
      </c>
      <c r="M65" s="14"/>
      <c r="N65" s="30">
        <v>65900088</v>
      </c>
      <c r="O65" s="15"/>
      <c r="P65" s="21">
        <v>82058227</v>
      </c>
    </row>
    <row r="66" spans="1:16" ht="21.6" customHeight="1" x14ac:dyDescent="0.25">
      <c r="A66" s="5" t="s">
        <v>39</v>
      </c>
      <c r="I66" s="12"/>
      <c r="J66" s="13">
        <v>12888167</v>
      </c>
      <c r="K66" s="14"/>
      <c r="L66" s="22">
        <v>20390729</v>
      </c>
      <c r="M66" s="14"/>
      <c r="N66" s="30">
        <v>12888167</v>
      </c>
      <c r="O66" s="15"/>
      <c r="P66" s="21">
        <v>20390729</v>
      </c>
    </row>
    <row r="67" spans="1:16" ht="21.6" customHeight="1" x14ac:dyDescent="0.25">
      <c r="A67" s="5" t="s">
        <v>40</v>
      </c>
      <c r="H67" s="12">
        <v>9</v>
      </c>
      <c r="I67" s="12"/>
      <c r="J67" s="146">
        <v>0</v>
      </c>
      <c r="K67" s="14"/>
      <c r="L67" s="21">
        <v>0</v>
      </c>
      <c r="M67" s="14"/>
      <c r="N67" s="30">
        <v>67344763</v>
      </c>
      <c r="O67" s="15"/>
      <c r="P67" s="21">
        <v>67344763</v>
      </c>
    </row>
    <row r="68" spans="1:16" ht="21.6" customHeight="1" x14ac:dyDescent="0.25">
      <c r="A68" s="5" t="s">
        <v>41</v>
      </c>
      <c r="H68" s="12">
        <v>9</v>
      </c>
      <c r="I68" s="12"/>
      <c r="J68" s="13">
        <v>2687445643</v>
      </c>
      <c r="K68" s="14"/>
      <c r="L68" s="21">
        <v>2000071053</v>
      </c>
      <c r="M68" s="14"/>
      <c r="N68" s="30">
        <v>2845045221</v>
      </c>
      <c r="O68" s="15"/>
      <c r="P68" s="21">
        <v>2046109124</v>
      </c>
    </row>
    <row r="69" spans="1:16" ht="21.6" customHeight="1" x14ac:dyDescent="0.25">
      <c r="A69" s="5" t="s">
        <v>42</v>
      </c>
      <c r="H69" s="12">
        <v>9</v>
      </c>
      <c r="I69" s="12"/>
      <c r="J69" s="13">
        <v>3090484</v>
      </c>
      <c r="K69" s="14"/>
      <c r="L69" s="21">
        <v>2750881</v>
      </c>
      <c r="M69" s="14"/>
      <c r="N69" s="13">
        <v>0</v>
      </c>
      <c r="O69" s="15"/>
      <c r="P69" s="21">
        <v>0</v>
      </c>
    </row>
    <row r="70" spans="1:16" ht="21.6" customHeight="1" x14ac:dyDescent="0.25">
      <c r="A70" s="5" t="s">
        <v>43</v>
      </c>
      <c r="H70" s="12">
        <v>10</v>
      </c>
      <c r="I70" s="12"/>
      <c r="J70" s="13">
        <v>150538025</v>
      </c>
      <c r="K70" s="14"/>
      <c r="L70" s="22">
        <v>120709156</v>
      </c>
      <c r="M70" s="14"/>
      <c r="N70" s="30">
        <v>154539745</v>
      </c>
      <c r="O70" s="15"/>
      <c r="P70" s="21">
        <v>124724525</v>
      </c>
    </row>
    <row r="71" spans="1:16" ht="21.6" customHeight="1" x14ac:dyDescent="0.25">
      <c r="A71" s="5" t="s">
        <v>44</v>
      </c>
      <c r="H71" s="12">
        <v>10</v>
      </c>
      <c r="I71" s="12"/>
      <c r="J71" s="13">
        <v>1450417</v>
      </c>
      <c r="K71" s="14"/>
      <c r="L71" s="22">
        <v>2597123</v>
      </c>
      <c r="M71" s="14"/>
      <c r="N71" s="30">
        <v>1286530</v>
      </c>
      <c r="O71" s="15"/>
      <c r="P71" s="21">
        <v>2275515</v>
      </c>
    </row>
    <row r="72" spans="1:16" ht="21.6" customHeight="1" x14ac:dyDescent="0.25">
      <c r="A72" s="5" t="s">
        <v>45</v>
      </c>
      <c r="H72" s="12">
        <v>10</v>
      </c>
      <c r="I72" s="12"/>
      <c r="J72" s="13">
        <v>10082216</v>
      </c>
      <c r="K72" s="14"/>
      <c r="L72" s="22">
        <v>4668595</v>
      </c>
      <c r="M72" s="14"/>
      <c r="N72" s="30">
        <v>3303113</v>
      </c>
      <c r="O72" s="15"/>
      <c r="P72" s="31">
        <v>641997</v>
      </c>
    </row>
    <row r="73" spans="1:16" ht="21.6" customHeight="1" x14ac:dyDescent="0.25">
      <c r="A73" s="5" t="s">
        <v>46</v>
      </c>
      <c r="J73" s="13">
        <v>35643460</v>
      </c>
      <c r="K73" s="32"/>
      <c r="L73" s="21">
        <v>33108863</v>
      </c>
      <c r="M73" s="32"/>
      <c r="N73" s="30">
        <v>23663536</v>
      </c>
      <c r="O73" s="32"/>
      <c r="P73" s="31">
        <v>22072890</v>
      </c>
    </row>
    <row r="74" spans="1:16" ht="21.6" customHeight="1" x14ac:dyDescent="0.25">
      <c r="A74" s="5" t="s">
        <v>47</v>
      </c>
      <c r="I74" s="12"/>
      <c r="J74" s="26">
        <v>75056903</v>
      </c>
      <c r="K74" s="14"/>
      <c r="L74" s="33">
        <v>41003688</v>
      </c>
      <c r="M74" s="14"/>
      <c r="N74" s="26">
        <v>65014392</v>
      </c>
      <c r="O74" s="15"/>
      <c r="P74" s="34">
        <v>28556982</v>
      </c>
    </row>
    <row r="75" spans="1:16" ht="8.1" customHeight="1" x14ac:dyDescent="0.25">
      <c r="I75" s="12"/>
      <c r="J75" s="13"/>
      <c r="K75" s="14"/>
      <c r="L75" s="13"/>
      <c r="M75" s="14"/>
      <c r="N75" s="13"/>
      <c r="O75" s="15"/>
      <c r="P75" s="13"/>
    </row>
    <row r="76" spans="1:16" ht="21.6" customHeight="1" x14ac:dyDescent="0.25">
      <c r="A76" s="1" t="s">
        <v>48</v>
      </c>
      <c r="I76" s="12"/>
      <c r="J76" s="26">
        <f>SUM(J62:J74)</f>
        <v>3502005669</v>
      </c>
      <c r="K76" s="14"/>
      <c r="L76" s="26">
        <f>SUM(L62:L74)</f>
        <v>2790857844</v>
      </c>
      <c r="M76" s="14"/>
      <c r="N76" s="26">
        <f>SUM(N62:N74)</f>
        <v>3697361000</v>
      </c>
      <c r="O76" s="15"/>
      <c r="P76" s="26">
        <f>SUM(P62:P74)</f>
        <v>2877631190</v>
      </c>
    </row>
    <row r="77" spans="1:16" ht="8.1" customHeight="1" x14ac:dyDescent="0.25">
      <c r="I77" s="12"/>
      <c r="J77" s="13"/>
      <c r="K77" s="14"/>
      <c r="L77" s="13"/>
      <c r="M77" s="14"/>
      <c r="N77" s="13"/>
      <c r="O77" s="15"/>
      <c r="P77" s="13"/>
    </row>
    <row r="78" spans="1:16" ht="21.6" customHeight="1" thickBot="1" x14ac:dyDescent="0.3">
      <c r="A78" s="1" t="s">
        <v>49</v>
      </c>
      <c r="I78" s="12"/>
      <c r="J78" s="35">
        <f>SUM(J34,J76)</f>
        <v>6497782423</v>
      </c>
      <c r="K78" s="14"/>
      <c r="L78" s="35">
        <f>SUM(L34,L76)</f>
        <v>5515595864</v>
      </c>
      <c r="M78" s="14"/>
      <c r="N78" s="35">
        <f>SUM(N34,N76)</f>
        <v>6629536439</v>
      </c>
      <c r="O78" s="15"/>
      <c r="P78" s="35">
        <f>SUM(P34,P76)</f>
        <v>5555783176</v>
      </c>
    </row>
    <row r="79" spans="1:16" ht="21.6" customHeight="1" thickTop="1" x14ac:dyDescent="0.25">
      <c r="A79" s="1"/>
      <c r="I79" s="12"/>
      <c r="J79" s="13"/>
      <c r="K79" s="14"/>
      <c r="L79" s="13"/>
      <c r="M79" s="14"/>
      <c r="N79" s="13"/>
      <c r="O79" s="15"/>
      <c r="P79" s="13"/>
    </row>
    <row r="80" spans="1:16" ht="21.6" customHeight="1" x14ac:dyDescent="0.25">
      <c r="A80" s="1"/>
      <c r="I80" s="12"/>
      <c r="J80" s="13"/>
      <c r="K80" s="14"/>
      <c r="L80" s="13"/>
      <c r="M80" s="14"/>
      <c r="N80" s="13"/>
      <c r="O80" s="15"/>
      <c r="P80" s="13"/>
    </row>
    <row r="81" spans="1:16" ht="21.6" customHeight="1" x14ac:dyDescent="0.25">
      <c r="A81" s="1"/>
      <c r="I81" s="12"/>
      <c r="J81" s="13"/>
      <c r="K81" s="14"/>
      <c r="L81" s="13"/>
      <c r="M81" s="14"/>
      <c r="N81" s="13"/>
      <c r="O81" s="15"/>
      <c r="P81" s="13"/>
    </row>
    <row r="82" spans="1:16" ht="21.6" customHeight="1" x14ac:dyDescent="0.25">
      <c r="A82" s="1"/>
      <c r="I82" s="12"/>
      <c r="J82" s="13"/>
      <c r="K82" s="14"/>
      <c r="L82" s="13"/>
      <c r="M82" s="14"/>
      <c r="N82" s="13"/>
      <c r="O82" s="15"/>
      <c r="P82" s="13"/>
    </row>
    <row r="83" spans="1:16" ht="21.6" customHeight="1" x14ac:dyDescent="0.25">
      <c r="A83" s="1"/>
      <c r="I83" s="12"/>
      <c r="J83" s="13"/>
      <c r="K83" s="14"/>
      <c r="L83" s="13"/>
      <c r="M83" s="14"/>
      <c r="N83" s="13"/>
      <c r="O83" s="15"/>
      <c r="P83" s="13"/>
    </row>
    <row r="84" spans="1:16" ht="21.6" customHeight="1" x14ac:dyDescent="0.25">
      <c r="A84" s="1"/>
      <c r="I84" s="12"/>
      <c r="J84" s="13"/>
      <c r="K84" s="14"/>
      <c r="L84" s="13"/>
      <c r="M84" s="14"/>
      <c r="N84" s="13"/>
      <c r="O84" s="15"/>
      <c r="P84" s="13"/>
    </row>
    <row r="85" spans="1:16" ht="21.6" customHeight="1" x14ac:dyDescent="0.25">
      <c r="A85" s="1"/>
      <c r="I85" s="12"/>
      <c r="J85" s="13"/>
      <c r="K85" s="14"/>
      <c r="L85" s="13"/>
      <c r="M85" s="14"/>
      <c r="N85" s="13"/>
      <c r="O85" s="15"/>
      <c r="P85" s="13"/>
    </row>
    <row r="86" spans="1:16" ht="21.6" customHeight="1" x14ac:dyDescent="0.25">
      <c r="A86" s="1"/>
      <c r="I86" s="12"/>
      <c r="J86" s="13"/>
      <c r="K86" s="14"/>
      <c r="L86" s="13"/>
      <c r="M86" s="14"/>
      <c r="N86" s="13"/>
      <c r="O86" s="15"/>
      <c r="P86" s="13"/>
    </row>
    <row r="87" spans="1:16" ht="26.25" customHeight="1" x14ac:dyDescent="0.25">
      <c r="A87" s="1"/>
      <c r="I87" s="12"/>
      <c r="J87" s="13"/>
      <c r="K87" s="14"/>
      <c r="L87" s="13"/>
      <c r="M87" s="14"/>
      <c r="N87" s="13"/>
      <c r="O87" s="15"/>
      <c r="P87" s="13"/>
    </row>
    <row r="88" spans="1:16" ht="21.6" customHeight="1" x14ac:dyDescent="0.25">
      <c r="A88" s="1"/>
      <c r="I88" s="12"/>
      <c r="J88" s="13"/>
      <c r="K88" s="14"/>
      <c r="L88" s="13"/>
      <c r="M88" s="14"/>
      <c r="N88" s="13"/>
      <c r="O88" s="15"/>
      <c r="P88" s="13"/>
    </row>
    <row r="89" spans="1:16" ht="24.75" customHeight="1" x14ac:dyDescent="0.25">
      <c r="A89" s="1"/>
      <c r="I89" s="12"/>
      <c r="J89" s="13"/>
      <c r="K89" s="14"/>
      <c r="L89" s="13"/>
      <c r="M89" s="14"/>
      <c r="N89" s="13"/>
      <c r="O89" s="15"/>
      <c r="P89" s="13"/>
    </row>
    <row r="90" spans="1:16" ht="25.5" customHeight="1" x14ac:dyDescent="0.25">
      <c r="A90" s="1"/>
      <c r="I90" s="12"/>
      <c r="J90" s="13"/>
      <c r="K90" s="14"/>
      <c r="L90" s="13"/>
      <c r="M90" s="14"/>
      <c r="N90" s="13"/>
      <c r="O90" s="15"/>
      <c r="P90" s="13"/>
    </row>
    <row r="91" spans="1:16" ht="21.6" customHeight="1" x14ac:dyDescent="0.25">
      <c r="A91" s="1"/>
      <c r="I91" s="12"/>
      <c r="J91" s="13"/>
      <c r="K91" s="14"/>
      <c r="L91" s="13"/>
      <c r="M91" s="14"/>
      <c r="N91" s="13"/>
      <c r="O91" s="15"/>
      <c r="P91" s="13"/>
    </row>
    <row r="92" spans="1:16" ht="21" customHeight="1" x14ac:dyDescent="0.25">
      <c r="A92" s="1"/>
      <c r="I92" s="12"/>
      <c r="J92" s="13"/>
      <c r="K92" s="14"/>
      <c r="L92" s="13"/>
      <c r="M92" s="14"/>
      <c r="N92" s="13"/>
      <c r="O92" s="15"/>
      <c r="P92" s="13"/>
    </row>
    <row r="93" spans="1:16" ht="22.35" customHeight="1" x14ac:dyDescent="0.25">
      <c r="A93" s="152" t="s">
        <v>31</v>
      </c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27"/>
      <c r="N93" s="27"/>
      <c r="O93" s="27"/>
      <c r="P93" s="27"/>
    </row>
    <row r="94" spans="1:16" ht="21.6" customHeight="1" x14ac:dyDescent="0.25">
      <c r="A94" s="1" t="str">
        <f>A1</f>
        <v>บริษัท เทิร์นคีย์ คอมมูนิเคชั่น เซอร์วิส จำกัด (มหาชน)</v>
      </c>
      <c r="B94" s="1"/>
      <c r="C94" s="1"/>
      <c r="D94" s="1"/>
      <c r="E94" s="1"/>
      <c r="F94" s="1"/>
      <c r="G94" s="1"/>
      <c r="H94" s="2"/>
      <c r="I94" s="2"/>
      <c r="J94" s="3"/>
      <c r="K94" s="2"/>
      <c r="L94" s="4"/>
      <c r="M94" s="2"/>
      <c r="N94" s="4"/>
      <c r="O94" s="4"/>
      <c r="P94" s="4"/>
    </row>
    <row r="95" spans="1:16" ht="21.6" customHeight="1" x14ac:dyDescent="0.25">
      <c r="A95" s="1" t="s">
        <v>50</v>
      </c>
      <c r="B95" s="1"/>
      <c r="C95" s="1"/>
      <c r="D95" s="1"/>
      <c r="E95" s="1"/>
      <c r="F95" s="1"/>
      <c r="G95" s="1"/>
      <c r="H95" s="2"/>
      <c r="I95" s="2"/>
      <c r="J95" s="3"/>
      <c r="K95" s="2"/>
      <c r="L95" s="4"/>
      <c r="M95" s="2"/>
      <c r="N95" s="4"/>
      <c r="O95" s="4"/>
      <c r="P95" s="4"/>
    </row>
    <row r="96" spans="1:16" ht="21.6" customHeight="1" x14ac:dyDescent="0.25">
      <c r="A96" s="6" t="str">
        <f>A3</f>
        <v>ณ วันที่ 30 กันยายน พ.ศ. 2568</v>
      </c>
      <c r="B96" s="7"/>
      <c r="C96" s="7"/>
      <c r="D96" s="7"/>
      <c r="E96" s="7"/>
      <c r="F96" s="7"/>
      <c r="G96" s="7"/>
      <c r="H96" s="8"/>
      <c r="I96" s="8"/>
      <c r="J96" s="9"/>
      <c r="K96" s="8"/>
      <c r="L96" s="10"/>
      <c r="M96" s="8"/>
      <c r="N96" s="10"/>
      <c r="O96" s="10"/>
      <c r="P96" s="10"/>
    </row>
    <row r="97" spans="1:16" ht="18.75" customHeight="1" x14ac:dyDescent="0.25">
      <c r="A97" s="1"/>
      <c r="B97" s="1"/>
      <c r="C97" s="1"/>
      <c r="D97" s="1"/>
      <c r="E97" s="1"/>
      <c r="F97" s="1"/>
      <c r="G97" s="1"/>
      <c r="H97" s="2"/>
      <c r="I97" s="2"/>
      <c r="J97" s="3"/>
      <c r="K97" s="2"/>
      <c r="L97" s="4"/>
      <c r="M97" s="2"/>
      <c r="N97" s="4"/>
      <c r="O97" s="4"/>
      <c r="P97" s="4"/>
    </row>
    <row r="98" spans="1:16" ht="21.6" customHeight="1" x14ac:dyDescent="0.25">
      <c r="A98" s="1"/>
      <c r="B98" s="1"/>
      <c r="C98" s="1"/>
      <c r="D98" s="1"/>
      <c r="E98" s="1"/>
      <c r="F98" s="1"/>
      <c r="G98" s="1"/>
      <c r="H98" s="2"/>
      <c r="I98" s="2"/>
      <c r="J98" s="150" t="s">
        <v>2</v>
      </c>
      <c r="K98" s="151"/>
      <c r="L98" s="151"/>
      <c r="M98" s="36"/>
      <c r="N98" s="150" t="s">
        <v>3</v>
      </c>
      <c r="O98" s="151"/>
      <c r="P98" s="151"/>
    </row>
    <row r="99" spans="1:16" ht="21.6" customHeight="1" x14ac:dyDescent="0.25">
      <c r="A99" s="1"/>
      <c r="B99" s="1"/>
      <c r="C99" s="1"/>
      <c r="D99" s="1"/>
      <c r="E99" s="1"/>
      <c r="F99" s="1"/>
      <c r="G99" s="1"/>
      <c r="H99" s="2"/>
      <c r="I99" s="2"/>
      <c r="J99" s="4" t="s">
        <v>4</v>
      </c>
      <c r="K99" s="4"/>
      <c r="L99" s="4" t="s">
        <v>5</v>
      </c>
      <c r="M99" s="4"/>
      <c r="N99" s="4" t="s">
        <v>4</v>
      </c>
      <c r="O99" s="4"/>
      <c r="P99" s="4" t="s">
        <v>5</v>
      </c>
    </row>
    <row r="100" spans="1:16" ht="21.6" customHeight="1" x14ac:dyDescent="0.25">
      <c r="A100" s="1"/>
      <c r="B100" s="1"/>
      <c r="C100" s="1"/>
      <c r="D100" s="1"/>
      <c r="E100" s="1"/>
      <c r="F100" s="1"/>
      <c r="G100" s="1"/>
      <c r="H100" s="2"/>
      <c r="I100" s="2"/>
      <c r="J100" s="4" t="s">
        <v>219</v>
      </c>
      <c r="K100" s="4"/>
      <c r="L100" s="4" t="s">
        <v>6</v>
      </c>
      <c r="M100" s="4"/>
      <c r="N100" s="4" t="s">
        <v>219</v>
      </c>
      <c r="O100" s="4"/>
      <c r="P100" s="4" t="s">
        <v>6</v>
      </c>
    </row>
    <row r="101" spans="1:16" ht="21.6" customHeight="1" x14ac:dyDescent="0.25">
      <c r="A101" s="1"/>
      <c r="B101" s="1"/>
      <c r="C101" s="1"/>
      <c r="D101" s="1"/>
      <c r="E101" s="1"/>
      <c r="F101" s="1"/>
      <c r="G101" s="1"/>
      <c r="H101" s="2"/>
      <c r="I101" s="2"/>
      <c r="J101" s="4" t="s">
        <v>7</v>
      </c>
      <c r="K101" s="11"/>
      <c r="L101" s="4" t="s">
        <v>8</v>
      </c>
      <c r="M101" s="11"/>
      <c r="N101" s="4" t="s">
        <v>7</v>
      </c>
      <c r="O101" s="11"/>
      <c r="P101" s="4" t="s">
        <v>8</v>
      </c>
    </row>
    <row r="102" spans="1:16" ht="21.6" customHeight="1" x14ac:dyDescent="0.25">
      <c r="A102" s="1"/>
      <c r="B102" s="1"/>
      <c r="C102" s="1"/>
      <c r="D102" s="1"/>
      <c r="E102" s="1"/>
      <c r="F102" s="1"/>
      <c r="G102" s="1"/>
      <c r="H102" s="9" t="s">
        <v>9</v>
      </c>
      <c r="I102" s="2"/>
      <c r="J102" s="10" t="s">
        <v>10</v>
      </c>
      <c r="K102" s="11"/>
      <c r="L102" s="10" t="s">
        <v>10</v>
      </c>
      <c r="M102" s="11"/>
      <c r="N102" s="10" t="s">
        <v>10</v>
      </c>
      <c r="O102" s="4"/>
      <c r="P102" s="10" t="s">
        <v>10</v>
      </c>
    </row>
    <row r="103" spans="1:16" ht="8.1" customHeight="1" x14ac:dyDescent="0.25">
      <c r="A103" s="1"/>
      <c r="B103" s="1"/>
      <c r="C103" s="1"/>
      <c r="D103" s="1"/>
      <c r="E103" s="1"/>
      <c r="F103" s="1"/>
      <c r="G103" s="1"/>
      <c r="H103" s="2"/>
      <c r="I103" s="2"/>
      <c r="J103" s="4"/>
      <c r="K103" s="2"/>
      <c r="L103" s="4"/>
      <c r="M103" s="2"/>
      <c r="N103" s="4"/>
      <c r="O103" s="4"/>
      <c r="P103" s="4"/>
    </row>
    <row r="104" spans="1:16" ht="21.6" customHeight="1" x14ac:dyDescent="0.25">
      <c r="A104" s="1" t="s">
        <v>51</v>
      </c>
      <c r="I104" s="12"/>
      <c r="J104" s="37"/>
      <c r="K104" s="12"/>
      <c r="L104" s="37"/>
      <c r="M104" s="12"/>
      <c r="N104" s="13"/>
      <c r="O104" s="13"/>
      <c r="P104" s="13"/>
    </row>
    <row r="105" spans="1:16" ht="8.1" customHeight="1" x14ac:dyDescent="0.25">
      <c r="I105" s="12"/>
      <c r="J105" s="37"/>
      <c r="K105" s="12"/>
      <c r="L105" s="37"/>
      <c r="M105" s="12"/>
      <c r="N105" s="13"/>
      <c r="O105" s="13"/>
      <c r="P105" s="13"/>
    </row>
    <row r="106" spans="1:16" ht="21.6" customHeight="1" x14ac:dyDescent="0.25">
      <c r="A106" s="1" t="s">
        <v>52</v>
      </c>
      <c r="I106" s="12"/>
      <c r="J106" s="37"/>
      <c r="K106" s="12"/>
      <c r="L106" s="37"/>
      <c r="M106" s="12"/>
      <c r="N106" s="13"/>
      <c r="O106" s="13"/>
      <c r="P106" s="13"/>
    </row>
    <row r="107" spans="1:16" ht="8.1" customHeight="1" x14ac:dyDescent="0.25">
      <c r="I107" s="12"/>
      <c r="J107" s="37"/>
      <c r="K107" s="12"/>
      <c r="L107" s="37"/>
      <c r="M107" s="12"/>
      <c r="N107" s="13"/>
      <c r="O107" s="13"/>
      <c r="P107" s="13"/>
    </row>
    <row r="108" spans="1:16" ht="21.6" customHeight="1" x14ac:dyDescent="0.25">
      <c r="A108" s="1" t="s">
        <v>53</v>
      </c>
      <c r="I108" s="12"/>
      <c r="J108" s="37"/>
      <c r="K108" s="12"/>
      <c r="L108" s="37"/>
      <c r="M108" s="12"/>
      <c r="N108" s="13"/>
      <c r="O108" s="13"/>
      <c r="P108" s="13"/>
    </row>
    <row r="109" spans="1:16" ht="8.1" customHeight="1" x14ac:dyDescent="0.25">
      <c r="I109" s="12"/>
      <c r="J109" s="37"/>
      <c r="K109" s="12"/>
      <c r="L109" s="37"/>
      <c r="M109" s="12"/>
      <c r="N109" s="13"/>
      <c r="O109" s="13"/>
      <c r="P109" s="13"/>
    </row>
    <row r="110" spans="1:16" ht="21.6" customHeight="1" x14ac:dyDescent="0.25">
      <c r="A110" s="5" t="s">
        <v>237</v>
      </c>
    </row>
    <row r="111" spans="1:16" ht="21.6" customHeight="1" x14ac:dyDescent="0.25">
      <c r="B111" s="5" t="s">
        <v>236</v>
      </c>
      <c r="H111" s="12">
        <v>11</v>
      </c>
      <c r="I111" s="12"/>
      <c r="J111" s="13">
        <v>692977252</v>
      </c>
      <c r="K111" s="14"/>
      <c r="L111" s="13">
        <v>665989152</v>
      </c>
      <c r="M111" s="14"/>
      <c r="N111" s="13">
        <v>692521352</v>
      </c>
      <c r="O111" s="15"/>
      <c r="P111" s="13">
        <v>665989152</v>
      </c>
    </row>
    <row r="112" spans="1:16" ht="21.6" customHeight="1" x14ac:dyDescent="0.25">
      <c r="A112" s="20" t="s">
        <v>54</v>
      </c>
      <c r="B112" s="20"/>
      <c r="C112" s="20"/>
      <c r="I112" s="12"/>
      <c r="J112" s="22"/>
      <c r="K112" s="14"/>
      <c r="L112" s="22"/>
      <c r="M112" s="14"/>
      <c r="N112" s="22"/>
      <c r="O112" s="15"/>
      <c r="P112" s="22"/>
    </row>
    <row r="113" spans="1:16" ht="21.6" customHeight="1" x14ac:dyDescent="0.25">
      <c r="A113" s="20"/>
      <c r="B113" s="20" t="s">
        <v>17</v>
      </c>
      <c r="C113" s="20"/>
      <c r="H113" s="12">
        <v>11</v>
      </c>
      <c r="I113" s="12"/>
      <c r="J113" s="22">
        <v>231168036</v>
      </c>
      <c r="K113" s="14"/>
      <c r="L113" s="22">
        <v>33360000</v>
      </c>
      <c r="M113" s="14"/>
      <c r="N113" s="22">
        <v>231168036</v>
      </c>
      <c r="O113" s="15"/>
      <c r="P113" s="22">
        <v>33360000</v>
      </c>
    </row>
    <row r="114" spans="1:16" ht="21.6" customHeight="1" x14ac:dyDescent="0.25">
      <c r="A114" s="5" t="s">
        <v>55</v>
      </c>
      <c r="H114" s="12">
        <v>12</v>
      </c>
      <c r="I114" s="12"/>
      <c r="J114" s="22">
        <v>524176095</v>
      </c>
      <c r="K114" s="14"/>
      <c r="L114" s="22">
        <v>495112028</v>
      </c>
      <c r="M114" s="14"/>
      <c r="N114" s="22">
        <v>504132855</v>
      </c>
      <c r="O114" s="15"/>
      <c r="P114" s="22">
        <v>495074321</v>
      </c>
    </row>
    <row r="115" spans="1:16" ht="21.6" customHeight="1" x14ac:dyDescent="0.25">
      <c r="A115" s="20" t="s">
        <v>56</v>
      </c>
      <c r="B115" s="20"/>
      <c r="C115" s="20"/>
      <c r="H115" s="12">
        <v>6</v>
      </c>
      <c r="I115" s="12"/>
      <c r="J115" s="22">
        <v>5630</v>
      </c>
      <c r="K115" s="14"/>
      <c r="L115" s="22">
        <v>687394</v>
      </c>
      <c r="M115" s="14"/>
      <c r="N115" s="22">
        <v>5630</v>
      </c>
      <c r="O115" s="15"/>
      <c r="P115" s="22">
        <v>687394</v>
      </c>
    </row>
    <row r="116" spans="1:16" ht="21.6" customHeight="1" x14ac:dyDescent="0.25">
      <c r="A116" s="20" t="s">
        <v>57</v>
      </c>
      <c r="B116" s="20"/>
      <c r="D116" s="20"/>
      <c r="E116" s="20"/>
      <c r="I116" s="12"/>
      <c r="J116" s="22"/>
      <c r="K116" s="14"/>
      <c r="L116" s="22"/>
      <c r="M116" s="14"/>
      <c r="N116" s="22"/>
      <c r="O116" s="15"/>
      <c r="P116" s="22"/>
    </row>
    <row r="117" spans="1:16" ht="21.6" customHeight="1" x14ac:dyDescent="0.25">
      <c r="A117" s="20"/>
      <c r="B117" s="20" t="s">
        <v>58</v>
      </c>
      <c r="D117" s="20"/>
      <c r="E117" s="20"/>
      <c r="I117" s="12"/>
      <c r="J117" s="22">
        <v>986454</v>
      </c>
      <c r="K117" s="14"/>
      <c r="L117" s="22">
        <v>1699116</v>
      </c>
      <c r="M117" s="14"/>
      <c r="N117" s="22">
        <v>828249</v>
      </c>
      <c r="O117" s="15"/>
      <c r="P117" s="22">
        <v>1430161</v>
      </c>
    </row>
    <row r="118" spans="1:16" ht="21.6" customHeight="1" x14ac:dyDescent="0.25">
      <c r="A118" s="20" t="s">
        <v>59</v>
      </c>
      <c r="I118" s="12"/>
      <c r="J118" s="22">
        <v>70041028</v>
      </c>
      <c r="K118" s="14"/>
      <c r="L118" s="22">
        <v>29104890</v>
      </c>
      <c r="M118" s="14"/>
      <c r="N118" s="22">
        <v>67045879</v>
      </c>
      <c r="O118" s="15"/>
      <c r="P118" s="22">
        <v>25957247</v>
      </c>
    </row>
    <row r="119" spans="1:16" ht="21.6" customHeight="1" x14ac:dyDescent="0.25">
      <c r="A119" s="20" t="s">
        <v>60</v>
      </c>
      <c r="H119" s="12">
        <v>18.5</v>
      </c>
      <c r="I119" s="12"/>
      <c r="J119" s="22">
        <v>1386957</v>
      </c>
      <c r="K119" s="14"/>
      <c r="L119" s="22">
        <v>1386957</v>
      </c>
      <c r="M119" s="14"/>
      <c r="N119" s="22">
        <v>19386957</v>
      </c>
      <c r="O119" s="15"/>
      <c r="P119" s="22">
        <f>19386957</f>
        <v>19386957</v>
      </c>
    </row>
    <row r="120" spans="1:16" ht="21.6" customHeight="1" x14ac:dyDescent="0.25">
      <c r="A120" s="20" t="s">
        <v>228</v>
      </c>
      <c r="H120" s="12">
        <v>11</v>
      </c>
      <c r="I120" s="12"/>
      <c r="J120" s="22">
        <v>131047163</v>
      </c>
      <c r="K120" s="14"/>
      <c r="L120" s="22">
        <v>0</v>
      </c>
      <c r="M120" s="14"/>
      <c r="N120" s="22">
        <v>130247826</v>
      </c>
      <c r="O120" s="15"/>
      <c r="P120" s="22">
        <v>0</v>
      </c>
    </row>
    <row r="121" spans="1:16" ht="21.6" customHeight="1" x14ac:dyDescent="0.25">
      <c r="A121" s="20" t="s">
        <v>61</v>
      </c>
      <c r="I121" s="12"/>
      <c r="J121" s="22">
        <v>34912</v>
      </c>
      <c r="K121" s="14"/>
      <c r="L121" s="22">
        <v>419687</v>
      </c>
      <c r="M121" s="14"/>
      <c r="N121" s="22">
        <v>28616</v>
      </c>
      <c r="O121" s="15"/>
      <c r="P121" s="22">
        <v>28616</v>
      </c>
    </row>
    <row r="122" spans="1:16" ht="21.6" customHeight="1" x14ac:dyDescent="0.25">
      <c r="A122" s="5" t="s">
        <v>62</v>
      </c>
      <c r="H122" s="12">
        <v>13</v>
      </c>
      <c r="J122" s="22">
        <v>9170745</v>
      </c>
      <c r="K122" s="32"/>
      <c r="L122" s="22">
        <v>7076318</v>
      </c>
      <c r="M122" s="32"/>
      <c r="N122" s="22">
        <v>9170745</v>
      </c>
      <c r="O122" s="32"/>
      <c r="P122" s="21">
        <v>7076318</v>
      </c>
    </row>
    <row r="123" spans="1:16" ht="21.6" customHeight="1" x14ac:dyDescent="0.25">
      <c r="A123" s="5" t="s">
        <v>63</v>
      </c>
      <c r="C123" s="1"/>
      <c r="I123" s="12"/>
      <c r="J123" s="25">
        <v>56117146</v>
      </c>
      <c r="K123" s="14"/>
      <c r="L123" s="25">
        <v>45269269</v>
      </c>
      <c r="M123" s="14"/>
      <c r="N123" s="25">
        <v>53008179</v>
      </c>
      <c r="O123" s="15"/>
      <c r="P123" s="25">
        <f>43195672</f>
        <v>43195672</v>
      </c>
    </row>
    <row r="124" spans="1:16" ht="8.1" customHeight="1" x14ac:dyDescent="0.25">
      <c r="I124" s="12"/>
      <c r="J124" s="13"/>
      <c r="K124" s="14"/>
      <c r="L124" s="13"/>
      <c r="M124" s="14"/>
      <c r="N124" s="13"/>
      <c r="O124" s="15"/>
      <c r="P124" s="13"/>
    </row>
    <row r="125" spans="1:16" ht="21.6" customHeight="1" x14ac:dyDescent="0.25">
      <c r="A125" s="1" t="s">
        <v>64</v>
      </c>
      <c r="I125" s="12"/>
      <c r="J125" s="26">
        <f>SUM(J111:J123)</f>
        <v>1717111418</v>
      </c>
      <c r="K125" s="14"/>
      <c r="L125" s="26">
        <f>SUM(L111:L123)</f>
        <v>1280104811</v>
      </c>
      <c r="M125" s="14"/>
      <c r="N125" s="26">
        <f>SUM(N111:N123)</f>
        <v>1707544324</v>
      </c>
      <c r="O125" s="15"/>
      <c r="P125" s="26">
        <f>SUM(P111:P123)</f>
        <v>1292185838</v>
      </c>
    </row>
    <row r="126" spans="1:16" ht="21.6" customHeight="1" x14ac:dyDescent="0.25">
      <c r="I126" s="12"/>
      <c r="J126" s="13"/>
      <c r="K126" s="14"/>
      <c r="L126" s="13"/>
      <c r="M126" s="14"/>
      <c r="N126" s="13"/>
      <c r="O126" s="15"/>
      <c r="P126" s="13"/>
    </row>
    <row r="127" spans="1:16" ht="21.6" customHeight="1" x14ac:dyDescent="0.25">
      <c r="A127" s="1" t="s">
        <v>65</v>
      </c>
      <c r="J127" s="13"/>
      <c r="K127" s="32"/>
      <c r="L127" s="13"/>
      <c r="M127" s="32"/>
      <c r="N127" s="13"/>
      <c r="O127" s="32"/>
      <c r="P127" s="13"/>
    </row>
    <row r="128" spans="1:16" ht="8.1" customHeight="1" x14ac:dyDescent="0.25">
      <c r="I128" s="12"/>
      <c r="J128" s="13"/>
      <c r="K128" s="14"/>
      <c r="L128" s="13"/>
      <c r="M128" s="14"/>
      <c r="N128" s="13"/>
      <c r="O128" s="15"/>
      <c r="P128" s="13"/>
    </row>
    <row r="129" spans="1:16" ht="21.6" customHeight="1" x14ac:dyDescent="0.25">
      <c r="A129" s="5" t="s">
        <v>54</v>
      </c>
      <c r="H129" s="12">
        <v>11</v>
      </c>
      <c r="I129" s="12"/>
      <c r="J129" s="30">
        <v>580013859</v>
      </c>
      <c r="K129" s="14"/>
      <c r="L129" s="21">
        <v>49960000</v>
      </c>
      <c r="M129" s="14"/>
      <c r="N129" s="30">
        <v>580013859</v>
      </c>
      <c r="O129" s="15"/>
      <c r="P129" s="21">
        <v>49960000</v>
      </c>
    </row>
    <row r="130" spans="1:16" ht="21.6" customHeight="1" x14ac:dyDescent="0.25">
      <c r="A130" s="5" t="s">
        <v>66</v>
      </c>
      <c r="I130" s="12"/>
      <c r="J130" s="30">
        <v>9558444</v>
      </c>
      <c r="K130" s="14"/>
      <c r="L130" s="21">
        <v>49410864</v>
      </c>
      <c r="M130" s="14"/>
      <c r="N130" s="30">
        <v>12020278</v>
      </c>
      <c r="O130" s="15"/>
      <c r="P130" s="21">
        <v>49410864</v>
      </c>
    </row>
    <row r="131" spans="1:16" ht="21.6" customHeight="1" x14ac:dyDescent="0.25">
      <c r="A131" s="5" t="s">
        <v>67</v>
      </c>
      <c r="I131" s="12"/>
      <c r="J131" s="30">
        <v>728505</v>
      </c>
      <c r="K131" s="14"/>
      <c r="L131" s="21">
        <v>1176582</v>
      </c>
      <c r="M131" s="14"/>
      <c r="N131" s="30">
        <v>662188</v>
      </c>
      <c r="O131" s="15"/>
      <c r="P131" s="21">
        <v>1057784</v>
      </c>
    </row>
    <row r="132" spans="1:16" ht="21.6" customHeight="1" x14ac:dyDescent="0.25">
      <c r="A132" s="20" t="s">
        <v>68</v>
      </c>
      <c r="H132" s="12">
        <v>13</v>
      </c>
      <c r="I132" s="12"/>
      <c r="J132" s="30">
        <v>2971225</v>
      </c>
      <c r="K132" s="14"/>
      <c r="L132" s="22">
        <v>3040427</v>
      </c>
      <c r="M132" s="39"/>
      <c r="N132" s="30">
        <v>1517244</v>
      </c>
      <c r="O132" s="22"/>
      <c r="P132" s="22">
        <v>1718399</v>
      </c>
    </row>
    <row r="133" spans="1:16" ht="21.6" customHeight="1" x14ac:dyDescent="0.25">
      <c r="A133" s="5" t="s">
        <v>69</v>
      </c>
      <c r="J133" s="30">
        <v>79843754</v>
      </c>
      <c r="K133" s="32"/>
      <c r="L133" s="22">
        <v>71616977</v>
      </c>
      <c r="M133" s="40"/>
      <c r="N133" s="30">
        <v>60040907</v>
      </c>
      <c r="O133" s="22"/>
      <c r="P133" s="22">
        <v>55773784</v>
      </c>
    </row>
    <row r="134" spans="1:16" ht="21.6" customHeight="1" x14ac:dyDescent="0.25">
      <c r="A134" s="5" t="s">
        <v>70</v>
      </c>
      <c r="J134" s="41">
        <v>336988</v>
      </c>
      <c r="K134" s="32"/>
      <c r="L134" s="25">
        <v>336988</v>
      </c>
      <c r="M134" s="40"/>
      <c r="N134" s="38">
        <v>386988</v>
      </c>
      <c r="O134" s="22"/>
      <c r="P134" s="25">
        <v>386988</v>
      </c>
    </row>
    <row r="135" spans="1:16" ht="8.1" customHeight="1" x14ac:dyDescent="0.25">
      <c r="J135" s="13"/>
      <c r="K135" s="32"/>
      <c r="L135" s="13"/>
      <c r="M135" s="32"/>
      <c r="N135" s="13"/>
      <c r="O135" s="32"/>
      <c r="P135" s="13"/>
    </row>
    <row r="136" spans="1:16" ht="21.6" customHeight="1" x14ac:dyDescent="0.25">
      <c r="A136" s="1" t="s">
        <v>71</v>
      </c>
      <c r="J136" s="26">
        <f>SUM(J129:J134)</f>
        <v>673452775</v>
      </c>
      <c r="K136" s="32"/>
      <c r="L136" s="26">
        <f>SUM(L129:L134)</f>
        <v>175541838</v>
      </c>
      <c r="M136" s="32"/>
      <c r="N136" s="26">
        <f>SUM(N129:N134)</f>
        <v>654641464</v>
      </c>
      <c r="O136" s="15"/>
      <c r="P136" s="26">
        <f>SUM(P129:P134)</f>
        <v>158307819</v>
      </c>
    </row>
    <row r="137" spans="1:16" ht="8.1" customHeight="1" x14ac:dyDescent="0.25">
      <c r="I137" s="12"/>
      <c r="J137" s="13"/>
      <c r="K137" s="14"/>
      <c r="L137" s="13"/>
      <c r="M137" s="14"/>
      <c r="N137" s="13"/>
      <c r="O137" s="15"/>
      <c r="P137" s="13"/>
    </row>
    <row r="138" spans="1:16" ht="21.6" customHeight="1" x14ac:dyDescent="0.25">
      <c r="A138" s="1" t="s">
        <v>72</v>
      </c>
      <c r="C138" s="1"/>
      <c r="I138" s="12"/>
      <c r="J138" s="26">
        <f>SUM(J125,J136)</f>
        <v>2390564193</v>
      </c>
      <c r="K138" s="14"/>
      <c r="L138" s="26">
        <f>SUM(L125,L136)</f>
        <v>1455646649</v>
      </c>
      <c r="M138" s="14"/>
      <c r="N138" s="26">
        <f>SUM(N125,N136)</f>
        <v>2362185788</v>
      </c>
      <c r="O138" s="15"/>
      <c r="P138" s="26">
        <f>SUM(P125,P136)</f>
        <v>1450493657</v>
      </c>
    </row>
    <row r="139" spans="1:16" ht="26.25" customHeight="1" x14ac:dyDescent="0.25">
      <c r="A139" s="1"/>
      <c r="C139" s="1"/>
      <c r="I139" s="12"/>
      <c r="J139" s="13"/>
      <c r="K139" s="14"/>
      <c r="L139" s="13"/>
      <c r="M139" s="14"/>
      <c r="N139" s="13"/>
      <c r="O139" s="15"/>
      <c r="P139" s="13"/>
    </row>
    <row r="140" spans="1:16" ht="21" customHeight="1" x14ac:dyDescent="0.25">
      <c r="A140" s="1"/>
      <c r="C140" s="1"/>
      <c r="I140" s="12"/>
      <c r="J140" s="13"/>
      <c r="K140" s="14"/>
      <c r="L140" s="13"/>
      <c r="M140" s="14"/>
      <c r="N140" s="13"/>
      <c r="O140" s="15"/>
      <c r="P140" s="13"/>
    </row>
    <row r="141" spans="1:16" ht="8.25" customHeight="1" x14ac:dyDescent="0.25">
      <c r="A141" s="1"/>
      <c r="C141" s="1"/>
      <c r="I141" s="12"/>
      <c r="J141" s="13"/>
      <c r="K141" s="14"/>
      <c r="L141" s="13"/>
      <c r="M141" s="14"/>
      <c r="N141" s="13"/>
      <c r="O141" s="15"/>
      <c r="P141" s="13"/>
    </row>
    <row r="142" spans="1:16" ht="21" customHeight="1" x14ac:dyDescent="0.25">
      <c r="A142" s="149" t="str">
        <f t="shared" ref="A142:A143" si="0">A93</f>
        <v>หมายเหตุประกอบข้อมูลทางการเงินเป็นส่วนหนึ่งของข้อมูลทางการเงินระหว่างกาลนี้</v>
      </c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42"/>
      <c r="N142" s="26"/>
      <c r="O142" s="26"/>
      <c r="P142" s="26"/>
    </row>
    <row r="143" spans="1:16" ht="21.6" customHeight="1" x14ac:dyDescent="0.25">
      <c r="A143" s="1" t="str">
        <f t="shared" si="0"/>
        <v>บริษัท เทิร์นคีย์ คอมมูนิเคชั่น เซอร์วิส จำกัด (มหาชน)</v>
      </c>
      <c r="B143" s="1"/>
      <c r="C143" s="1"/>
      <c r="D143" s="1"/>
      <c r="E143" s="1"/>
      <c r="F143" s="1"/>
      <c r="G143" s="1"/>
      <c r="H143" s="2"/>
      <c r="I143" s="2"/>
      <c r="J143" s="3"/>
      <c r="K143" s="2"/>
      <c r="L143" s="4"/>
      <c r="M143" s="2"/>
      <c r="N143" s="4"/>
      <c r="O143" s="4"/>
      <c r="P143" s="4"/>
    </row>
    <row r="144" spans="1:16" ht="21.6" customHeight="1" x14ac:dyDescent="0.25">
      <c r="A144" s="1" t="s">
        <v>50</v>
      </c>
      <c r="B144" s="1"/>
      <c r="C144" s="1"/>
      <c r="D144" s="1"/>
      <c r="E144" s="1"/>
      <c r="F144" s="1"/>
      <c r="G144" s="1"/>
      <c r="H144" s="2"/>
      <c r="I144" s="2"/>
      <c r="J144" s="3"/>
      <c r="K144" s="2"/>
      <c r="L144" s="4"/>
      <c r="M144" s="2"/>
      <c r="N144" s="4"/>
      <c r="O144" s="4"/>
      <c r="P144" s="4"/>
    </row>
    <row r="145" spans="1:16" ht="21.6" customHeight="1" x14ac:dyDescent="0.25">
      <c r="A145" s="6" t="str">
        <f>A96</f>
        <v>ณ วันที่ 30 กันยายน พ.ศ. 2568</v>
      </c>
      <c r="B145" s="7"/>
      <c r="C145" s="7"/>
      <c r="D145" s="7"/>
      <c r="E145" s="7"/>
      <c r="F145" s="7"/>
      <c r="G145" s="7"/>
      <c r="H145" s="8"/>
      <c r="I145" s="8"/>
      <c r="J145" s="9"/>
      <c r="K145" s="8"/>
      <c r="L145" s="10"/>
      <c r="M145" s="8"/>
      <c r="N145" s="10"/>
      <c r="O145" s="10"/>
      <c r="P145" s="10"/>
    </row>
    <row r="146" spans="1:16" ht="20.100000000000001" customHeight="1" x14ac:dyDescent="0.25">
      <c r="A146" s="1"/>
      <c r="B146" s="1"/>
      <c r="C146" s="1"/>
      <c r="D146" s="1"/>
      <c r="E146" s="1"/>
      <c r="F146" s="1"/>
      <c r="G146" s="1"/>
      <c r="H146" s="2"/>
      <c r="I146" s="2"/>
      <c r="J146" s="3"/>
      <c r="K146" s="2"/>
      <c r="L146" s="4"/>
      <c r="M146" s="2"/>
      <c r="N146" s="4"/>
      <c r="O146" s="4"/>
      <c r="P146" s="4"/>
    </row>
    <row r="147" spans="1:16" ht="20.100000000000001" customHeight="1" x14ac:dyDescent="0.25">
      <c r="A147" s="1"/>
      <c r="B147" s="1"/>
      <c r="C147" s="1"/>
      <c r="D147" s="1"/>
      <c r="E147" s="1"/>
      <c r="F147" s="1"/>
      <c r="G147" s="1"/>
      <c r="H147" s="2"/>
      <c r="I147" s="2"/>
      <c r="J147" s="150" t="s">
        <v>2</v>
      </c>
      <c r="K147" s="151"/>
      <c r="L147" s="151"/>
      <c r="M147" s="36"/>
      <c r="N147" s="150" t="s">
        <v>3</v>
      </c>
      <c r="O147" s="151"/>
      <c r="P147" s="151"/>
    </row>
    <row r="148" spans="1:16" ht="20.100000000000001" customHeight="1" x14ac:dyDescent="0.25">
      <c r="A148" s="1"/>
      <c r="B148" s="1"/>
      <c r="C148" s="1"/>
      <c r="D148" s="1"/>
      <c r="E148" s="1"/>
      <c r="F148" s="1"/>
      <c r="G148" s="1"/>
      <c r="H148" s="2"/>
      <c r="I148" s="2"/>
      <c r="J148" s="4" t="s">
        <v>4</v>
      </c>
      <c r="K148" s="4"/>
      <c r="L148" s="4" t="s">
        <v>5</v>
      </c>
      <c r="M148" s="4"/>
      <c r="N148" s="4" t="s">
        <v>4</v>
      </c>
      <c r="O148" s="4"/>
      <c r="P148" s="4" t="s">
        <v>5</v>
      </c>
    </row>
    <row r="149" spans="1:16" ht="20.100000000000001" customHeight="1" x14ac:dyDescent="0.25">
      <c r="A149" s="1"/>
      <c r="B149" s="1"/>
      <c r="C149" s="1"/>
      <c r="D149" s="1"/>
      <c r="E149" s="1"/>
      <c r="F149" s="1"/>
      <c r="G149" s="1"/>
      <c r="H149" s="2"/>
      <c r="I149" s="2"/>
      <c r="J149" s="4" t="s">
        <v>219</v>
      </c>
      <c r="K149" s="4"/>
      <c r="L149" s="4" t="s">
        <v>6</v>
      </c>
      <c r="M149" s="4"/>
      <c r="N149" s="4" t="s">
        <v>219</v>
      </c>
      <c r="O149" s="4"/>
      <c r="P149" s="4" t="s">
        <v>6</v>
      </c>
    </row>
    <row r="150" spans="1:16" ht="20.100000000000001" customHeight="1" x14ac:dyDescent="0.25">
      <c r="A150" s="1"/>
      <c r="B150" s="1"/>
      <c r="C150" s="1"/>
      <c r="D150" s="1"/>
      <c r="E150" s="1"/>
      <c r="F150" s="1"/>
      <c r="G150" s="1"/>
      <c r="H150" s="2"/>
      <c r="I150" s="2"/>
      <c r="J150" s="4" t="s">
        <v>7</v>
      </c>
      <c r="K150" s="11"/>
      <c r="L150" s="4" t="s">
        <v>8</v>
      </c>
      <c r="M150" s="11"/>
      <c r="N150" s="4" t="s">
        <v>7</v>
      </c>
      <c r="O150" s="11"/>
      <c r="P150" s="4" t="s">
        <v>8</v>
      </c>
    </row>
    <row r="151" spans="1:16" ht="20.100000000000001" customHeight="1" x14ac:dyDescent="0.25">
      <c r="A151" s="1"/>
      <c r="B151" s="1"/>
      <c r="C151" s="1"/>
      <c r="D151" s="1"/>
      <c r="E151" s="1"/>
      <c r="F151" s="1"/>
      <c r="G151" s="1"/>
      <c r="H151" s="3"/>
      <c r="I151" s="2"/>
      <c r="J151" s="10" t="s">
        <v>10</v>
      </c>
      <c r="K151" s="11"/>
      <c r="L151" s="10" t="s">
        <v>10</v>
      </c>
      <c r="M151" s="11"/>
      <c r="N151" s="10" t="s">
        <v>10</v>
      </c>
      <c r="O151" s="4"/>
      <c r="P151" s="10" t="s">
        <v>10</v>
      </c>
    </row>
    <row r="152" spans="1:16" ht="8.1" customHeight="1" x14ac:dyDescent="0.25">
      <c r="A152" s="1"/>
      <c r="B152" s="1"/>
      <c r="C152" s="1"/>
      <c r="D152" s="1"/>
      <c r="E152" s="1"/>
      <c r="F152" s="1"/>
      <c r="G152" s="1"/>
      <c r="H152" s="2"/>
      <c r="I152" s="2"/>
      <c r="J152" s="4"/>
      <c r="K152" s="11"/>
      <c r="L152" s="4"/>
      <c r="M152" s="11"/>
      <c r="N152" s="4"/>
      <c r="O152" s="4"/>
      <c r="P152" s="4"/>
    </row>
    <row r="153" spans="1:16" ht="20.100000000000001" customHeight="1" x14ac:dyDescent="0.25">
      <c r="A153" s="1" t="s">
        <v>73</v>
      </c>
      <c r="H153" s="2"/>
      <c r="I153" s="12"/>
      <c r="J153" s="37"/>
      <c r="K153" s="12"/>
      <c r="L153" s="37"/>
      <c r="M153" s="12"/>
      <c r="N153" s="13"/>
      <c r="O153" s="13"/>
      <c r="P153" s="13"/>
    </row>
    <row r="154" spans="1:16" ht="8.1" customHeight="1" x14ac:dyDescent="0.25">
      <c r="A154" s="1"/>
      <c r="H154" s="2"/>
      <c r="I154" s="12"/>
      <c r="J154" s="37"/>
      <c r="K154" s="12"/>
      <c r="L154" s="37"/>
      <c r="M154" s="12"/>
      <c r="N154" s="13"/>
      <c r="O154" s="13"/>
      <c r="P154" s="13"/>
    </row>
    <row r="155" spans="1:16" ht="20.100000000000001" customHeight="1" x14ac:dyDescent="0.25">
      <c r="A155" s="1" t="s">
        <v>74</v>
      </c>
      <c r="H155" s="2"/>
      <c r="I155" s="12"/>
      <c r="J155" s="37"/>
      <c r="K155" s="12"/>
      <c r="L155" s="37"/>
      <c r="M155" s="12"/>
      <c r="N155" s="13"/>
      <c r="O155" s="13"/>
      <c r="P155" s="13"/>
    </row>
    <row r="156" spans="1:16" ht="8.1" customHeight="1" x14ac:dyDescent="0.25">
      <c r="A156" s="1"/>
      <c r="I156" s="12"/>
      <c r="J156" s="37"/>
      <c r="K156" s="12"/>
      <c r="L156" s="37"/>
      <c r="M156" s="12"/>
      <c r="N156" s="13"/>
      <c r="O156" s="13"/>
      <c r="P156" s="13"/>
    </row>
    <row r="157" spans="1:16" ht="20.100000000000001" customHeight="1" x14ac:dyDescent="0.25">
      <c r="A157" s="5" t="s">
        <v>75</v>
      </c>
      <c r="I157" s="12"/>
      <c r="J157" s="37"/>
      <c r="K157" s="12"/>
      <c r="L157" s="37"/>
      <c r="M157" s="12"/>
      <c r="N157" s="13"/>
      <c r="O157" s="4"/>
      <c r="P157" s="13"/>
    </row>
    <row r="158" spans="1:16" ht="20.100000000000001" customHeight="1" x14ac:dyDescent="0.25">
      <c r="B158" s="5" t="s">
        <v>76</v>
      </c>
      <c r="I158" s="12"/>
      <c r="J158" s="37"/>
      <c r="K158" s="12"/>
      <c r="L158" s="37"/>
      <c r="M158" s="12"/>
      <c r="N158" s="30"/>
      <c r="O158" s="30"/>
      <c r="P158" s="30"/>
    </row>
    <row r="159" spans="1:16" ht="20.100000000000001" customHeight="1" x14ac:dyDescent="0.25">
      <c r="C159" s="5" t="s">
        <v>77</v>
      </c>
      <c r="I159" s="12"/>
      <c r="J159" s="37"/>
      <c r="K159" s="12"/>
      <c r="L159" s="37"/>
      <c r="M159" s="12"/>
      <c r="N159" s="30"/>
      <c r="O159" s="30"/>
      <c r="P159" s="30"/>
    </row>
    <row r="160" spans="1:16" ht="20.100000000000001" customHeight="1" thickBot="1" x14ac:dyDescent="0.3">
      <c r="D160" s="5" t="s">
        <v>78</v>
      </c>
      <c r="I160" s="12"/>
      <c r="J160" s="35">
        <v>400000000</v>
      </c>
      <c r="K160" s="14"/>
      <c r="L160" s="43">
        <v>400000000</v>
      </c>
      <c r="M160" s="14"/>
      <c r="N160" s="35">
        <f>P160</f>
        <v>400000000</v>
      </c>
      <c r="O160" s="44"/>
      <c r="P160" s="43">
        <v>400000000</v>
      </c>
    </row>
    <row r="161" spans="1:16" ht="8.1" customHeight="1" thickTop="1" x14ac:dyDescent="0.25">
      <c r="I161" s="12"/>
      <c r="J161" s="13"/>
      <c r="K161" s="14"/>
      <c r="L161" s="13"/>
      <c r="M161" s="14"/>
      <c r="N161" s="13"/>
      <c r="O161" s="44"/>
      <c r="P161" s="13"/>
    </row>
    <row r="162" spans="1:16" ht="20.100000000000001" customHeight="1" x14ac:dyDescent="0.25">
      <c r="B162" s="5" t="s">
        <v>79</v>
      </c>
      <c r="I162" s="12"/>
      <c r="J162" s="30"/>
      <c r="K162" s="14"/>
      <c r="L162" s="30"/>
      <c r="M162" s="14"/>
      <c r="N162" s="30"/>
      <c r="O162" s="32"/>
      <c r="P162" s="30"/>
    </row>
    <row r="163" spans="1:16" ht="20.100000000000001" customHeight="1" x14ac:dyDescent="0.25">
      <c r="C163" s="5" t="s">
        <v>77</v>
      </c>
      <c r="I163" s="12"/>
      <c r="J163" s="30"/>
      <c r="K163" s="14"/>
      <c r="L163" s="30"/>
      <c r="M163" s="14"/>
      <c r="N163" s="30"/>
      <c r="O163" s="32"/>
      <c r="P163" s="30"/>
    </row>
    <row r="164" spans="1:16" ht="20.100000000000001" customHeight="1" x14ac:dyDescent="0.25">
      <c r="D164" s="5" t="s">
        <v>80</v>
      </c>
      <c r="I164" s="12"/>
      <c r="J164" s="19">
        <v>400000000</v>
      </c>
      <c r="K164" s="39"/>
      <c r="L164" s="22">
        <v>400000000</v>
      </c>
      <c r="M164" s="39"/>
      <c r="N164" s="22">
        <v>400000000</v>
      </c>
      <c r="O164" s="39"/>
      <c r="P164" s="22">
        <v>400000000</v>
      </c>
    </row>
    <row r="165" spans="1:16" ht="20.100000000000001" customHeight="1" x14ac:dyDescent="0.25">
      <c r="A165" s="5" t="s">
        <v>81</v>
      </c>
      <c r="I165" s="12"/>
      <c r="J165" s="22">
        <v>3134555837</v>
      </c>
      <c r="K165" s="39"/>
      <c r="L165" s="22">
        <v>3134555837</v>
      </c>
      <c r="M165" s="39"/>
      <c r="N165" s="22">
        <v>3134555837</v>
      </c>
      <c r="O165" s="39"/>
      <c r="P165" s="22">
        <v>3134555837</v>
      </c>
    </row>
    <row r="166" spans="1:16" ht="20.100000000000001" customHeight="1" x14ac:dyDescent="0.25">
      <c r="A166" s="5" t="s">
        <v>82</v>
      </c>
      <c r="I166" s="12"/>
      <c r="J166" s="37"/>
      <c r="K166" s="14"/>
      <c r="L166" s="37"/>
      <c r="M166" s="14"/>
      <c r="N166" s="37"/>
      <c r="O166" s="15"/>
      <c r="P166" s="13"/>
    </row>
    <row r="167" spans="1:16" ht="20.100000000000001" customHeight="1" x14ac:dyDescent="0.25">
      <c r="A167" s="1"/>
      <c r="B167" s="5" t="s">
        <v>83</v>
      </c>
      <c r="I167" s="12"/>
      <c r="J167" s="22">
        <v>40000000</v>
      </c>
      <c r="K167" s="39"/>
      <c r="L167" s="22">
        <v>40000000</v>
      </c>
      <c r="M167" s="39"/>
      <c r="N167" s="22">
        <v>40000000</v>
      </c>
      <c r="O167" s="39"/>
      <c r="P167" s="22">
        <v>40000000</v>
      </c>
    </row>
    <row r="168" spans="1:16" ht="20.100000000000001" customHeight="1" x14ac:dyDescent="0.25">
      <c r="A168" s="1"/>
      <c r="B168" s="5" t="s">
        <v>84</v>
      </c>
      <c r="I168" s="12"/>
      <c r="J168" s="22">
        <v>546882409</v>
      </c>
      <c r="K168" s="39"/>
      <c r="L168" s="22">
        <v>498733090</v>
      </c>
      <c r="M168" s="39"/>
      <c r="N168" s="22">
        <v>692794814</v>
      </c>
      <c r="O168" s="39"/>
      <c r="P168" s="22">
        <v>530733682</v>
      </c>
    </row>
    <row r="169" spans="1:16" ht="20.100000000000001" customHeight="1" x14ac:dyDescent="0.25">
      <c r="A169" s="5" t="s">
        <v>85</v>
      </c>
      <c r="I169" s="12"/>
      <c r="J169" s="25">
        <v>-11200122</v>
      </c>
      <c r="K169" s="39"/>
      <c r="L169" s="25">
        <v>-11200122</v>
      </c>
      <c r="M169" s="39"/>
      <c r="N169" s="25">
        <v>0</v>
      </c>
      <c r="O169" s="39"/>
      <c r="P169" s="25">
        <v>0</v>
      </c>
    </row>
    <row r="170" spans="1:16" ht="8.1" customHeight="1" x14ac:dyDescent="0.25">
      <c r="I170" s="12"/>
      <c r="J170" s="13"/>
      <c r="K170" s="14"/>
      <c r="L170" s="13"/>
      <c r="M170" s="14"/>
      <c r="N170" s="13"/>
      <c r="O170" s="15"/>
      <c r="P170" s="13"/>
    </row>
    <row r="171" spans="1:16" ht="20.100000000000001" customHeight="1" x14ac:dyDescent="0.25">
      <c r="A171" s="1" t="s">
        <v>86</v>
      </c>
      <c r="I171" s="12"/>
      <c r="J171" s="22">
        <f>SUM(J164:J169)</f>
        <v>4110238124</v>
      </c>
      <c r="L171" s="22">
        <f>SUM(L164:L169)</f>
        <v>4062088805</v>
      </c>
      <c r="N171" s="22">
        <f>SUM(N164:N169)</f>
        <v>4267350651</v>
      </c>
      <c r="P171" s="22">
        <f>SUM(P164:P169)</f>
        <v>4105289519</v>
      </c>
    </row>
    <row r="172" spans="1:16" ht="20.100000000000001" customHeight="1" x14ac:dyDescent="0.25">
      <c r="A172" s="5" t="s">
        <v>87</v>
      </c>
      <c r="I172" s="12"/>
      <c r="J172" s="41">
        <v>-3019894</v>
      </c>
      <c r="K172" s="14"/>
      <c r="L172" s="25">
        <v>-2139590</v>
      </c>
      <c r="M172" s="14"/>
      <c r="N172" s="41">
        <v>0</v>
      </c>
      <c r="O172" s="44"/>
      <c r="P172" s="25">
        <v>0</v>
      </c>
    </row>
    <row r="173" spans="1:16" ht="8.1" customHeight="1" x14ac:dyDescent="0.25">
      <c r="I173" s="12"/>
      <c r="J173" s="13"/>
      <c r="K173" s="14"/>
      <c r="L173" s="13"/>
      <c r="M173" s="14"/>
      <c r="N173" s="13"/>
      <c r="O173" s="15"/>
      <c r="P173" s="13"/>
    </row>
    <row r="174" spans="1:16" ht="20.100000000000001" customHeight="1" x14ac:dyDescent="0.25">
      <c r="A174" s="1" t="s">
        <v>88</v>
      </c>
      <c r="I174" s="12"/>
      <c r="J174" s="26">
        <f>SUM(J171:J172)</f>
        <v>4107218230</v>
      </c>
      <c r="K174" s="14"/>
      <c r="L174" s="26">
        <f>SUM(L171:L172)</f>
        <v>4059949215</v>
      </c>
      <c r="M174" s="14"/>
      <c r="N174" s="26">
        <f>SUM(N171:N172)</f>
        <v>4267350651</v>
      </c>
      <c r="O174" s="15"/>
      <c r="P174" s="26">
        <f>SUM(P171:P172)</f>
        <v>4105289519</v>
      </c>
    </row>
    <row r="175" spans="1:16" ht="8.1" customHeight="1" x14ac:dyDescent="0.25">
      <c r="I175" s="12"/>
      <c r="J175" s="13"/>
      <c r="K175" s="14"/>
      <c r="L175" s="13"/>
      <c r="M175" s="14"/>
      <c r="N175" s="13"/>
      <c r="O175" s="15"/>
      <c r="P175" s="13"/>
    </row>
    <row r="176" spans="1:16" ht="20.100000000000001" customHeight="1" thickBot="1" x14ac:dyDescent="0.3">
      <c r="A176" s="1" t="s">
        <v>89</v>
      </c>
      <c r="I176" s="12"/>
      <c r="J176" s="35">
        <f>SUM(J174,J138)</f>
        <v>6497782423</v>
      </c>
      <c r="K176" s="14"/>
      <c r="L176" s="35">
        <f>L138+L174</f>
        <v>5515595864</v>
      </c>
      <c r="M176" s="14"/>
      <c r="N176" s="35">
        <f>SUM(N174,N138)</f>
        <v>6629536439</v>
      </c>
      <c r="O176" s="15"/>
      <c r="P176" s="35">
        <f>P138+P174</f>
        <v>5555783176</v>
      </c>
    </row>
    <row r="177" spans="1:16" ht="15" customHeight="1" thickTop="1" x14ac:dyDescent="0.25">
      <c r="A177" s="1"/>
      <c r="I177" s="12"/>
      <c r="J177" s="13"/>
      <c r="K177" s="14"/>
      <c r="L177" s="13"/>
      <c r="M177" s="14"/>
      <c r="N177" s="13"/>
      <c r="O177" s="15"/>
      <c r="P177" s="13"/>
    </row>
    <row r="178" spans="1:16" ht="18.75" x14ac:dyDescent="0.25">
      <c r="J178" s="30"/>
      <c r="K178" s="30"/>
      <c r="L178" s="30"/>
      <c r="M178" s="30"/>
      <c r="N178" s="30"/>
      <c r="O178" s="30"/>
      <c r="P178" s="30"/>
    </row>
    <row r="179" spans="1:16" ht="18.75" x14ac:dyDescent="0.25"/>
    <row r="180" spans="1:16" ht="18.75" x14ac:dyDescent="0.25"/>
    <row r="181" spans="1:16" ht="18.75" customHeight="1" x14ac:dyDescent="0.25"/>
    <row r="182" spans="1:16" ht="18.75" x14ac:dyDescent="0.25"/>
    <row r="187" spans="1:16" ht="18.75" x14ac:dyDescent="0.25"/>
    <row r="188" spans="1:16" ht="18.75" x14ac:dyDescent="0.25"/>
    <row r="189" spans="1:16" ht="24" customHeight="1" x14ac:dyDescent="0.25"/>
    <row r="190" spans="1:16" ht="18.75" x14ac:dyDescent="0.25"/>
    <row r="191" spans="1:16" ht="19.5" customHeight="1" x14ac:dyDescent="0.25"/>
    <row r="192" spans="1:16" ht="16.5" customHeight="1" x14ac:dyDescent="0.25"/>
    <row r="193" spans="1:16" ht="22.35" customHeight="1" x14ac:dyDescent="0.25">
      <c r="A193" s="149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42"/>
      <c r="N193" s="26"/>
      <c r="O193" s="26"/>
      <c r="P193" s="26"/>
    </row>
  </sheetData>
  <mergeCells count="12">
    <mergeCell ref="A193:L193"/>
    <mergeCell ref="J147:L147"/>
    <mergeCell ref="N147:P147"/>
    <mergeCell ref="J5:L5"/>
    <mergeCell ref="N5:P5"/>
    <mergeCell ref="J52:L52"/>
    <mergeCell ref="N52:P52"/>
    <mergeCell ref="J98:L98"/>
    <mergeCell ref="N98:P98"/>
    <mergeCell ref="A47:L47"/>
    <mergeCell ref="A93:L93"/>
    <mergeCell ref="A142:L142"/>
  </mergeCells>
  <pageMargins left="1.2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5" man="1"/>
    <brk id="93" max="16383" man="1"/>
    <brk id="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F191C-56CD-4026-8314-E6BFFA8CAF7E}">
  <sheetPr>
    <tabColor theme="9"/>
  </sheetPr>
  <dimension ref="A1:P86"/>
  <sheetViews>
    <sheetView topLeftCell="A7" zoomScale="92" zoomScaleNormal="92" zoomScaleSheetLayoutView="116" workbookViewId="0">
      <selection activeCell="T21" sqref="T21"/>
    </sheetView>
  </sheetViews>
  <sheetFormatPr defaultColWidth="9.28515625" defaultRowHeight="21.75" customHeight="1" x14ac:dyDescent="0.25"/>
  <cols>
    <col min="1" max="6" width="1.42578125" style="5" customWidth="1"/>
    <col min="7" max="7" width="25.28515625" style="5" customWidth="1"/>
    <col min="8" max="8" width="8" style="5" customWidth="1"/>
    <col min="9" max="9" width="0.7109375" style="5" customWidth="1"/>
    <col min="10" max="10" width="13.7109375" style="5" customWidth="1"/>
    <col min="11" max="11" width="0.7109375" style="5" customWidth="1"/>
    <col min="12" max="12" width="13.7109375" style="5" customWidth="1"/>
    <col min="13" max="13" width="0.7109375" style="5" customWidth="1"/>
    <col min="14" max="14" width="13.7109375" style="5" customWidth="1"/>
    <col min="15" max="15" width="0.7109375" style="5" customWidth="1"/>
    <col min="16" max="16" width="13.7109375" style="5" customWidth="1"/>
    <col min="17" max="16384" width="9.28515625" style="5"/>
  </cols>
  <sheetData>
    <row r="1" spans="1:16" ht="21.75" customHeight="1" x14ac:dyDescent="0.25">
      <c r="A1" s="1" t="s">
        <v>0</v>
      </c>
      <c r="B1" s="45"/>
      <c r="C1" s="45"/>
      <c r="D1" s="45"/>
      <c r="E1" s="45"/>
      <c r="F1" s="45"/>
      <c r="G1" s="45"/>
      <c r="H1" s="46"/>
      <c r="I1" s="46"/>
      <c r="J1" s="47"/>
      <c r="K1" s="46"/>
      <c r="L1" s="47"/>
      <c r="M1" s="46"/>
      <c r="N1" s="48"/>
      <c r="O1" s="49"/>
      <c r="P1" s="48"/>
    </row>
    <row r="2" spans="1:16" ht="21.75" customHeight="1" x14ac:dyDescent="0.25">
      <c r="A2" s="45" t="s">
        <v>90</v>
      </c>
      <c r="B2" s="45"/>
      <c r="C2" s="45"/>
      <c r="D2" s="45"/>
      <c r="E2" s="45"/>
      <c r="F2" s="45"/>
      <c r="G2" s="45"/>
      <c r="H2" s="46"/>
      <c r="I2" s="46"/>
      <c r="J2" s="47"/>
      <c r="K2" s="46"/>
      <c r="L2" s="47"/>
      <c r="M2" s="46"/>
      <c r="N2" s="48"/>
      <c r="O2" s="49"/>
      <c r="P2" s="48"/>
    </row>
    <row r="3" spans="1:16" ht="21.75" customHeight="1" x14ac:dyDescent="0.25">
      <c r="A3" s="6" t="s">
        <v>221</v>
      </c>
      <c r="B3" s="50"/>
      <c r="C3" s="50"/>
      <c r="D3" s="50"/>
      <c r="E3" s="50"/>
      <c r="F3" s="50"/>
      <c r="G3" s="50"/>
      <c r="H3" s="51"/>
      <c r="I3" s="51"/>
      <c r="J3" s="52"/>
      <c r="K3" s="51"/>
      <c r="L3" s="52"/>
      <c r="M3" s="51"/>
      <c r="N3" s="53"/>
      <c r="O3" s="54"/>
      <c r="P3" s="53"/>
    </row>
    <row r="4" spans="1:16" ht="21.75" customHeight="1" x14ac:dyDescent="0.25">
      <c r="A4" s="45"/>
      <c r="B4" s="45"/>
      <c r="C4" s="45"/>
      <c r="D4" s="45"/>
      <c r="E4" s="45"/>
      <c r="F4" s="45"/>
      <c r="G4" s="45"/>
      <c r="H4" s="46"/>
      <c r="I4" s="46"/>
      <c r="J4" s="47"/>
      <c r="K4" s="46"/>
      <c r="L4" s="47"/>
      <c r="M4" s="46"/>
      <c r="N4" s="48"/>
      <c r="O4" s="49"/>
      <c r="P4" s="48"/>
    </row>
    <row r="5" spans="1:16" ht="21.75" customHeight="1" x14ac:dyDescent="0.25">
      <c r="A5" s="45"/>
      <c r="B5" s="45"/>
      <c r="C5" s="45"/>
      <c r="D5" s="45"/>
      <c r="E5" s="45"/>
      <c r="F5" s="45"/>
      <c r="G5" s="45"/>
      <c r="H5" s="46"/>
      <c r="I5" s="46"/>
      <c r="J5" s="153" t="s">
        <v>2</v>
      </c>
      <c r="K5" s="154"/>
      <c r="L5" s="154"/>
      <c r="M5" s="56"/>
      <c r="N5" s="153" t="s">
        <v>3</v>
      </c>
      <c r="O5" s="154"/>
      <c r="P5" s="154"/>
    </row>
    <row r="6" spans="1:16" ht="21.75" customHeight="1" x14ac:dyDescent="0.25">
      <c r="A6" s="57"/>
      <c r="B6" s="57"/>
      <c r="C6" s="57"/>
      <c r="D6" s="57"/>
      <c r="E6" s="57"/>
      <c r="F6" s="57"/>
      <c r="G6" s="57"/>
      <c r="H6" s="57"/>
      <c r="I6" s="57"/>
      <c r="J6" s="48"/>
      <c r="K6" s="48"/>
      <c r="L6" s="48" t="s">
        <v>91</v>
      </c>
      <c r="M6" s="48"/>
      <c r="N6" s="48"/>
      <c r="O6" s="48"/>
      <c r="P6" s="48" t="s">
        <v>91</v>
      </c>
    </row>
    <row r="7" spans="1:16" ht="21.75" customHeight="1" x14ac:dyDescent="0.25">
      <c r="A7" s="57"/>
      <c r="B7" s="57"/>
      <c r="C7" s="57"/>
      <c r="D7" s="57"/>
      <c r="E7" s="57"/>
      <c r="F7" s="57"/>
      <c r="G7" s="57"/>
      <c r="H7" s="57"/>
      <c r="I7" s="57"/>
      <c r="J7" s="4" t="s">
        <v>219</v>
      </c>
      <c r="K7" s="4"/>
      <c r="L7" s="4" t="s">
        <v>219</v>
      </c>
      <c r="M7" s="4"/>
      <c r="N7" s="4" t="s">
        <v>219</v>
      </c>
      <c r="O7" s="4"/>
      <c r="P7" s="4" t="s">
        <v>219</v>
      </c>
    </row>
    <row r="8" spans="1:16" ht="21.75" customHeight="1" x14ac:dyDescent="0.25">
      <c r="A8" s="45"/>
      <c r="B8" s="45"/>
      <c r="C8" s="45"/>
      <c r="D8" s="45"/>
      <c r="E8" s="45"/>
      <c r="F8" s="45"/>
      <c r="G8" s="45"/>
      <c r="H8" s="57"/>
      <c r="I8" s="46"/>
      <c r="J8" s="4" t="s">
        <v>7</v>
      </c>
      <c r="K8" s="11"/>
      <c r="L8" s="4" t="s">
        <v>8</v>
      </c>
      <c r="M8" s="11"/>
      <c r="N8" s="4" t="s">
        <v>7</v>
      </c>
      <c r="O8" s="11"/>
      <c r="P8" s="4" t="s">
        <v>8</v>
      </c>
    </row>
    <row r="9" spans="1:16" ht="21.75" customHeight="1" x14ac:dyDescent="0.25">
      <c r="A9" s="45"/>
      <c r="B9" s="45"/>
      <c r="C9" s="45"/>
      <c r="D9" s="45"/>
      <c r="E9" s="45"/>
      <c r="F9" s="45"/>
      <c r="G9" s="45"/>
      <c r="H9" s="57"/>
      <c r="I9" s="46"/>
      <c r="J9" s="53" t="s">
        <v>10</v>
      </c>
      <c r="K9" s="11"/>
      <c r="L9" s="53" t="s">
        <v>10</v>
      </c>
      <c r="M9" s="11"/>
      <c r="N9" s="53" t="s">
        <v>10</v>
      </c>
      <c r="O9" s="11"/>
      <c r="P9" s="53" t="s">
        <v>10</v>
      </c>
    </row>
    <row r="10" spans="1:16" ht="6" customHeight="1" x14ac:dyDescent="0.25">
      <c r="A10" s="45"/>
      <c r="B10" s="45"/>
      <c r="C10" s="45"/>
      <c r="D10" s="45"/>
      <c r="E10" s="45"/>
      <c r="F10" s="45"/>
      <c r="G10" s="45"/>
      <c r="H10" s="57"/>
      <c r="I10" s="46"/>
      <c r="J10" s="48"/>
      <c r="K10" s="11"/>
      <c r="L10" s="48"/>
      <c r="M10" s="11"/>
      <c r="N10" s="48"/>
      <c r="O10" s="11"/>
      <c r="P10" s="48"/>
    </row>
    <row r="11" spans="1:16" ht="21.75" customHeight="1" x14ac:dyDescent="0.25">
      <c r="A11" s="5" t="s">
        <v>92</v>
      </c>
      <c r="C11" s="59"/>
      <c r="D11" s="59"/>
      <c r="E11" s="59"/>
      <c r="F11" s="59"/>
      <c r="G11" s="59"/>
      <c r="H11" s="57"/>
      <c r="I11" s="59"/>
      <c r="J11" s="59"/>
      <c r="K11" s="11"/>
      <c r="L11" s="59"/>
      <c r="M11" s="11"/>
      <c r="N11" s="59"/>
      <c r="O11" s="11"/>
      <c r="P11" s="59"/>
    </row>
    <row r="12" spans="1:16" ht="21.75" customHeight="1" x14ac:dyDescent="0.25">
      <c r="B12" s="5" t="s">
        <v>93</v>
      </c>
      <c r="C12" s="59"/>
      <c r="D12" s="59"/>
      <c r="E12" s="59"/>
      <c r="F12" s="59"/>
      <c r="G12" s="59"/>
      <c r="H12" s="57"/>
      <c r="I12" s="60"/>
      <c r="J12" s="61">
        <v>560732134</v>
      </c>
      <c r="K12" s="11"/>
      <c r="L12" s="61">
        <v>447240424</v>
      </c>
      <c r="M12" s="11"/>
      <c r="N12" s="61">
        <v>520661598</v>
      </c>
      <c r="O12" s="11"/>
      <c r="P12" s="61">
        <v>424842362</v>
      </c>
    </row>
    <row r="13" spans="1:16" ht="21.75" customHeight="1" x14ac:dyDescent="0.25">
      <c r="A13" s="5" t="s">
        <v>94</v>
      </c>
      <c r="C13" s="59"/>
      <c r="D13" s="59"/>
      <c r="E13" s="59"/>
      <c r="F13" s="59"/>
      <c r="G13" s="59"/>
      <c r="H13" s="57"/>
      <c r="I13" s="60"/>
      <c r="J13" s="61"/>
      <c r="K13" s="11"/>
      <c r="L13" s="61"/>
      <c r="M13" s="11"/>
      <c r="N13" s="61"/>
      <c r="O13" s="11"/>
      <c r="P13" s="61"/>
    </row>
    <row r="14" spans="1:16" ht="21.75" customHeight="1" x14ac:dyDescent="0.25">
      <c r="B14" s="5" t="s">
        <v>93</v>
      </c>
      <c r="C14" s="45"/>
      <c r="D14" s="45"/>
      <c r="E14" s="45"/>
      <c r="F14" s="45"/>
      <c r="G14" s="45"/>
      <c r="H14" s="57"/>
      <c r="I14" s="46"/>
      <c r="J14" s="62">
        <v>-491524391</v>
      </c>
      <c r="K14" s="11"/>
      <c r="L14" s="63">
        <v>-389475234</v>
      </c>
      <c r="M14" s="11"/>
      <c r="N14" s="63">
        <v>-457902669</v>
      </c>
      <c r="O14" s="11"/>
      <c r="P14" s="63">
        <v>-369186134</v>
      </c>
    </row>
    <row r="15" spans="1:16" ht="6" customHeight="1" x14ac:dyDescent="0.25">
      <c r="A15" s="59"/>
      <c r="B15" s="59"/>
      <c r="C15" s="59"/>
      <c r="D15" s="59"/>
      <c r="E15" s="59"/>
      <c r="F15" s="59"/>
      <c r="G15" s="59"/>
      <c r="H15" s="57"/>
      <c r="I15" s="60"/>
      <c r="J15" s="64"/>
      <c r="K15" s="11"/>
      <c r="L15" s="64"/>
      <c r="M15" s="11"/>
      <c r="N15" s="64"/>
      <c r="O15" s="11"/>
      <c r="P15" s="64"/>
    </row>
    <row r="16" spans="1:16" ht="21.75" customHeight="1" x14ac:dyDescent="0.25">
      <c r="A16" s="45" t="s">
        <v>95</v>
      </c>
      <c r="B16" s="45"/>
      <c r="C16" s="45"/>
      <c r="D16" s="45"/>
      <c r="E16" s="45"/>
      <c r="F16" s="45"/>
      <c r="G16" s="45"/>
      <c r="H16" s="46"/>
      <c r="I16" s="46"/>
      <c r="J16" s="61">
        <f>SUM(J12:J14)</f>
        <v>69207743</v>
      </c>
      <c r="K16" s="11"/>
      <c r="L16" s="61">
        <f>SUM(L12:L14)</f>
        <v>57765190</v>
      </c>
      <c r="M16" s="11"/>
      <c r="N16" s="61">
        <f>SUM(N12:N14)</f>
        <v>62758929</v>
      </c>
      <c r="O16" s="11"/>
      <c r="P16" s="61">
        <f>SUM(P12:P14)</f>
        <v>55656228</v>
      </c>
    </row>
    <row r="17" spans="1:16" ht="21.75" customHeight="1" x14ac:dyDescent="0.25">
      <c r="A17" s="59" t="s">
        <v>96</v>
      </c>
      <c r="B17" s="59"/>
      <c r="C17" s="59"/>
      <c r="D17" s="59"/>
      <c r="E17" s="59"/>
      <c r="F17" s="59"/>
      <c r="G17" s="59"/>
      <c r="H17" s="60"/>
      <c r="I17" s="60"/>
      <c r="J17" s="61">
        <v>0</v>
      </c>
      <c r="K17" s="11"/>
      <c r="L17" s="61">
        <v>0</v>
      </c>
      <c r="M17" s="11"/>
      <c r="N17" s="61">
        <v>80431354</v>
      </c>
      <c r="O17" s="11"/>
      <c r="P17" s="61">
        <v>57385120</v>
      </c>
    </row>
    <row r="18" spans="1:16" ht="21.75" customHeight="1" x14ac:dyDescent="0.25">
      <c r="A18" s="59" t="s">
        <v>97</v>
      </c>
      <c r="B18" s="59"/>
      <c r="C18" s="59"/>
      <c r="D18" s="59"/>
      <c r="E18" s="59"/>
      <c r="F18" s="59"/>
      <c r="G18" s="59"/>
      <c r="H18" s="60"/>
      <c r="I18" s="60"/>
      <c r="J18" s="61">
        <v>5772719</v>
      </c>
      <c r="K18" s="11"/>
      <c r="L18" s="61">
        <v>10933414</v>
      </c>
      <c r="M18" s="11"/>
      <c r="N18" s="61">
        <v>6532493</v>
      </c>
      <c r="O18" s="11"/>
      <c r="P18" s="61">
        <v>11757924</v>
      </c>
    </row>
    <row r="19" spans="1:16" ht="21.75" customHeight="1" x14ac:dyDescent="0.25">
      <c r="A19" s="59" t="s">
        <v>98</v>
      </c>
      <c r="B19" s="59"/>
      <c r="C19" s="59"/>
      <c r="D19" s="59"/>
      <c r="E19" s="59"/>
      <c r="F19" s="59"/>
      <c r="G19" s="59"/>
      <c r="H19" s="60"/>
      <c r="I19" s="60"/>
      <c r="J19" s="61">
        <v>-11928244</v>
      </c>
      <c r="K19" s="11"/>
      <c r="L19" s="61">
        <v>-11870515</v>
      </c>
      <c r="M19" s="11"/>
      <c r="N19" s="61">
        <v>-10245912</v>
      </c>
      <c r="O19" s="11"/>
      <c r="P19" s="61">
        <v>-10570122</v>
      </c>
    </row>
    <row r="20" spans="1:16" ht="21.75" customHeight="1" x14ac:dyDescent="0.25">
      <c r="A20" s="59" t="s">
        <v>99</v>
      </c>
      <c r="B20" s="59"/>
      <c r="C20" s="59"/>
      <c r="D20" s="59"/>
      <c r="E20" s="59"/>
      <c r="F20" s="59"/>
      <c r="G20" s="59"/>
      <c r="H20" s="60"/>
      <c r="I20" s="60"/>
      <c r="J20" s="61">
        <v>-36340857</v>
      </c>
      <c r="K20" s="11"/>
      <c r="L20" s="61">
        <v>-37156632</v>
      </c>
      <c r="M20" s="11"/>
      <c r="N20" s="61">
        <v>-33547837</v>
      </c>
      <c r="O20" s="11"/>
      <c r="P20" s="61">
        <v>-33245798</v>
      </c>
    </row>
    <row r="21" spans="1:16" ht="21.75" customHeight="1" x14ac:dyDescent="0.25">
      <c r="A21" s="59" t="s">
        <v>231</v>
      </c>
      <c r="B21" s="59"/>
      <c r="C21" s="59"/>
      <c r="D21" s="59"/>
      <c r="E21" s="59"/>
      <c r="F21" s="59"/>
      <c r="G21" s="59"/>
      <c r="H21" s="60"/>
      <c r="I21" s="60"/>
      <c r="J21" s="61"/>
      <c r="K21" s="11"/>
      <c r="L21" s="61"/>
      <c r="M21" s="11"/>
      <c r="N21" s="61"/>
      <c r="O21" s="11"/>
      <c r="P21" s="61"/>
    </row>
    <row r="22" spans="1:16" ht="21.75" customHeight="1" x14ac:dyDescent="0.25">
      <c r="A22" s="59"/>
      <c r="B22" s="59" t="s">
        <v>227</v>
      </c>
      <c r="C22" s="59"/>
      <c r="D22" s="59"/>
      <c r="E22" s="59"/>
      <c r="F22" s="59"/>
      <c r="G22" s="59"/>
      <c r="H22" s="60"/>
      <c r="I22" s="60"/>
      <c r="J22" s="61">
        <v>0</v>
      </c>
      <c r="K22" s="11"/>
      <c r="L22" s="61">
        <v>14000000</v>
      </c>
      <c r="M22" s="11"/>
      <c r="N22" s="61">
        <v>0</v>
      </c>
      <c r="O22" s="11"/>
      <c r="P22" s="61">
        <v>14000000</v>
      </c>
    </row>
    <row r="23" spans="1:16" ht="21.75" customHeight="1" x14ac:dyDescent="0.25">
      <c r="A23" s="59" t="s">
        <v>117</v>
      </c>
      <c r="B23" s="59"/>
      <c r="C23" s="59"/>
      <c r="D23" s="59"/>
      <c r="E23" s="59"/>
      <c r="F23" s="59"/>
      <c r="G23" s="59"/>
      <c r="H23" s="60"/>
      <c r="I23" s="60"/>
      <c r="J23" s="61">
        <v>374082</v>
      </c>
      <c r="K23" s="11"/>
      <c r="L23" s="61">
        <v>-491828</v>
      </c>
      <c r="M23" s="11"/>
      <c r="N23" s="61">
        <v>375042</v>
      </c>
      <c r="O23" s="11"/>
      <c r="P23" s="61">
        <v>-489733</v>
      </c>
    </row>
    <row r="24" spans="1:16" ht="21.75" customHeight="1" x14ac:dyDescent="0.25">
      <c r="A24" s="59" t="s">
        <v>101</v>
      </c>
      <c r="B24" s="59"/>
      <c r="C24" s="59"/>
      <c r="D24" s="59"/>
      <c r="E24" s="59"/>
      <c r="F24" s="59"/>
      <c r="G24" s="59"/>
      <c r="H24" s="60"/>
      <c r="I24" s="60"/>
      <c r="J24" s="61">
        <v>-19816570</v>
      </c>
      <c r="K24" s="11"/>
      <c r="L24" s="61">
        <v>-13482926</v>
      </c>
      <c r="M24" s="11"/>
      <c r="N24" s="61">
        <v>-19954712</v>
      </c>
      <c r="O24" s="11"/>
      <c r="P24" s="61">
        <v>-13626874</v>
      </c>
    </row>
    <row r="25" spans="1:16" ht="21.75" customHeight="1" x14ac:dyDescent="0.25">
      <c r="A25" s="59" t="s">
        <v>102</v>
      </c>
      <c r="B25" s="59"/>
      <c r="C25" s="59"/>
      <c r="D25" s="59"/>
      <c r="E25" s="59"/>
      <c r="F25" s="59"/>
      <c r="G25" s="59"/>
      <c r="H25" s="12"/>
      <c r="I25" s="60"/>
      <c r="J25" s="61">
        <v>51987468</v>
      </c>
      <c r="K25" s="11"/>
      <c r="L25" s="61">
        <v>38304806</v>
      </c>
      <c r="M25" s="11"/>
      <c r="N25" s="61">
        <v>0</v>
      </c>
      <c r="O25" s="11"/>
      <c r="P25" s="61">
        <v>0</v>
      </c>
    </row>
    <row r="26" spans="1:16" ht="21.75" customHeight="1" x14ac:dyDescent="0.25">
      <c r="A26" s="59" t="s">
        <v>103</v>
      </c>
      <c r="B26" s="59"/>
      <c r="C26" s="59"/>
      <c r="D26" s="59"/>
      <c r="E26" s="59"/>
      <c r="F26" s="59"/>
      <c r="G26" s="59"/>
      <c r="H26" s="12"/>
      <c r="I26" s="60"/>
      <c r="J26" s="65">
        <v>277794</v>
      </c>
      <c r="K26" s="11"/>
      <c r="L26" s="65">
        <v>-285700</v>
      </c>
      <c r="M26" s="11"/>
      <c r="N26" s="65">
        <v>0</v>
      </c>
      <c r="O26" s="11"/>
      <c r="P26" s="65">
        <v>0</v>
      </c>
    </row>
    <row r="27" spans="1:16" ht="6" customHeight="1" x14ac:dyDescent="0.25">
      <c r="A27" s="59"/>
      <c r="B27" s="59"/>
      <c r="C27" s="59"/>
      <c r="D27" s="59"/>
      <c r="E27" s="59"/>
      <c r="F27" s="59"/>
      <c r="G27" s="59"/>
      <c r="H27" s="12"/>
      <c r="I27" s="60"/>
      <c r="J27" s="66"/>
      <c r="K27" s="11"/>
      <c r="L27" s="66"/>
      <c r="M27" s="11"/>
      <c r="N27" s="66"/>
      <c r="O27" s="11"/>
      <c r="P27" s="66"/>
    </row>
    <row r="28" spans="1:16" ht="21.75" customHeight="1" x14ac:dyDescent="0.25">
      <c r="A28" s="45" t="s">
        <v>104</v>
      </c>
      <c r="B28" s="59"/>
      <c r="C28" s="59"/>
      <c r="D28" s="59"/>
      <c r="E28" s="59"/>
      <c r="F28" s="59"/>
      <c r="G28" s="59"/>
      <c r="H28" s="60"/>
      <c r="I28" s="60"/>
      <c r="J28" s="61">
        <f>SUM(J16:J26)</f>
        <v>59534135</v>
      </c>
      <c r="K28" s="11"/>
      <c r="L28" s="61">
        <f>SUM(L16:L26)</f>
        <v>57715809</v>
      </c>
      <c r="M28" s="11"/>
      <c r="N28" s="61">
        <f>SUM(N16:N26)</f>
        <v>86349357</v>
      </c>
      <c r="O28" s="11"/>
      <c r="P28" s="61">
        <f t="shared" ref="P28" si="0">SUM(P16:P26)</f>
        <v>80866745</v>
      </c>
    </row>
    <row r="29" spans="1:16" ht="21.75" customHeight="1" x14ac:dyDescent="0.25">
      <c r="A29" s="5" t="s">
        <v>105</v>
      </c>
      <c r="B29" s="59"/>
      <c r="C29" s="59"/>
      <c r="D29" s="59"/>
      <c r="E29" s="59"/>
      <c r="F29" s="59"/>
      <c r="G29" s="59"/>
      <c r="H29" s="60"/>
      <c r="I29" s="60"/>
      <c r="J29" s="67">
        <v>-2775955</v>
      </c>
      <c r="K29" s="11"/>
      <c r="L29" s="67">
        <v>-6203346</v>
      </c>
      <c r="M29" s="11"/>
      <c r="N29" s="63">
        <v>-3792438</v>
      </c>
      <c r="O29" s="11"/>
      <c r="P29" s="63">
        <v>-6034862</v>
      </c>
    </row>
    <row r="30" spans="1:16" ht="6" customHeight="1" x14ac:dyDescent="0.25">
      <c r="B30" s="45"/>
      <c r="C30" s="59"/>
      <c r="D30" s="59"/>
      <c r="E30" s="59"/>
      <c r="F30" s="59"/>
      <c r="G30" s="59"/>
      <c r="H30" s="60"/>
      <c r="I30" s="60"/>
      <c r="J30" s="61"/>
      <c r="K30" s="11"/>
      <c r="L30" s="61"/>
      <c r="M30" s="11"/>
      <c r="N30" s="61"/>
      <c r="O30" s="11"/>
      <c r="P30" s="61"/>
    </row>
    <row r="31" spans="1:16" ht="21.75" customHeight="1" x14ac:dyDescent="0.25">
      <c r="A31" s="1" t="s">
        <v>106</v>
      </c>
      <c r="B31" s="45"/>
      <c r="C31" s="59"/>
      <c r="D31" s="59"/>
      <c r="E31" s="59"/>
      <c r="F31" s="59"/>
      <c r="G31" s="59"/>
      <c r="H31" s="12"/>
      <c r="I31" s="60"/>
      <c r="J31" s="61">
        <f>SUM(J28:J29)</f>
        <v>56758180</v>
      </c>
      <c r="K31" s="11"/>
      <c r="L31" s="61">
        <f>SUM(L28:L29)</f>
        <v>51512463</v>
      </c>
      <c r="M31" s="11"/>
      <c r="N31" s="61">
        <f>SUM(N28:N29)</f>
        <v>82556919</v>
      </c>
      <c r="O31" s="11"/>
      <c r="P31" s="61">
        <f>SUM(P28:P29)</f>
        <v>74831883</v>
      </c>
    </row>
    <row r="32" spans="1:16" ht="21.75" customHeight="1" x14ac:dyDescent="0.25">
      <c r="A32" s="1"/>
      <c r="B32" s="45"/>
      <c r="C32" s="59"/>
      <c r="D32" s="59"/>
      <c r="E32" s="59"/>
      <c r="F32" s="59"/>
      <c r="G32" s="59"/>
      <c r="H32" s="60"/>
      <c r="I32" s="60"/>
      <c r="J32" s="61"/>
      <c r="K32" s="11"/>
      <c r="L32" s="61"/>
      <c r="M32" s="11"/>
      <c r="N32" s="61"/>
      <c r="O32" s="11"/>
      <c r="P32" s="61"/>
    </row>
    <row r="33" spans="1:16" ht="21.75" customHeight="1" x14ac:dyDescent="0.25">
      <c r="A33" s="1" t="s">
        <v>107</v>
      </c>
      <c r="B33" s="45"/>
      <c r="C33" s="59"/>
      <c r="D33" s="59"/>
      <c r="E33" s="59"/>
      <c r="F33" s="59"/>
      <c r="G33" s="59"/>
      <c r="H33" s="60"/>
      <c r="I33" s="60"/>
      <c r="J33" s="61"/>
      <c r="K33" s="11"/>
      <c r="L33" s="61"/>
      <c r="M33" s="11"/>
      <c r="N33" s="61"/>
      <c r="O33" s="11"/>
      <c r="P33" s="61"/>
    </row>
    <row r="34" spans="1:16" ht="21.75" customHeight="1" x14ac:dyDescent="0.25">
      <c r="B34" s="45" t="s">
        <v>108</v>
      </c>
      <c r="C34" s="59"/>
      <c r="D34" s="59"/>
      <c r="E34" s="59"/>
      <c r="F34" s="59"/>
      <c r="G34" s="59"/>
      <c r="H34" s="60"/>
      <c r="I34" s="60"/>
      <c r="J34" s="62" t="s">
        <v>18</v>
      </c>
      <c r="K34" s="61"/>
      <c r="L34" s="62" t="s">
        <v>18</v>
      </c>
      <c r="M34" s="61"/>
      <c r="N34" s="62" t="s">
        <v>18</v>
      </c>
      <c r="O34" s="61"/>
      <c r="P34" s="62" t="s">
        <v>18</v>
      </c>
    </row>
    <row r="35" spans="1:16" ht="6" customHeight="1" x14ac:dyDescent="0.25">
      <c r="B35" s="45"/>
      <c r="C35" s="59"/>
      <c r="D35" s="59"/>
      <c r="E35" s="59"/>
      <c r="F35" s="59"/>
      <c r="G35" s="59"/>
      <c r="H35" s="60"/>
      <c r="I35" s="60"/>
      <c r="J35" s="61"/>
      <c r="K35" s="61"/>
      <c r="L35" s="61"/>
      <c r="M35" s="61"/>
      <c r="N35" s="61"/>
      <c r="O35" s="61"/>
      <c r="P35" s="61"/>
    </row>
    <row r="36" spans="1:16" ht="21.75" customHeight="1" thickBot="1" x14ac:dyDescent="0.3">
      <c r="A36" s="1" t="s">
        <v>109</v>
      </c>
      <c r="B36" s="45"/>
      <c r="C36" s="59"/>
      <c r="D36" s="59"/>
      <c r="E36" s="59"/>
      <c r="F36" s="59"/>
      <c r="G36" s="59"/>
      <c r="H36" s="60"/>
      <c r="I36" s="60"/>
      <c r="J36" s="69">
        <f>SUM(J31:J34)</f>
        <v>56758180</v>
      </c>
      <c r="K36" s="66"/>
      <c r="L36" s="69">
        <f>SUM(L31:L34)</f>
        <v>51512463</v>
      </c>
      <c r="M36" s="66"/>
      <c r="N36" s="69">
        <f>SUM(N31:N34)</f>
        <v>82556919</v>
      </c>
      <c r="O36" s="66"/>
      <c r="P36" s="69">
        <f>SUM(P31:P34)</f>
        <v>74831883</v>
      </c>
    </row>
    <row r="37" spans="1:16" ht="21.75" customHeight="1" thickTop="1" x14ac:dyDescent="0.25">
      <c r="A37" s="59"/>
      <c r="B37" s="68"/>
      <c r="C37" s="59"/>
      <c r="D37" s="59"/>
      <c r="E37" s="59"/>
      <c r="F37" s="59"/>
      <c r="G37" s="59"/>
      <c r="H37" s="60"/>
      <c r="I37" s="60"/>
      <c r="J37" s="61"/>
      <c r="K37" s="11"/>
      <c r="L37" s="61"/>
      <c r="M37" s="11"/>
      <c r="N37" s="61"/>
      <c r="O37" s="11"/>
      <c r="P37" s="61"/>
    </row>
    <row r="38" spans="1:16" ht="21.75" customHeight="1" x14ac:dyDescent="0.25">
      <c r="A38" s="59"/>
      <c r="B38" s="59"/>
      <c r="C38" s="59"/>
      <c r="D38" s="59"/>
      <c r="E38" s="59"/>
      <c r="F38" s="59"/>
      <c r="G38" s="59"/>
      <c r="H38" s="60"/>
      <c r="I38" s="60"/>
      <c r="J38" s="61"/>
      <c r="K38" s="71"/>
      <c r="L38" s="61"/>
      <c r="M38" s="71"/>
      <c r="N38" s="61"/>
      <c r="O38" s="71"/>
      <c r="P38" s="61"/>
    </row>
    <row r="39" spans="1:16" ht="21.75" customHeight="1" x14ac:dyDescent="0.25">
      <c r="A39" s="59"/>
      <c r="B39" s="59"/>
      <c r="C39" s="59"/>
      <c r="D39" s="59"/>
      <c r="E39" s="59"/>
      <c r="F39" s="59"/>
      <c r="G39" s="59"/>
      <c r="H39" s="60"/>
      <c r="I39" s="60"/>
      <c r="J39" s="61"/>
      <c r="K39" s="71"/>
      <c r="L39" s="61"/>
      <c r="M39" s="71"/>
      <c r="N39" s="61"/>
      <c r="O39" s="71"/>
      <c r="P39" s="61"/>
    </row>
    <row r="40" spans="1:16" ht="21.75" customHeight="1" x14ac:dyDescent="0.25">
      <c r="A40" s="59"/>
      <c r="B40" s="59"/>
      <c r="C40" s="59"/>
      <c r="D40" s="59"/>
      <c r="E40" s="59"/>
      <c r="F40" s="59"/>
      <c r="G40" s="59"/>
      <c r="H40" s="60"/>
      <c r="I40" s="60"/>
      <c r="J40" s="61"/>
      <c r="K40" s="71"/>
      <c r="L40" s="61"/>
      <c r="M40" s="71"/>
      <c r="N40" s="61"/>
      <c r="O40" s="71"/>
      <c r="P40" s="61"/>
    </row>
    <row r="41" spans="1:16" ht="21.75" customHeight="1" x14ac:dyDescent="0.25">
      <c r="A41" s="59"/>
      <c r="B41" s="59"/>
      <c r="C41" s="59"/>
      <c r="D41" s="59"/>
      <c r="E41" s="59"/>
      <c r="F41" s="59"/>
      <c r="G41" s="59"/>
      <c r="H41" s="60"/>
      <c r="I41" s="60"/>
      <c r="J41" s="61"/>
      <c r="K41" s="71"/>
      <c r="L41" s="61"/>
      <c r="M41" s="71"/>
      <c r="N41" s="61"/>
      <c r="O41" s="71"/>
      <c r="P41" s="61"/>
    </row>
    <row r="42" spans="1:16" ht="21.75" customHeight="1" x14ac:dyDescent="0.25">
      <c r="A42" s="59"/>
      <c r="B42" s="59"/>
      <c r="C42" s="59"/>
      <c r="D42" s="59"/>
      <c r="E42" s="59"/>
      <c r="F42" s="59"/>
      <c r="G42" s="59"/>
      <c r="H42" s="60"/>
      <c r="I42" s="60"/>
      <c r="J42" s="61"/>
      <c r="K42" s="71"/>
      <c r="L42" s="61"/>
      <c r="M42" s="71"/>
      <c r="N42" s="61"/>
      <c r="O42" s="71"/>
      <c r="P42" s="61"/>
    </row>
    <row r="43" spans="1:16" ht="27" customHeight="1" x14ac:dyDescent="0.25">
      <c r="A43" s="59"/>
      <c r="B43" s="59"/>
      <c r="C43" s="59"/>
      <c r="D43" s="59"/>
      <c r="E43" s="59"/>
      <c r="F43" s="59"/>
      <c r="G43" s="59"/>
      <c r="H43" s="60"/>
      <c r="I43" s="60"/>
      <c r="J43" s="61"/>
      <c r="K43" s="71"/>
      <c r="L43" s="61"/>
      <c r="M43" s="71"/>
      <c r="N43" s="61"/>
      <c r="O43" s="71"/>
      <c r="P43" s="61"/>
    </row>
    <row r="44" spans="1:16" ht="22.15" customHeight="1" x14ac:dyDescent="0.25">
      <c r="A44" s="27" t="s">
        <v>31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6" ht="21.75" customHeight="1" x14ac:dyDescent="0.25">
      <c r="A45" s="45" t="str">
        <f>A1</f>
        <v>บริษัท เทิร์นคีย์ คอมมูนิเคชั่น เซอร์วิส จำกัด (มหาชน)</v>
      </c>
      <c r="B45" s="45"/>
      <c r="C45" s="45"/>
      <c r="D45" s="45"/>
      <c r="E45" s="45"/>
      <c r="F45" s="45"/>
      <c r="G45" s="45"/>
      <c r="H45" s="46"/>
      <c r="I45" s="46"/>
      <c r="J45" s="47"/>
      <c r="K45" s="46"/>
      <c r="L45" s="47"/>
      <c r="M45" s="46"/>
      <c r="N45" s="48"/>
      <c r="O45" s="49"/>
      <c r="P45" s="48"/>
    </row>
    <row r="46" spans="1:16" ht="21.75" customHeight="1" x14ac:dyDescent="0.25">
      <c r="A46" s="45" t="s">
        <v>110</v>
      </c>
      <c r="B46" s="45"/>
      <c r="C46" s="45"/>
      <c r="D46" s="45"/>
      <c r="E46" s="45"/>
      <c r="F46" s="45"/>
      <c r="G46" s="45"/>
      <c r="H46" s="46"/>
      <c r="I46" s="46"/>
      <c r="J46" s="47"/>
      <c r="K46" s="46"/>
      <c r="L46" s="47"/>
      <c r="M46" s="46"/>
      <c r="N46" s="48"/>
      <c r="O46" s="49"/>
      <c r="P46" s="48"/>
    </row>
    <row r="47" spans="1:16" ht="21.75" customHeight="1" x14ac:dyDescent="0.25">
      <c r="A47" s="72" t="str">
        <f>A3</f>
        <v>สำหรับรอบระยะเวลาสามเดือนสิ้นสุดวันที่ 30 กันยายน พ.ศ. 2568</v>
      </c>
      <c r="B47" s="50"/>
      <c r="C47" s="50"/>
      <c r="D47" s="50"/>
      <c r="E47" s="50"/>
      <c r="F47" s="50"/>
      <c r="G47" s="50"/>
      <c r="H47" s="51"/>
      <c r="I47" s="51"/>
      <c r="J47" s="52"/>
      <c r="K47" s="51"/>
      <c r="L47" s="52"/>
      <c r="M47" s="51"/>
      <c r="N47" s="53"/>
      <c r="O47" s="54"/>
      <c r="P47" s="53"/>
    </row>
    <row r="48" spans="1:16" ht="21.75" customHeight="1" x14ac:dyDescent="0.25">
      <c r="A48" s="45"/>
      <c r="B48" s="45"/>
      <c r="C48" s="45"/>
      <c r="D48" s="45"/>
      <c r="E48" s="45"/>
      <c r="F48" s="45"/>
      <c r="G48" s="45"/>
      <c r="H48" s="46"/>
      <c r="I48" s="46"/>
      <c r="J48" s="47"/>
      <c r="K48" s="46"/>
      <c r="L48" s="47"/>
      <c r="M48" s="46"/>
      <c r="N48" s="48"/>
      <c r="O48" s="49"/>
      <c r="P48" s="48"/>
    </row>
    <row r="49" spans="1:16" ht="21.75" customHeight="1" x14ac:dyDescent="0.25">
      <c r="A49" s="45"/>
      <c r="B49" s="45"/>
      <c r="C49" s="45"/>
      <c r="D49" s="45"/>
      <c r="E49" s="45"/>
      <c r="F49" s="45"/>
      <c r="G49" s="45"/>
      <c r="H49" s="46"/>
      <c r="I49" s="46"/>
      <c r="J49" s="153" t="s">
        <v>2</v>
      </c>
      <c r="K49" s="154"/>
      <c r="L49" s="154"/>
      <c r="M49" s="56"/>
      <c r="N49" s="153" t="s">
        <v>3</v>
      </c>
      <c r="O49" s="154"/>
      <c r="P49" s="154"/>
    </row>
    <row r="50" spans="1:16" ht="21.75" customHeight="1" x14ac:dyDescent="0.25">
      <c r="A50" s="45"/>
      <c r="B50" s="45"/>
      <c r="C50" s="45"/>
      <c r="D50" s="45"/>
      <c r="E50" s="45"/>
      <c r="F50" s="45"/>
      <c r="G50" s="45"/>
      <c r="H50" s="46"/>
      <c r="I50" s="46"/>
      <c r="J50" s="48"/>
      <c r="K50" s="48"/>
      <c r="L50" s="48" t="s">
        <v>91</v>
      </c>
      <c r="M50" s="48"/>
      <c r="N50" s="48"/>
      <c r="O50" s="48"/>
      <c r="P50" s="48" t="s">
        <v>91</v>
      </c>
    </row>
    <row r="51" spans="1:16" ht="21.75" customHeight="1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4" t="s">
        <v>219</v>
      </c>
      <c r="K51" s="4"/>
      <c r="L51" s="4" t="s">
        <v>219</v>
      </c>
      <c r="M51" s="4"/>
      <c r="N51" s="4" t="s">
        <v>219</v>
      </c>
      <c r="O51" s="4"/>
      <c r="P51" s="4" t="s">
        <v>219</v>
      </c>
    </row>
    <row r="52" spans="1:16" ht="21.75" customHeight="1" x14ac:dyDescent="0.25">
      <c r="A52" s="45"/>
      <c r="B52" s="45"/>
      <c r="C52" s="45"/>
      <c r="D52" s="45"/>
      <c r="E52" s="45"/>
      <c r="F52" s="45"/>
      <c r="G52" s="45"/>
      <c r="H52" s="59"/>
      <c r="I52" s="46"/>
      <c r="J52" s="4" t="s">
        <v>7</v>
      </c>
      <c r="K52" s="11"/>
      <c r="L52" s="4" t="s">
        <v>8</v>
      </c>
      <c r="M52" s="11"/>
      <c r="N52" s="4" t="s">
        <v>7</v>
      </c>
      <c r="O52" s="11"/>
      <c r="P52" s="4" t="s">
        <v>8</v>
      </c>
    </row>
    <row r="53" spans="1:16" ht="21.75" customHeight="1" x14ac:dyDescent="0.25">
      <c r="A53" s="45"/>
      <c r="B53" s="45"/>
      <c r="C53" s="45"/>
      <c r="D53" s="45"/>
      <c r="E53" s="45"/>
      <c r="F53" s="45"/>
      <c r="G53" s="45"/>
      <c r="H53" s="9" t="s">
        <v>9</v>
      </c>
      <c r="I53" s="46"/>
      <c r="J53" s="53" t="s">
        <v>10</v>
      </c>
      <c r="K53" s="46"/>
      <c r="L53" s="53" t="s">
        <v>10</v>
      </c>
      <c r="M53" s="48"/>
      <c r="N53" s="53" t="s">
        <v>10</v>
      </c>
      <c r="O53" s="48"/>
      <c r="P53" s="53" t="s">
        <v>10</v>
      </c>
    </row>
    <row r="54" spans="1:16" ht="21.75" customHeight="1" x14ac:dyDescent="0.25">
      <c r="A54" s="59"/>
      <c r="B54" s="59"/>
      <c r="C54" s="59"/>
      <c r="D54" s="59"/>
      <c r="E54" s="59"/>
      <c r="F54" s="59"/>
      <c r="G54" s="59"/>
      <c r="H54" s="59"/>
      <c r="I54" s="60"/>
      <c r="J54" s="66"/>
      <c r="K54" s="70"/>
      <c r="L54" s="66"/>
      <c r="M54" s="70"/>
      <c r="N54" s="66"/>
      <c r="O54" s="71"/>
      <c r="P54" s="66"/>
    </row>
    <row r="55" spans="1:16" ht="21.75" customHeight="1" x14ac:dyDescent="0.25">
      <c r="A55" s="1" t="s">
        <v>111</v>
      </c>
      <c r="C55" s="59"/>
      <c r="D55" s="59"/>
      <c r="E55" s="59"/>
      <c r="F55" s="59"/>
      <c r="G55" s="59"/>
      <c r="H55" s="59"/>
      <c r="I55" s="60"/>
      <c r="J55" s="66"/>
      <c r="K55" s="70"/>
      <c r="L55" s="66"/>
      <c r="M55" s="70"/>
      <c r="N55" s="66"/>
      <c r="O55" s="71"/>
      <c r="P55" s="66"/>
    </row>
    <row r="56" spans="1:16" ht="21.75" customHeight="1" x14ac:dyDescent="0.25">
      <c r="B56" s="73" t="s">
        <v>112</v>
      </c>
      <c r="C56" s="59"/>
      <c r="D56" s="59"/>
      <c r="E56" s="59"/>
      <c r="F56" s="59"/>
      <c r="G56" s="59"/>
      <c r="H56" s="59"/>
      <c r="I56" s="60"/>
      <c r="J56" s="74">
        <v>56668281</v>
      </c>
      <c r="K56" s="70"/>
      <c r="L56" s="74">
        <v>53037469</v>
      </c>
      <c r="M56" s="70"/>
      <c r="N56" s="66">
        <v>82556919</v>
      </c>
      <c r="O56" s="71"/>
      <c r="P56" s="66">
        <v>74831883</v>
      </c>
    </row>
    <row r="57" spans="1:16" ht="21.75" customHeight="1" x14ac:dyDescent="0.25">
      <c r="B57" s="73" t="s">
        <v>113</v>
      </c>
      <c r="C57" s="59"/>
      <c r="D57" s="59"/>
      <c r="E57" s="59"/>
      <c r="F57" s="59"/>
      <c r="G57" s="59"/>
      <c r="H57" s="59"/>
      <c r="I57" s="60"/>
      <c r="J57" s="67">
        <v>89899</v>
      </c>
      <c r="K57" s="70"/>
      <c r="L57" s="67">
        <v>-1525006</v>
      </c>
      <c r="M57" s="70"/>
      <c r="N57" s="75">
        <v>0</v>
      </c>
      <c r="O57" s="71"/>
      <c r="P57" s="75">
        <v>0</v>
      </c>
    </row>
    <row r="58" spans="1:16" ht="6" customHeight="1" x14ac:dyDescent="0.25">
      <c r="C58" s="59"/>
      <c r="D58" s="59"/>
      <c r="E58" s="59"/>
      <c r="F58" s="59"/>
      <c r="G58" s="59"/>
      <c r="H58" s="59"/>
      <c r="I58" s="60"/>
      <c r="J58" s="66"/>
      <c r="K58" s="70"/>
      <c r="L58" s="66"/>
      <c r="M58" s="70"/>
      <c r="N58" s="66"/>
      <c r="O58" s="71"/>
      <c r="P58" s="66"/>
    </row>
    <row r="59" spans="1:16" ht="21.75" customHeight="1" thickBot="1" x14ac:dyDescent="0.3">
      <c r="C59" s="59"/>
      <c r="D59" s="59"/>
      <c r="E59" s="59"/>
      <c r="F59" s="59"/>
      <c r="G59" s="59"/>
      <c r="H59" s="59"/>
      <c r="I59" s="60"/>
      <c r="J59" s="69">
        <f>J36</f>
        <v>56758180</v>
      </c>
      <c r="K59" s="70"/>
      <c r="L59" s="69">
        <f>SUM(L56:L57)</f>
        <v>51512463</v>
      </c>
      <c r="M59" s="70"/>
      <c r="N59" s="69">
        <f>N31</f>
        <v>82556919</v>
      </c>
      <c r="O59" s="71"/>
      <c r="P59" s="69">
        <f>SUM(P56:P57)</f>
        <v>74831883</v>
      </c>
    </row>
    <row r="60" spans="1:16" ht="21.75" customHeight="1" thickTop="1" x14ac:dyDescent="0.25">
      <c r="C60" s="59"/>
      <c r="D60" s="59"/>
      <c r="E60" s="59"/>
      <c r="F60" s="59"/>
      <c r="G60" s="59"/>
      <c r="H60" s="60"/>
      <c r="I60" s="60"/>
      <c r="J60" s="66"/>
      <c r="K60" s="66"/>
      <c r="L60" s="66"/>
      <c r="M60" s="76"/>
      <c r="N60" s="66"/>
      <c r="O60" s="71"/>
      <c r="P60" s="66"/>
    </row>
    <row r="61" spans="1:16" ht="21.75" customHeight="1" x14ac:dyDescent="0.25">
      <c r="A61" s="1" t="s">
        <v>114</v>
      </c>
      <c r="C61" s="59"/>
      <c r="D61" s="59"/>
      <c r="E61" s="59"/>
      <c r="F61" s="59"/>
      <c r="G61" s="59"/>
      <c r="H61" s="60"/>
      <c r="I61" s="60"/>
      <c r="J61" s="66"/>
      <c r="K61" s="70"/>
      <c r="L61" s="66"/>
      <c r="M61" s="70"/>
      <c r="N61" s="66"/>
      <c r="O61" s="71"/>
      <c r="P61" s="66"/>
    </row>
    <row r="62" spans="1:16" ht="21.75" customHeight="1" x14ac:dyDescent="0.25">
      <c r="B62" s="73" t="s">
        <v>112</v>
      </c>
      <c r="C62" s="59"/>
      <c r="D62" s="59"/>
      <c r="E62" s="59"/>
      <c r="F62" s="59"/>
      <c r="G62" s="59"/>
      <c r="H62" s="60"/>
      <c r="I62" s="60"/>
      <c r="J62" s="74">
        <v>56668281</v>
      </c>
      <c r="K62" s="70"/>
      <c r="L62" s="74">
        <v>53037469</v>
      </c>
      <c r="M62" s="70"/>
      <c r="N62" s="66">
        <v>82556919</v>
      </c>
      <c r="O62" s="71"/>
      <c r="P62" s="66">
        <v>74831883</v>
      </c>
    </row>
    <row r="63" spans="1:16" ht="21.75" customHeight="1" x14ac:dyDescent="0.25">
      <c r="B63" s="73" t="s">
        <v>113</v>
      </c>
      <c r="C63" s="59"/>
      <c r="D63" s="59"/>
      <c r="E63" s="59"/>
      <c r="F63" s="59"/>
      <c r="G63" s="59"/>
      <c r="H63" s="60"/>
      <c r="I63" s="60"/>
      <c r="J63" s="67">
        <v>89899</v>
      </c>
      <c r="K63" s="70"/>
      <c r="L63" s="67">
        <v>-1525006</v>
      </c>
      <c r="M63" s="70"/>
      <c r="N63" s="75">
        <v>0</v>
      </c>
      <c r="O63" s="71"/>
      <c r="P63" s="75">
        <v>0</v>
      </c>
    </row>
    <row r="64" spans="1:16" ht="6" customHeight="1" x14ac:dyDescent="0.25">
      <c r="A64" s="59"/>
      <c r="B64" s="59"/>
      <c r="C64" s="59"/>
      <c r="D64" s="59"/>
      <c r="E64" s="59"/>
      <c r="F64" s="59"/>
      <c r="G64" s="59"/>
      <c r="H64" s="60"/>
      <c r="I64" s="60"/>
      <c r="J64" s="66"/>
      <c r="K64" s="70"/>
      <c r="L64" s="66"/>
      <c r="M64" s="70"/>
      <c r="N64" s="66"/>
      <c r="O64" s="71"/>
      <c r="P64" s="66"/>
    </row>
    <row r="65" spans="1:16" ht="21.75" customHeight="1" thickBot="1" x14ac:dyDescent="0.3">
      <c r="A65" s="59"/>
      <c r="B65" s="59"/>
      <c r="C65" s="59"/>
      <c r="D65" s="59"/>
      <c r="E65" s="59"/>
      <c r="F65" s="59"/>
      <c r="G65" s="59"/>
      <c r="H65" s="60"/>
      <c r="I65" s="60"/>
      <c r="J65" s="69">
        <f>J36</f>
        <v>56758180</v>
      </c>
      <c r="K65" s="70"/>
      <c r="L65" s="69">
        <f>SUM(L62:L64)</f>
        <v>51512463</v>
      </c>
      <c r="M65" s="70"/>
      <c r="N65" s="69">
        <f>N36</f>
        <v>82556919</v>
      </c>
      <c r="O65" s="71"/>
      <c r="P65" s="69">
        <f>SUM(P62:P63)</f>
        <v>74831883</v>
      </c>
    </row>
    <row r="66" spans="1:16" ht="21.75" customHeight="1" thickTop="1" x14ac:dyDescent="0.25">
      <c r="A66" s="59"/>
      <c r="B66" s="59"/>
      <c r="C66" s="59"/>
      <c r="D66" s="59"/>
      <c r="E66" s="59"/>
      <c r="F66" s="59"/>
      <c r="G66" s="59"/>
      <c r="H66" s="60"/>
      <c r="I66" s="60"/>
      <c r="J66" s="66"/>
      <c r="K66" s="70"/>
      <c r="L66" s="66"/>
      <c r="M66" s="70"/>
      <c r="N66" s="66"/>
      <c r="O66" s="71"/>
      <c r="P66" s="66"/>
    </row>
    <row r="67" spans="1:16" ht="21.75" customHeight="1" x14ac:dyDescent="0.25">
      <c r="A67" s="45" t="s">
        <v>115</v>
      </c>
      <c r="B67" s="59"/>
      <c r="C67" s="59"/>
      <c r="D67" s="59"/>
      <c r="E67" s="59"/>
      <c r="F67" s="59"/>
      <c r="G67" s="59"/>
      <c r="H67" s="60"/>
      <c r="I67" s="60"/>
      <c r="J67" s="66"/>
      <c r="K67" s="77"/>
      <c r="L67" s="66"/>
      <c r="M67" s="77"/>
      <c r="N67" s="66"/>
      <c r="O67" s="78"/>
      <c r="P67" s="66"/>
    </row>
    <row r="68" spans="1:16" ht="21.75" customHeight="1" thickBot="1" x14ac:dyDescent="0.3">
      <c r="A68" s="59"/>
      <c r="B68" s="59" t="s">
        <v>116</v>
      </c>
      <c r="C68" s="59"/>
      <c r="D68" s="59"/>
      <c r="E68" s="59"/>
      <c r="F68" s="59"/>
      <c r="G68" s="59"/>
      <c r="H68" s="12">
        <v>14</v>
      </c>
      <c r="I68" s="60"/>
      <c r="J68" s="79">
        <v>0.14000000000000001</v>
      </c>
      <c r="K68" s="80"/>
      <c r="L68" s="79">
        <v>0.13</v>
      </c>
      <c r="M68" s="80"/>
      <c r="N68" s="79">
        <v>0.21</v>
      </c>
      <c r="O68" s="78"/>
      <c r="P68" s="79">
        <v>0.19</v>
      </c>
    </row>
    <row r="69" spans="1:16" ht="21.75" customHeight="1" thickTop="1" x14ac:dyDescent="0.25">
      <c r="A69" s="59"/>
      <c r="B69" s="59"/>
      <c r="C69" s="59"/>
      <c r="D69" s="59"/>
      <c r="E69" s="59"/>
      <c r="F69" s="59"/>
      <c r="G69" s="59"/>
      <c r="H69" s="60"/>
      <c r="I69" s="60"/>
      <c r="J69" s="66"/>
      <c r="K69" s="60"/>
      <c r="L69" s="66"/>
      <c r="M69" s="60"/>
      <c r="N69" s="66"/>
      <c r="O69" s="81"/>
      <c r="P69" s="66"/>
    </row>
    <row r="70" spans="1:16" ht="21.75" customHeight="1" x14ac:dyDescent="0.25">
      <c r="A70" s="59"/>
      <c r="B70" s="59"/>
      <c r="C70" s="59"/>
      <c r="D70" s="59"/>
      <c r="E70" s="59"/>
      <c r="F70" s="59"/>
      <c r="G70" s="59"/>
      <c r="H70" s="60"/>
      <c r="I70" s="60"/>
      <c r="J70" s="66"/>
      <c r="K70" s="60"/>
      <c r="L70" s="66"/>
      <c r="M70" s="60"/>
      <c r="N70" s="145"/>
      <c r="O70" s="81"/>
      <c r="P70" s="66"/>
    </row>
    <row r="71" spans="1:16" ht="21.75" customHeight="1" x14ac:dyDescent="0.25">
      <c r="A71" s="59"/>
      <c r="B71" s="59"/>
      <c r="C71" s="59"/>
      <c r="D71" s="59"/>
      <c r="E71" s="59"/>
      <c r="F71" s="59"/>
      <c r="G71" s="59"/>
      <c r="H71" s="60"/>
      <c r="I71" s="60"/>
      <c r="J71" s="66"/>
      <c r="K71" s="60"/>
      <c r="L71" s="66"/>
      <c r="M71" s="60"/>
      <c r="N71" s="66"/>
      <c r="O71" s="81"/>
      <c r="P71" s="66"/>
    </row>
    <row r="72" spans="1:16" ht="21.75" customHeight="1" x14ac:dyDescent="0.25">
      <c r="A72" s="59"/>
      <c r="B72" s="59"/>
      <c r="C72" s="59"/>
      <c r="D72" s="59"/>
      <c r="E72" s="59"/>
      <c r="F72" s="59"/>
      <c r="G72" s="59"/>
      <c r="H72" s="60"/>
      <c r="I72" s="60"/>
      <c r="J72" s="66"/>
      <c r="K72" s="60"/>
      <c r="L72" s="66"/>
      <c r="M72" s="60"/>
      <c r="N72" s="66"/>
      <c r="O72" s="81"/>
      <c r="P72" s="66"/>
    </row>
    <row r="73" spans="1:16" ht="21.75" customHeight="1" x14ac:dyDescent="0.25">
      <c r="A73" s="59"/>
      <c r="B73" s="59"/>
      <c r="C73" s="59"/>
      <c r="D73" s="59"/>
      <c r="E73" s="59"/>
      <c r="F73" s="59"/>
      <c r="G73" s="59"/>
      <c r="H73" s="60"/>
      <c r="I73" s="60"/>
      <c r="J73" s="66"/>
      <c r="K73" s="60"/>
      <c r="L73" s="66"/>
      <c r="M73" s="60"/>
      <c r="N73" s="66"/>
      <c r="O73" s="81"/>
      <c r="P73" s="66"/>
    </row>
    <row r="74" spans="1:16" ht="21.75" customHeight="1" x14ac:dyDescent="0.25">
      <c r="A74" s="59"/>
      <c r="B74" s="59"/>
      <c r="C74" s="59"/>
      <c r="D74" s="59"/>
      <c r="E74" s="59"/>
      <c r="F74" s="59"/>
      <c r="G74" s="59"/>
      <c r="H74" s="60"/>
      <c r="I74" s="60"/>
      <c r="J74" s="66"/>
      <c r="K74" s="60"/>
      <c r="L74" s="66"/>
      <c r="M74" s="60"/>
      <c r="N74" s="66"/>
      <c r="O74" s="81"/>
      <c r="P74" s="66"/>
    </row>
    <row r="75" spans="1:16" ht="21.75" customHeight="1" x14ac:dyDescent="0.25">
      <c r="A75" s="59"/>
      <c r="B75" s="59"/>
      <c r="C75" s="59"/>
      <c r="D75" s="59"/>
      <c r="E75" s="59"/>
      <c r="F75" s="59"/>
      <c r="G75" s="59"/>
      <c r="H75" s="60"/>
      <c r="I75" s="60"/>
      <c r="J75" s="66"/>
      <c r="K75" s="60"/>
      <c r="L75" s="66"/>
      <c r="M75" s="60"/>
      <c r="N75" s="66"/>
      <c r="O75" s="81"/>
      <c r="P75" s="66"/>
    </row>
    <row r="76" spans="1:16" ht="21.75" customHeight="1" x14ac:dyDescent="0.25">
      <c r="A76" s="59"/>
      <c r="B76" s="59"/>
      <c r="C76" s="59"/>
      <c r="D76" s="59"/>
      <c r="E76" s="59"/>
      <c r="F76" s="59"/>
      <c r="G76" s="59"/>
      <c r="H76" s="60"/>
      <c r="I76" s="60"/>
      <c r="J76" s="66"/>
      <c r="K76" s="60"/>
      <c r="L76" s="66"/>
      <c r="M76" s="60"/>
      <c r="N76" s="66"/>
      <c r="O76" s="81"/>
      <c r="P76" s="66"/>
    </row>
    <row r="77" spans="1:16" ht="21.75" customHeight="1" x14ac:dyDescent="0.25">
      <c r="A77" s="59"/>
      <c r="B77" s="59"/>
      <c r="C77" s="59"/>
      <c r="D77" s="59"/>
      <c r="E77" s="59"/>
      <c r="F77" s="59"/>
      <c r="G77" s="59"/>
      <c r="H77" s="60"/>
      <c r="I77" s="60"/>
      <c r="J77" s="66"/>
      <c r="K77" s="60"/>
      <c r="L77" s="66"/>
      <c r="M77" s="60"/>
      <c r="N77" s="66"/>
      <c r="O77" s="81"/>
      <c r="P77" s="66"/>
    </row>
    <row r="78" spans="1:16" ht="21.75" customHeight="1" x14ac:dyDescent="0.25">
      <c r="A78" s="59"/>
      <c r="B78" s="59"/>
      <c r="C78" s="59"/>
      <c r="D78" s="59"/>
      <c r="E78" s="59"/>
      <c r="F78" s="59"/>
      <c r="G78" s="59"/>
      <c r="H78" s="60"/>
      <c r="I78" s="60"/>
      <c r="J78" s="66"/>
      <c r="K78" s="60"/>
      <c r="L78" s="66"/>
      <c r="M78" s="60"/>
      <c r="N78" s="66"/>
      <c r="O78" s="81"/>
      <c r="P78" s="66"/>
    </row>
    <row r="79" spans="1:16" ht="21.75" customHeight="1" x14ac:dyDescent="0.25">
      <c r="A79" s="59"/>
      <c r="B79" s="59"/>
      <c r="C79" s="59"/>
      <c r="D79" s="59"/>
      <c r="E79" s="59"/>
      <c r="F79" s="59"/>
      <c r="G79" s="59"/>
      <c r="H79" s="60"/>
      <c r="I79" s="60"/>
      <c r="J79" s="66"/>
      <c r="K79" s="60"/>
      <c r="L79" s="66"/>
      <c r="M79" s="60"/>
      <c r="N79" s="66"/>
      <c r="O79" s="81"/>
      <c r="P79" s="66"/>
    </row>
    <row r="80" spans="1:16" ht="21.75" customHeight="1" x14ac:dyDescent="0.25">
      <c r="A80" s="59"/>
      <c r="B80" s="59"/>
      <c r="C80" s="59"/>
      <c r="D80" s="59"/>
      <c r="E80" s="59"/>
      <c r="F80" s="59"/>
      <c r="G80" s="59"/>
      <c r="H80" s="60"/>
      <c r="I80" s="60"/>
      <c r="J80" s="66"/>
      <c r="K80" s="60"/>
      <c r="L80" s="66"/>
      <c r="M80" s="60"/>
      <c r="N80" s="66"/>
      <c r="O80" s="81"/>
      <c r="P80" s="66"/>
    </row>
    <row r="81" spans="1:16" ht="21.75" customHeight="1" x14ac:dyDescent="0.25">
      <c r="A81" s="59"/>
      <c r="B81" s="59"/>
      <c r="C81" s="59"/>
      <c r="D81" s="59"/>
      <c r="E81" s="59"/>
      <c r="F81" s="59"/>
      <c r="G81" s="59"/>
      <c r="H81" s="60"/>
      <c r="I81" s="60"/>
      <c r="J81" s="66"/>
      <c r="K81" s="60"/>
      <c r="L81" s="66"/>
      <c r="M81" s="60"/>
      <c r="N81" s="66"/>
      <c r="O81" s="81"/>
      <c r="P81" s="66"/>
    </row>
    <row r="82" spans="1:16" ht="21.75" customHeight="1" x14ac:dyDescent="0.25">
      <c r="A82" s="59"/>
      <c r="B82" s="59"/>
      <c r="C82" s="59"/>
      <c r="D82" s="59"/>
      <c r="E82" s="59"/>
      <c r="F82" s="59"/>
      <c r="G82" s="59"/>
      <c r="H82" s="60"/>
      <c r="I82" s="60"/>
      <c r="J82" s="66"/>
      <c r="K82" s="60"/>
      <c r="L82" s="66"/>
      <c r="M82" s="60"/>
      <c r="N82" s="66"/>
      <c r="O82" s="81"/>
      <c r="P82" s="66"/>
    </row>
    <row r="83" spans="1:16" ht="21.75" customHeight="1" x14ac:dyDescent="0.25">
      <c r="A83" s="59"/>
      <c r="B83" s="59"/>
      <c r="C83" s="59"/>
      <c r="D83" s="59"/>
      <c r="E83" s="59"/>
      <c r="F83" s="59"/>
      <c r="G83" s="59"/>
      <c r="H83" s="60"/>
      <c r="I83" s="60"/>
      <c r="J83" s="66"/>
      <c r="K83" s="60"/>
      <c r="L83" s="66"/>
      <c r="M83" s="60"/>
      <c r="N83" s="66"/>
      <c r="O83" s="81"/>
      <c r="P83" s="66"/>
    </row>
    <row r="84" spans="1:16" ht="22.5" customHeight="1" x14ac:dyDescent="0.25">
      <c r="A84" s="59"/>
      <c r="B84" s="59"/>
      <c r="C84" s="59"/>
      <c r="D84" s="59"/>
      <c r="E84" s="59"/>
      <c r="F84" s="59"/>
      <c r="G84" s="59"/>
      <c r="H84" s="60"/>
      <c r="I84" s="60"/>
      <c r="J84" s="66"/>
      <c r="K84" s="60"/>
      <c r="L84" s="66"/>
      <c r="M84" s="60"/>
      <c r="N84" s="66"/>
      <c r="O84" s="81"/>
      <c r="P84" s="66"/>
    </row>
    <row r="85" spans="1:16" ht="21.75" customHeight="1" x14ac:dyDescent="0.25">
      <c r="A85" s="59"/>
      <c r="B85" s="59"/>
      <c r="C85" s="59"/>
      <c r="D85" s="59"/>
      <c r="E85" s="59"/>
      <c r="F85" s="59"/>
      <c r="G85" s="59"/>
      <c r="H85" s="60"/>
      <c r="I85" s="60"/>
      <c r="J85" s="66"/>
      <c r="K85" s="60"/>
      <c r="L85" s="66"/>
      <c r="M85" s="60"/>
      <c r="N85" s="66"/>
      <c r="O85" s="81"/>
      <c r="P85" s="66"/>
    </row>
    <row r="86" spans="1:16" ht="22.15" customHeight="1" x14ac:dyDescent="0.25">
      <c r="A86" s="55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</row>
  </sheetData>
  <mergeCells count="4">
    <mergeCell ref="J5:L5"/>
    <mergeCell ref="N5:P5"/>
    <mergeCell ref="J49:L49"/>
    <mergeCell ref="N49:P4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A55A4-3DDD-4A1F-B7BF-610D9E417187}">
  <sheetPr>
    <tabColor theme="9"/>
  </sheetPr>
  <dimension ref="A1:P86"/>
  <sheetViews>
    <sheetView topLeftCell="A51" zoomScaleNormal="100" zoomScaleSheetLayoutView="116" workbookViewId="0">
      <selection activeCell="T61" sqref="T61"/>
    </sheetView>
  </sheetViews>
  <sheetFormatPr defaultColWidth="9.28515625" defaultRowHeight="21.75" customHeight="1" x14ac:dyDescent="0.25"/>
  <cols>
    <col min="1" max="6" width="1.42578125" style="5" customWidth="1"/>
    <col min="7" max="7" width="26.85546875" style="5" customWidth="1"/>
    <col min="8" max="8" width="8" style="5" customWidth="1"/>
    <col min="9" max="9" width="0.7109375" style="5" customWidth="1"/>
    <col min="10" max="10" width="13.28515625" style="5" customWidth="1"/>
    <col min="11" max="11" width="0.7109375" style="5" customWidth="1"/>
    <col min="12" max="12" width="13.28515625" style="5" customWidth="1"/>
    <col min="13" max="13" width="0.7109375" style="5" customWidth="1"/>
    <col min="14" max="14" width="13.28515625" style="5" customWidth="1"/>
    <col min="15" max="15" width="0.7109375" style="5" customWidth="1"/>
    <col min="16" max="16" width="13.28515625" style="5" customWidth="1"/>
    <col min="17" max="16384" width="9.28515625" style="5"/>
  </cols>
  <sheetData>
    <row r="1" spans="1:16" ht="21.75" customHeight="1" x14ac:dyDescent="0.25">
      <c r="A1" s="1" t="s">
        <v>0</v>
      </c>
      <c r="B1" s="45"/>
      <c r="C1" s="45"/>
      <c r="D1" s="45"/>
      <c r="E1" s="45"/>
      <c r="F1" s="45"/>
      <c r="G1" s="45"/>
      <c r="H1" s="46"/>
      <c r="I1" s="46"/>
      <c r="J1" s="47"/>
      <c r="K1" s="46"/>
      <c r="L1" s="47"/>
      <c r="M1" s="46"/>
      <c r="N1" s="48"/>
      <c r="O1" s="49"/>
      <c r="P1" s="48"/>
    </row>
    <row r="2" spans="1:16" ht="21.75" customHeight="1" x14ac:dyDescent="0.25">
      <c r="A2" s="45" t="s">
        <v>90</v>
      </c>
      <c r="B2" s="45"/>
      <c r="C2" s="45"/>
      <c r="D2" s="45"/>
      <c r="E2" s="45"/>
      <c r="F2" s="45"/>
      <c r="G2" s="45"/>
      <c r="H2" s="46"/>
      <c r="I2" s="46"/>
      <c r="J2" s="47"/>
      <c r="K2" s="46"/>
      <c r="L2" s="47"/>
      <c r="M2" s="46"/>
      <c r="N2" s="48"/>
      <c r="O2" s="49"/>
      <c r="P2" s="48"/>
    </row>
    <row r="3" spans="1:16" ht="21.75" customHeight="1" x14ac:dyDescent="0.25">
      <c r="A3" s="6" t="s">
        <v>225</v>
      </c>
      <c r="B3" s="50"/>
      <c r="C3" s="50"/>
      <c r="D3" s="50"/>
      <c r="E3" s="50"/>
      <c r="F3" s="50"/>
      <c r="G3" s="50"/>
      <c r="H3" s="51"/>
      <c r="I3" s="51"/>
      <c r="J3" s="52"/>
      <c r="K3" s="51"/>
      <c r="L3" s="52"/>
      <c r="M3" s="51"/>
      <c r="N3" s="53"/>
      <c r="O3" s="54"/>
      <c r="P3" s="53"/>
    </row>
    <row r="4" spans="1:16" ht="21.75" customHeight="1" x14ac:dyDescent="0.25">
      <c r="A4" s="45"/>
      <c r="B4" s="45"/>
      <c r="C4" s="45"/>
      <c r="D4" s="45"/>
      <c r="E4" s="45"/>
      <c r="F4" s="45"/>
      <c r="G4" s="45"/>
      <c r="H4" s="46"/>
      <c r="I4" s="46"/>
      <c r="J4" s="47"/>
      <c r="K4" s="46"/>
      <c r="L4" s="47"/>
      <c r="M4" s="46"/>
      <c r="N4" s="48"/>
      <c r="O4" s="49"/>
      <c r="P4" s="48"/>
    </row>
    <row r="5" spans="1:16" ht="21.75" customHeight="1" x14ac:dyDescent="0.25">
      <c r="A5" s="45"/>
      <c r="B5" s="45"/>
      <c r="C5" s="45"/>
      <c r="D5" s="45"/>
      <c r="E5" s="45"/>
      <c r="F5" s="45"/>
      <c r="G5" s="45"/>
      <c r="H5" s="46"/>
      <c r="I5" s="46"/>
      <c r="J5" s="153" t="s">
        <v>2</v>
      </c>
      <c r="K5" s="154"/>
      <c r="L5" s="154"/>
      <c r="M5" s="56"/>
      <c r="N5" s="153" t="s">
        <v>3</v>
      </c>
      <c r="O5" s="154"/>
      <c r="P5" s="154"/>
    </row>
    <row r="6" spans="1:16" ht="21.75" customHeight="1" x14ac:dyDescent="0.25">
      <c r="A6" s="57"/>
      <c r="B6" s="57"/>
      <c r="C6" s="57"/>
      <c r="D6" s="57"/>
      <c r="E6" s="57"/>
      <c r="F6" s="57"/>
      <c r="G6" s="57"/>
      <c r="H6" s="57"/>
      <c r="I6" s="57"/>
      <c r="J6" s="48"/>
      <c r="K6" s="48"/>
      <c r="L6" s="48" t="s">
        <v>91</v>
      </c>
      <c r="M6" s="48"/>
      <c r="N6" s="48"/>
      <c r="O6" s="48"/>
      <c r="P6" s="48" t="s">
        <v>91</v>
      </c>
    </row>
    <row r="7" spans="1:16" ht="21.75" customHeight="1" x14ac:dyDescent="0.25">
      <c r="A7" s="57"/>
      <c r="B7" s="57"/>
      <c r="C7" s="57"/>
      <c r="D7" s="57"/>
      <c r="E7" s="57"/>
      <c r="F7" s="57"/>
      <c r="G7" s="57"/>
      <c r="H7" s="57"/>
      <c r="I7" s="57"/>
      <c r="J7" s="4" t="s">
        <v>219</v>
      </c>
      <c r="K7" s="4"/>
      <c r="L7" s="4" t="s">
        <v>219</v>
      </c>
      <c r="M7" s="4"/>
      <c r="N7" s="4" t="s">
        <v>219</v>
      </c>
      <c r="O7" s="4"/>
      <c r="P7" s="4" t="s">
        <v>219</v>
      </c>
    </row>
    <row r="8" spans="1:16" ht="21.75" customHeight="1" x14ac:dyDescent="0.25">
      <c r="A8" s="45"/>
      <c r="B8" s="45"/>
      <c r="C8" s="45"/>
      <c r="D8" s="45"/>
      <c r="E8" s="45"/>
      <c r="F8" s="45"/>
      <c r="G8" s="45"/>
      <c r="H8" s="59"/>
      <c r="I8" s="46"/>
      <c r="J8" s="4" t="s">
        <v>7</v>
      </c>
      <c r="K8" s="11"/>
      <c r="L8" s="4" t="s">
        <v>8</v>
      </c>
      <c r="M8" s="11"/>
      <c r="N8" s="4" t="s">
        <v>7</v>
      </c>
      <c r="O8" s="11"/>
      <c r="P8" s="4" t="s">
        <v>8</v>
      </c>
    </row>
    <row r="9" spans="1:16" ht="21.75" customHeight="1" x14ac:dyDescent="0.25">
      <c r="A9" s="45"/>
      <c r="B9" s="45"/>
      <c r="C9" s="45"/>
      <c r="D9" s="45"/>
      <c r="E9" s="45"/>
      <c r="F9" s="45"/>
      <c r="G9" s="45"/>
      <c r="H9" s="9" t="s">
        <v>9</v>
      </c>
      <c r="I9" s="46"/>
      <c r="J9" s="53" t="s">
        <v>10</v>
      </c>
      <c r="K9" s="11"/>
      <c r="L9" s="53" t="s">
        <v>10</v>
      </c>
      <c r="M9" s="11"/>
      <c r="N9" s="53" t="s">
        <v>10</v>
      </c>
      <c r="O9" s="11"/>
      <c r="P9" s="53" t="s">
        <v>10</v>
      </c>
    </row>
    <row r="10" spans="1:16" ht="6" customHeight="1" x14ac:dyDescent="0.25">
      <c r="A10" s="45"/>
      <c r="B10" s="45"/>
      <c r="C10" s="45"/>
      <c r="D10" s="45"/>
      <c r="E10" s="45"/>
      <c r="F10" s="45"/>
      <c r="G10" s="45"/>
      <c r="H10" s="59"/>
      <c r="I10" s="46"/>
      <c r="J10" s="48"/>
      <c r="K10" s="11"/>
      <c r="L10" s="48"/>
      <c r="M10" s="11"/>
      <c r="N10" s="48"/>
      <c r="O10" s="11"/>
      <c r="P10" s="48"/>
    </row>
    <row r="11" spans="1:16" ht="21.75" customHeight="1" x14ac:dyDescent="0.25">
      <c r="A11" s="5" t="s">
        <v>92</v>
      </c>
      <c r="C11" s="59"/>
      <c r="D11" s="59"/>
      <c r="E11" s="59"/>
      <c r="F11" s="59"/>
      <c r="G11" s="59"/>
      <c r="H11" s="59"/>
      <c r="I11" s="59"/>
      <c r="J11" s="59"/>
      <c r="K11" s="11"/>
      <c r="L11" s="59"/>
      <c r="M11" s="11"/>
      <c r="N11" s="59"/>
      <c r="O11" s="11"/>
      <c r="P11" s="59"/>
    </row>
    <row r="12" spans="1:16" ht="21.75" customHeight="1" x14ac:dyDescent="0.25">
      <c r="B12" s="5" t="s">
        <v>93</v>
      </c>
      <c r="C12" s="59"/>
      <c r="D12" s="59"/>
      <c r="E12" s="59"/>
      <c r="F12" s="59"/>
      <c r="G12" s="59"/>
      <c r="H12" s="60">
        <v>5</v>
      </c>
      <c r="I12" s="60"/>
      <c r="J12" s="61">
        <v>1803128603</v>
      </c>
      <c r="K12" s="11"/>
      <c r="L12" s="61">
        <v>1774449537</v>
      </c>
      <c r="M12" s="11"/>
      <c r="N12" s="61">
        <v>1713337795</v>
      </c>
      <c r="O12" s="11"/>
      <c r="P12" s="61">
        <v>1672517618</v>
      </c>
    </row>
    <row r="13" spans="1:16" ht="21.75" customHeight="1" x14ac:dyDescent="0.25">
      <c r="A13" s="5" t="s">
        <v>94</v>
      </c>
      <c r="C13" s="59"/>
      <c r="D13" s="59"/>
      <c r="E13" s="59"/>
      <c r="F13" s="59"/>
      <c r="G13" s="59"/>
      <c r="H13" s="60"/>
      <c r="I13" s="60"/>
      <c r="J13" s="61"/>
      <c r="K13" s="11"/>
      <c r="L13" s="61"/>
      <c r="M13" s="11"/>
      <c r="N13" s="61"/>
      <c r="O13" s="11"/>
      <c r="P13" s="61"/>
    </row>
    <row r="14" spans="1:16" ht="21.75" customHeight="1" x14ac:dyDescent="0.25">
      <c r="B14" s="5" t="s">
        <v>93</v>
      </c>
      <c r="C14" s="45"/>
      <c r="D14" s="45"/>
      <c r="E14" s="45"/>
      <c r="F14" s="45"/>
      <c r="G14" s="45"/>
      <c r="H14" s="46"/>
      <c r="I14" s="46"/>
      <c r="J14" s="63">
        <v>-1597483109</v>
      </c>
      <c r="K14" s="11"/>
      <c r="L14" s="63">
        <v>-1466941578</v>
      </c>
      <c r="M14" s="11"/>
      <c r="N14" s="63">
        <v>-1518206867</v>
      </c>
      <c r="O14" s="11"/>
      <c r="P14" s="63">
        <v>-1382216908</v>
      </c>
    </row>
    <row r="15" spans="1:16" ht="6" customHeight="1" x14ac:dyDescent="0.25">
      <c r="A15" s="59"/>
      <c r="B15" s="59"/>
      <c r="C15" s="59"/>
      <c r="D15" s="59"/>
      <c r="E15" s="59"/>
      <c r="F15" s="59"/>
      <c r="G15" s="59"/>
      <c r="H15" s="60"/>
      <c r="I15" s="60"/>
      <c r="J15" s="64"/>
      <c r="K15" s="11"/>
      <c r="L15" s="64"/>
      <c r="M15" s="11"/>
      <c r="N15" s="64"/>
      <c r="O15" s="11"/>
      <c r="P15" s="64"/>
    </row>
    <row r="16" spans="1:16" ht="21.75" customHeight="1" x14ac:dyDescent="0.25">
      <c r="A16" s="45" t="s">
        <v>95</v>
      </c>
      <c r="B16" s="45"/>
      <c r="C16" s="45"/>
      <c r="D16" s="45"/>
      <c r="E16" s="45"/>
      <c r="F16" s="45"/>
      <c r="G16" s="45"/>
      <c r="H16" s="46"/>
      <c r="I16" s="46"/>
      <c r="J16" s="61">
        <f>SUM(J12:J14)</f>
        <v>205645494</v>
      </c>
      <c r="K16" s="11"/>
      <c r="L16" s="61">
        <f>SUM(L12:L14)</f>
        <v>307507959</v>
      </c>
      <c r="M16" s="11"/>
      <c r="N16" s="61">
        <f>SUM(N12:N14)</f>
        <v>195130928</v>
      </c>
      <c r="O16" s="11"/>
      <c r="P16" s="61">
        <f>SUM(P12:P14)</f>
        <v>290300710</v>
      </c>
    </row>
    <row r="17" spans="1:16" ht="21.75" customHeight="1" x14ac:dyDescent="0.25">
      <c r="A17" s="59" t="s">
        <v>96</v>
      </c>
      <c r="B17" s="59"/>
      <c r="C17" s="59"/>
      <c r="D17" s="59"/>
      <c r="E17" s="59"/>
      <c r="F17" s="59"/>
      <c r="G17" s="59"/>
      <c r="H17" s="60"/>
      <c r="I17" s="60"/>
      <c r="J17" s="61">
        <v>102750</v>
      </c>
      <c r="K17" s="11"/>
      <c r="L17" s="61">
        <v>105400</v>
      </c>
      <c r="M17" s="11"/>
      <c r="N17" s="61">
        <v>236847893</v>
      </c>
      <c r="O17" s="11"/>
      <c r="P17" s="61">
        <v>122526991</v>
      </c>
    </row>
    <row r="18" spans="1:16" ht="21.75" customHeight="1" x14ac:dyDescent="0.25">
      <c r="A18" s="59" t="s">
        <v>97</v>
      </c>
      <c r="B18" s="59"/>
      <c r="C18" s="59"/>
      <c r="D18" s="59"/>
      <c r="E18" s="59"/>
      <c r="F18" s="59"/>
      <c r="G18" s="59"/>
      <c r="H18" s="60"/>
      <c r="I18" s="60"/>
      <c r="J18" s="61">
        <v>17450413</v>
      </c>
      <c r="K18" s="11"/>
      <c r="L18" s="61">
        <v>22015745</v>
      </c>
      <c r="M18" s="11"/>
      <c r="N18" s="61">
        <v>17834721</v>
      </c>
      <c r="O18" s="11"/>
      <c r="P18" s="61">
        <v>24584613</v>
      </c>
    </row>
    <row r="19" spans="1:16" ht="21.75" customHeight="1" x14ac:dyDescent="0.25">
      <c r="A19" s="59" t="s">
        <v>98</v>
      </c>
      <c r="B19" s="59"/>
      <c r="C19" s="59"/>
      <c r="D19" s="59"/>
      <c r="E19" s="59"/>
      <c r="F19" s="59"/>
      <c r="G19" s="59"/>
      <c r="H19" s="60"/>
      <c r="I19" s="60"/>
      <c r="J19" s="61">
        <v>-36343111</v>
      </c>
      <c r="K19" s="11"/>
      <c r="L19" s="61">
        <v>-29944740</v>
      </c>
      <c r="M19" s="11"/>
      <c r="N19" s="61">
        <v>-33283336</v>
      </c>
      <c r="O19" s="11"/>
      <c r="P19" s="61">
        <v>-26789110</v>
      </c>
    </row>
    <row r="20" spans="1:16" ht="21.75" customHeight="1" x14ac:dyDescent="0.25">
      <c r="A20" s="59" t="s">
        <v>99</v>
      </c>
      <c r="B20" s="59"/>
      <c r="C20" s="59"/>
      <c r="D20" s="59"/>
      <c r="E20" s="59"/>
      <c r="F20" s="59"/>
      <c r="G20" s="59"/>
      <c r="H20" s="60"/>
      <c r="I20" s="60"/>
      <c r="J20" s="61">
        <v>-121170122</v>
      </c>
      <c r="K20" s="11"/>
      <c r="L20" s="61">
        <v>-114619643</v>
      </c>
      <c r="M20" s="11"/>
      <c r="N20" s="61">
        <v>-112589026</v>
      </c>
      <c r="O20" s="11"/>
      <c r="P20" s="61">
        <v>-107654700</v>
      </c>
    </row>
    <row r="21" spans="1:16" ht="21.75" customHeight="1" x14ac:dyDescent="0.25">
      <c r="A21" s="59" t="s">
        <v>100</v>
      </c>
      <c r="B21" s="59"/>
      <c r="C21" s="59"/>
      <c r="D21" s="59"/>
      <c r="E21" s="59"/>
      <c r="F21" s="59"/>
      <c r="G21" s="59"/>
      <c r="H21" s="60"/>
      <c r="I21" s="60"/>
      <c r="J21" s="61">
        <v>-7645444</v>
      </c>
      <c r="K21" s="11"/>
      <c r="L21" s="61">
        <v>-563248</v>
      </c>
      <c r="M21" s="11"/>
      <c r="N21" s="61">
        <v>-7645444</v>
      </c>
      <c r="O21" s="11"/>
      <c r="P21" s="61">
        <v>-563248</v>
      </c>
    </row>
    <row r="22" spans="1:16" ht="21.75" customHeight="1" x14ac:dyDescent="0.25">
      <c r="A22" s="59" t="s">
        <v>117</v>
      </c>
      <c r="B22" s="59"/>
      <c r="C22" s="59"/>
      <c r="D22" s="59"/>
      <c r="E22" s="59"/>
      <c r="F22" s="59"/>
      <c r="G22" s="59"/>
      <c r="H22" s="60"/>
      <c r="I22" s="60"/>
      <c r="J22" s="61">
        <v>853916</v>
      </c>
      <c r="K22" s="11"/>
      <c r="L22" s="61">
        <v>-893690</v>
      </c>
      <c r="M22" s="11"/>
      <c r="N22" s="61">
        <v>913036</v>
      </c>
      <c r="O22" s="11"/>
      <c r="P22" s="61">
        <v>-831312</v>
      </c>
    </row>
    <row r="23" spans="1:16" ht="21.75" customHeight="1" x14ac:dyDescent="0.25">
      <c r="A23" s="59" t="s">
        <v>101</v>
      </c>
      <c r="B23" s="59"/>
      <c r="C23" s="59"/>
      <c r="D23" s="59"/>
      <c r="E23" s="59"/>
      <c r="F23" s="59"/>
      <c r="G23" s="59"/>
      <c r="H23" s="60"/>
      <c r="I23" s="60"/>
      <c r="J23" s="61">
        <v>-43667840</v>
      </c>
      <c r="K23" s="11"/>
      <c r="L23" s="61">
        <v>-36299280</v>
      </c>
      <c r="M23" s="11"/>
      <c r="N23" s="61">
        <v>-44099549</v>
      </c>
      <c r="O23" s="11"/>
      <c r="P23" s="61">
        <v>-36794406</v>
      </c>
    </row>
    <row r="24" spans="1:16" ht="21.75" customHeight="1" x14ac:dyDescent="0.25">
      <c r="A24" s="59" t="s">
        <v>102</v>
      </c>
      <c r="B24" s="59"/>
      <c r="C24" s="59"/>
      <c r="D24" s="59"/>
      <c r="E24" s="59"/>
      <c r="F24" s="59"/>
      <c r="G24" s="59"/>
      <c r="H24" s="60">
        <v>9.1999999999999993</v>
      </c>
      <c r="I24" s="60"/>
      <c r="J24" s="61">
        <v>122646862</v>
      </c>
      <c r="K24" s="11"/>
      <c r="L24" s="61">
        <v>104505242</v>
      </c>
      <c r="M24" s="11"/>
      <c r="N24" s="61">
        <v>0</v>
      </c>
      <c r="O24" s="11"/>
      <c r="P24" s="61">
        <v>0</v>
      </c>
    </row>
    <row r="25" spans="1:16" ht="21.75" customHeight="1" x14ac:dyDescent="0.25">
      <c r="A25" s="59" t="s">
        <v>103</v>
      </c>
      <c r="B25" s="59"/>
      <c r="C25" s="59"/>
      <c r="D25" s="59"/>
      <c r="E25" s="59"/>
      <c r="F25" s="59"/>
      <c r="G25" s="59"/>
      <c r="H25" s="60">
        <v>9.1999999999999993</v>
      </c>
      <c r="I25" s="60"/>
      <c r="J25" s="65">
        <v>339603</v>
      </c>
      <c r="K25" s="11"/>
      <c r="L25" s="65">
        <v>-1187211</v>
      </c>
      <c r="M25" s="11"/>
      <c r="N25" s="65">
        <v>0</v>
      </c>
      <c r="O25" s="11"/>
      <c r="P25" s="65">
        <v>0</v>
      </c>
    </row>
    <row r="26" spans="1:16" ht="6" customHeight="1" x14ac:dyDescent="0.25">
      <c r="A26" s="59"/>
      <c r="B26" s="59"/>
      <c r="C26" s="59"/>
      <c r="D26" s="59"/>
      <c r="E26" s="59"/>
      <c r="F26" s="59"/>
      <c r="G26" s="59"/>
      <c r="H26" s="60"/>
      <c r="I26" s="60"/>
      <c r="J26" s="66"/>
      <c r="K26" s="11"/>
      <c r="L26" s="66"/>
      <c r="M26" s="11"/>
      <c r="N26" s="66"/>
      <c r="O26" s="11"/>
      <c r="P26" s="66"/>
    </row>
    <row r="27" spans="1:16" ht="21.75" customHeight="1" x14ac:dyDescent="0.25">
      <c r="A27" s="45" t="s">
        <v>104</v>
      </c>
      <c r="B27" s="59"/>
      <c r="C27" s="59"/>
      <c r="D27" s="59"/>
      <c r="E27" s="59"/>
      <c r="F27" s="59"/>
      <c r="G27" s="59"/>
      <c r="H27" s="60"/>
      <c r="I27" s="60"/>
      <c r="J27" s="61">
        <f>SUM(J16:J25)</f>
        <v>138212521</v>
      </c>
      <c r="K27" s="11"/>
      <c r="L27" s="61">
        <f>SUM(L16:L25)</f>
        <v>250626534</v>
      </c>
      <c r="M27" s="11"/>
      <c r="N27" s="61">
        <f>SUM(N16:N25)</f>
        <v>253109223</v>
      </c>
      <c r="O27" s="11"/>
      <c r="P27" s="61">
        <f t="shared" ref="P27" si="0">SUM(P16:P25)</f>
        <v>264779538</v>
      </c>
    </row>
    <row r="28" spans="1:16" ht="21.75" customHeight="1" x14ac:dyDescent="0.25">
      <c r="A28" s="5" t="s">
        <v>105</v>
      </c>
      <c r="B28" s="59"/>
      <c r="C28" s="59"/>
      <c r="D28" s="59"/>
      <c r="E28" s="59"/>
      <c r="F28" s="59"/>
      <c r="G28" s="59"/>
      <c r="H28" s="60">
        <v>16</v>
      </c>
      <c r="I28" s="60"/>
      <c r="J28" s="67">
        <v>-10943506</v>
      </c>
      <c r="K28" s="11"/>
      <c r="L28" s="67">
        <v>-32145069</v>
      </c>
      <c r="M28" s="11"/>
      <c r="N28" s="63">
        <v>-11048091</v>
      </c>
      <c r="O28" s="11"/>
      <c r="P28" s="63">
        <v>-29769416</v>
      </c>
    </row>
    <row r="29" spans="1:16" ht="6" customHeight="1" x14ac:dyDescent="0.25">
      <c r="B29" s="45"/>
      <c r="C29" s="59"/>
      <c r="D29" s="59"/>
      <c r="E29" s="59"/>
      <c r="F29" s="59"/>
      <c r="G29" s="59"/>
      <c r="H29" s="60"/>
      <c r="I29" s="60"/>
      <c r="J29" s="61"/>
      <c r="K29" s="11"/>
      <c r="L29" s="61"/>
      <c r="M29" s="11"/>
      <c r="N29" s="61"/>
      <c r="O29" s="11"/>
      <c r="P29" s="61"/>
    </row>
    <row r="30" spans="1:16" ht="21.75" customHeight="1" x14ac:dyDescent="0.25">
      <c r="A30" s="1" t="s">
        <v>106</v>
      </c>
      <c r="B30" s="45"/>
      <c r="C30" s="59"/>
      <c r="D30" s="59"/>
      <c r="E30" s="59"/>
      <c r="F30" s="59"/>
      <c r="G30" s="59"/>
      <c r="H30" s="60"/>
      <c r="I30" s="60"/>
      <c r="J30" s="61">
        <f>SUM(J27:J28)</f>
        <v>127269015</v>
      </c>
      <c r="K30" s="11"/>
      <c r="L30" s="61">
        <f>SUM(L27:L28)</f>
        <v>218481465</v>
      </c>
      <c r="M30" s="11"/>
      <c r="N30" s="61">
        <f>SUM(N27:N28)</f>
        <v>242061132</v>
      </c>
      <c r="O30" s="11"/>
      <c r="P30" s="61">
        <f>SUM(P27:P28)</f>
        <v>235010122</v>
      </c>
    </row>
    <row r="31" spans="1:16" ht="21.75" customHeight="1" x14ac:dyDescent="0.25">
      <c r="A31" s="1"/>
      <c r="B31" s="45"/>
      <c r="C31" s="59"/>
      <c r="D31" s="59"/>
      <c r="E31" s="59"/>
      <c r="F31" s="59"/>
      <c r="G31" s="59"/>
      <c r="H31" s="60"/>
      <c r="I31" s="60"/>
      <c r="J31" s="61"/>
      <c r="K31" s="11"/>
      <c r="L31" s="61"/>
      <c r="M31" s="11"/>
      <c r="N31" s="61"/>
      <c r="O31" s="11"/>
      <c r="P31" s="61"/>
    </row>
    <row r="32" spans="1:16" ht="21.75" customHeight="1" x14ac:dyDescent="0.25">
      <c r="A32" s="1" t="s">
        <v>107</v>
      </c>
      <c r="B32" s="45"/>
      <c r="C32" s="59"/>
      <c r="D32" s="59"/>
      <c r="E32" s="59"/>
      <c r="F32" s="59"/>
      <c r="G32" s="59"/>
      <c r="H32" s="60"/>
      <c r="I32" s="60"/>
      <c r="J32" s="61"/>
      <c r="K32" s="11"/>
      <c r="L32" s="61"/>
      <c r="M32" s="11"/>
      <c r="N32" s="61"/>
      <c r="O32" s="11"/>
      <c r="P32" s="61"/>
    </row>
    <row r="33" spans="1:16" ht="21.75" customHeight="1" x14ac:dyDescent="0.25">
      <c r="B33" s="45" t="s">
        <v>108</v>
      </c>
      <c r="C33" s="59"/>
      <c r="D33" s="59"/>
      <c r="E33" s="59"/>
      <c r="F33" s="59"/>
      <c r="G33" s="59"/>
      <c r="H33" s="60"/>
      <c r="I33" s="60"/>
      <c r="J33" s="67">
        <v>0</v>
      </c>
      <c r="K33" s="11"/>
      <c r="L33" s="67">
        <v>0</v>
      </c>
      <c r="M33" s="11"/>
      <c r="N33" s="67">
        <v>0</v>
      </c>
      <c r="O33" s="11"/>
      <c r="P33" s="67">
        <v>0</v>
      </c>
    </row>
    <row r="34" spans="1:16" ht="6" customHeight="1" x14ac:dyDescent="0.25">
      <c r="A34" s="1"/>
      <c r="B34" s="45"/>
      <c r="C34" s="59"/>
      <c r="D34" s="59"/>
      <c r="E34" s="59"/>
      <c r="F34" s="59"/>
      <c r="G34" s="59"/>
      <c r="H34" s="60"/>
      <c r="I34" s="60"/>
      <c r="J34" s="61"/>
      <c r="K34" s="11"/>
      <c r="L34" s="61"/>
      <c r="M34" s="11"/>
      <c r="N34" s="61"/>
      <c r="O34" s="11"/>
      <c r="P34" s="61"/>
    </row>
    <row r="35" spans="1:16" ht="21.75" customHeight="1" thickBot="1" x14ac:dyDescent="0.3">
      <c r="A35" s="1" t="s">
        <v>109</v>
      </c>
      <c r="B35" s="45"/>
      <c r="C35" s="59"/>
      <c r="D35" s="59"/>
      <c r="E35" s="59"/>
      <c r="F35" s="59"/>
      <c r="G35" s="59"/>
      <c r="H35" s="60"/>
      <c r="I35" s="60"/>
      <c r="J35" s="69">
        <f>SUM(J30:J33)</f>
        <v>127269015</v>
      </c>
      <c r="K35" s="11"/>
      <c r="L35" s="69">
        <f>SUM(L30:L33)</f>
        <v>218481465</v>
      </c>
      <c r="M35" s="11"/>
      <c r="N35" s="69">
        <f>SUM(N30:N33)</f>
        <v>242061132</v>
      </c>
      <c r="O35" s="11"/>
      <c r="P35" s="69">
        <f>SUM(P30:P33)</f>
        <v>235010122</v>
      </c>
    </row>
    <row r="36" spans="1:16" ht="21.75" customHeight="1" thickTop="1" x14ac:dyDescent="0.25">
      <c r="A36" s="59"/>
      <c r="B36" s="68"/>
      <c r="C36" s="59"/>
      <c r="D36" s="59"/>
      <c r="E36" s="59"/>
      <c r="F36" s="59"/>
      <c r="G36" s="59"/>
      <c r="H36" s="60"/>
      <c r="I36" s="60"/>
      <c r="J36" s="60"/>
      <c r="K36" s="60"/>
      <c r="L36" s="60"/>
      <c r="M36" s="60"/>
      <c r="N36" s="60"/>
      <c r="O36" s="11"/>
      <c r="P36" s="61"/>
    </row>
    <row r="37" spans="1:16" ht="21.75" customHeight="1" x14ac:dyDescent="0.25">
      <c r="A37" s="59"/>
      <c r="B37" s="59"/>
      <c r="C37" s="59"/>
      <c r="D37" s="59"/>
      <c r="E37" s="59"/>
      <c r="F37" s="59"/>
      <c r="G37" s="59"/>
      <c r="H37" s="60"/>
      <c r="I37" s="60"/>
      <c r="J37" s="61"/>
      <c r="K37" s="11"/>
      <c r="L37" s="61"/>
      <c r="M37" s="11"/>
      <c r="N37" s="61"/>
      <c r="O37" s="11"/>
      <c r="P37" s="61"/>
    </row>
    <row r="38" spans="1:16" ht="21.75" customHeight="1" x14ac:dyDescent="0.25">
      <c r="A38" s="59"/>
      <c r="B38" s="59"/>
      <c r="C38" s="59"/>
      <c r="D38" s="59"/>
      <c r="E38" s="59"/>
      <c r="F38" s="59"/>
      <c r="G38" s="59"/>
      <c r="H38" s="60"/>
      <c r="I38" s="60"/>
      <c r="J38" s="61"/>
      <c r="K38" s="71"/>
      <c r="L38" s="61"/>
      <c r="M38" s="11"/>
      <c r="N38" s="61"/>
      <c r="O38" s="71"/>
      <c r="P38" s="61"/>
    </row>
    <row r="39" spans="1:16" ht="21.75" customHeight="1" x14ac:dyDescent="0.25">
      <c r="A39" s="59"/>
      <c r="B39" s="59"/>
      <c r="C39" s="59"/>
      <c r="D39" s="59"/>
      <c r="E39" s="59"/>
      <c r="F39" s="59"/>
      <c r="G39" s="59"/>
      <c r="H39" s="60"/>
      <c r="I39" s="60"/>
      <c r="J39" s="61"/>
      <c r="K39" s="71"/>
      <c r="L39" s="61"/>
      <c r="M39" s="71"/>
      <c r="N39" s="61"/>
      <c r="O39" s="71"/>
      <c r="P39" s="61"/>
    </row>
    <row r="40" spans="1:16" ht="21.75" customHeight="1" x14ac:dyDescent="0.25">
      <c r="A40" s="59"/>
      <c r="B40" s="59"/>
      <c r="C40" s="59"/>
      <c r="D40" s="59"/>
      <c r="E40" s="59"/>
      <c r="F40" s="59"/>
      <c r="G40" s="59"/>
      <c r="H40" s="60"/>
      <c r="I40" s="60"/>
      <c r="J40" s="61"/>
      <c r="K40" s="71"/>
      <c r="L40" s="61"/>
      <c r="M40" s="71"/>
      <c r="N40" s="61"/>
      <c r="O40" s="71"/>
      <c r="P40" s="61"/>
    </row>
    <row r="41" spans="1:16" ht="21.75" customHeight="1" x14ac:dyDescent="0.25">
      <c r="A41" s="59"/>
      <c r="B41" s="59"/>
      <c r="C41" s="59"/>
      <c r="D41" s="59"/>
      <c r="E41" s="59"/>
      <c r="F41" s="59"/>
      <c r="G41" s="59"/>
      <c r="H41" s="60"/>
      <c r="I41" s="60"/>
      <c r="J41" s="61"/>
      <c r="K41" s="71"/>
      <c r="L41" s="61"/>
      <c r="M41" s="71"/>
      <c r="N41" s="61"/>
      <c r="O41" s="71"/>
      <c r="P41" s="61"/>
    </row>
    <row r="42" spans="1:16" ht="21.75" customHeight="1" x14ac:dyDescent="0.25">
      <c r="A42" s="59"/>
      <c r="B42" s="59"/>
      <c r="C42" s="59"/>
      <c r="D42" s="59"/>
      <c r="E42" s="59"/>
      <c r="F42" s="59"/>
      <c r="G42" s="59"/>
      <c r="H42" s="60"/>
      <c r="I42" s="60"/>
      <c r="J42" s="61"/>
      <c r="K42" s="71"/>
      <c r="L42" s="61"/>
      <c r="M42" s="71"/>
      <c r="N42" s="61"/>
      <c r="O42" s="71"/>
      <c r="P42" s="61"/>
    </row>
    <row r="43" spans="1:16" ht="25.5" customHeight="1" x14ac:dyDescent="0.25">
      <c r="A43" s="59"/>
      <c r="B43" s="59"/>
      <c r="C43" s="59"/>
      <c r="D43" s="59"/>
      <c r="E43" s="59"/>
      <c r="F43" s="59"/>
      <c r="G43" s="59"/>
      <c r="H43" s="60"/>
      <c r="I43" s="60"/>
      <c r="J43" s="61"/>
      <c r="K43" s="71"/>
      <c r="L43" s="61"/>
      <c r="M43" s="71"/>
      <c r="N43" s="61"/>
      <c r="O43" s="71"/>
      <c r="P43" s="61"/>
    </row>
    <row r="44" spans="1:16" ht="22.15" customHeight="1" x14ac:dyDescent="0.25">
      <c r="A44" s="27" t="s">
        <v>31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6" ht="21.75" customHeight="1" x14ac:dyDescent="0.25">
      <c r="A45" s="45" t="str">
        <f>A1</f>
        <v>บริษัท เทิร์นคีย์ คอมมูนิเคชั่น เซอร์วิส จำกัด (มหาชน)</v>
      </c>
      <c r="B45" s="45"/>
      <c r="C45" s="45"/>
      <c r="D45" s="45"/>
      <c r="E45" s="45"/>
      <c r="F45" s="45"/>
      <c r="G45" s="45"/>
      <c r="H45" s="46"/>
      <c r="I45" s="46"/>
      <c r="J45" s="47"/>
      <c r="K45" s="46"/>
      <c r="L45" s="47"/>
      <c r="M45" s="46"/>
      <c r="N45" s="48"/>
      <c r="O45" s="49"/>
      <c r="P45" s="48"/>
    </row>
    <row r="46" spans="1:16" ht="21.75" customHeight="1" x14ac:dyDescent="0.25">
      <c r="A46" s="45" t="s">
        <v>110</v>
      </c>
      <c r="B46" s="45"/>
      <c r="C46" s="45"/>
      <c r="D46" s="45"/>
      <c r="E46" s="45"/>
      <c r="F46" s="45"/>
      <c r="G46" s="45"/>
      <c r="H46" s="46"/>
      <c r="I46" s="46"/>
      <c r="J46" s="47"/>
      <c r="K46" s="46"/>
      <c r="L46" s="47"/>
      <c r="M46" s="46"/>
      <c r="N46" s="48"/>
      <c r="O46" s="49"/>
      <c r="P46" s="48"/>
    </row>
    <row r="47" spans="1:16" ht="21.75" customHeight="1" x14ac:dyDescent="0.25">
      <c r="A47" s="72" t="str">
        <f>A3</f>
        <v>สำหรับรอบระยะเวลาเก้าเดือนสิ้นสุดวันที่ 30 กันยายน พ.ศ. 2568</v>
      </c>
      <c r="B47" s="50"/>
      <c r="C47" s="50"/>
      <c r="D47" s="50"/>
      <c r="E47" s="50"/>
      <c r="F47" s="50"/>
      <c r="G47" s="50"/>
      <c r="H47" s="51"/>
      <c r="I47" s="51"/>
      <c r="J47" s="52"/>
      <c r="K47" s="51"/>
      <c r="L47" s="52"/>
      <c r="M47" s="51"/>
      <c r="N47" s="53"/>
      <c r="O47" s="54"/>
      <c r="P47" s="53"/>
    </row>
    <row r="48" spans="1:16" ht="21.75" customHeight="1" x14ac:dyDescent="0.25">
      <c r="A48" s="45"/>
      <c r="B48" s="45"/>
      <c r="C48" s="45"/>
      <c r="D48" s="45"/>
      <c r="E48" s="45"/>
      <c r="F48" s="45"/>
      <c r="G48" s="45"/>
      <c r="H48" s="46"/>
      <c r="I48" s="46"/>
      <c r="J48" s="47"/>
      <c r="K48" s="46"/>
      <c r="L48" s="47"/>
      <c r="M48" s="46"/>
      <c r="N48" s="48"/>
      <c r="O48" s="49"/>
      <c r="P48" s="48"/>
    </row>
    <row r="49" spans="1:16" ht="21.75" customHeight="1" x14ac:dyDescent="0.25">
      <c r="A49" s="45"/>
      <c r="B49" s="45"/>
      <c r="C49" s="45"/>
      <c r="D49" s="45"/>
      <c r="E49" s="45"/>
      <c r="F49" s="45"/>
      <c r="G49" s="45"/>
      <c r="H49" s="46"/>
      <c r="I49" s="46"/>
      <c r="J49" s="153" t="s">
        <v>2</v>
      </c>
      <c r="K49" s="154"/>
      <c r="L49" s="154"/>
      <c r="M49" s="56"/>
      <c r="N49" s="153" t="s">
        <v>3</v>
      </c>
      <c r="O49" s="154"/>
      <c r="P49" s="154"/>
    </row>
    <row r="50" spans="1:16" ht="21.75" customHeight="1" x14ac:dyDescent="0.25">
      <c r="A50" s="45"/>
      <c r="B50" s="45"/>
      <c r="C50" s="45"/>
      <c r="D50" s="45"/>
      <c r="E50" s="45"/>
      <c r="F50" s="45"/>
      <c r="G50" s="45"/>
      <c r="H50" s="46"/>
      <c r="I50" s="46"/>
      <c r="J50" s="48"/>
      <c r="K50" s="48"/>
      <c r="L50" s="48" t="s">
        <v>91</v>
      </c>
      <c r="M50" s="48"/>
      <c r="N50" s="48"/>
      <c r="O50" s="48"/>
      <c r="P50" s="48" t="s">
        <v>91</v>
      </c>
    </row>
    <row r="51" spans="1:16" ht="21.75" customHeight="1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4" t="s">
        <v>219</v>
      </c>
      <c r="K51" s="4"/>
      <c r="L51" s="4" t="s">
        <v>219</v>
      </c>
      <c r="M51" s="4"/>
      <c r="N51" s="4" t="s">
        <v>219</v>
      </c>
      <c r="O51" s="4"/>
      <c r="P51" s="4" t="s">
        <v>219</v>
      </c>
    </row>
    <row r="52" spans="1:16" ht="21.75" customHeight="1" x14ac:dyDescent="0.25">
      <c r="A52" s="45"/>
      <c r="B52" s="45"/>
      <c r="C52" s="45"/>
      <c r="D52" s="45"/>
      <c r="E52" s="45"/>
      <c r="F52" s="45"/>
      <c r="G52" s="45"/>
      <c r="H52" s="59"/>
      <c r="I52" s="46"/>
      <c r="J52" s="4" t="s">
        <v>7</v>
      </c>
      <c r="K52" s="11"/>
      <c r="L52" s="4" t="s">
        <v>8</v>
      </c>
      <c r="M52" s="11"/>
      <c r="N52" s="4" t="s">
        <v>7</v>
      </c>
      <c r="O52" s="11"/>
      <c r="P52" s="4" t="s">
        <v>8</v>
      </c>
    </row>
    <row r="53" spans="1:16" ht="21.75" customHeight="1" x14ac:dyDescent="0.25">
      <c r="A53" s="45"/>
      <c r="B53" s="45"/>
      <c r="C53" s="45"/>
      <c r="D53" s="45"/>
      <c r="E53" s="45"/>
      <c r="F53" s="45"/>
      <c r="G53" s="45"/>
      <c r="H53" s="9" t="s">
        <v>9</v>
      </c>
      <c r="I53" s="46"/>
      <c r="J53" s="53" t="s">
        <v>10</v>
      </c>
      <c r="K53" s="46"/>
      <c r="L53" s="53" t="s">
        <v>10</v>
      </c>
      <c r="M53" s="48"/>
      <c r="N53" s="53" t="s">
        <v>10</v>
      </c>
      <c r="O53" s="48"/>
      <c r="P53" s="53" t="s">
        <v>10</v>
      </c>
    </row>
    <row r="54" spans="1:16" ht="21.75" customHeight="1" x14ac:dyDescent="0.25">
      <c r="A54" s="59"/>
      <c r="B54" s="59"/>
      <c r="C54" s="59"/>
      <c r="D54" s="59"/>
      <c r="E54" s="59"/>
      <c r="F54" s="59"/>
      <c r="G54" s="59"/>
      <c r="H54" s="59"/>
      <c r="I54" s="60"/>
      <c r="J54" s="66"/>
      <c r="K54" s="70"/>
      <c r="L54" s="66"/>
      <c r="M54" s="70"/>
      <c r="N54" s="66"/>
      <c r="O54" s="71"/>
      <c r="P54" s="66"/>
    </row>
    <row r="55" spans="1:16" ht="21.75" customHeight="1" x14ac:dyDescent="0.25">
      <c r="A55" s="1" t="s">
        <v>111</v>
      </c>
      <c r="C55" s="59"/>
      <c r="D55" s="59"/>
      <c r="E55" s="59"/>
      <c r="F55" s="59"/>
      <c r="G55" s="59"/>
      <c r="H55" s="59"/>
      <c r="I55" s="60"/>
      <c r="J55" s="66"/>
      <c r="K55" s="70"/>
      <c r="L55" s="66"/>
      <c r="M55" s="70"/>
      <c r="N55" s="66"/>
      <c r="O55" s="71"/>
      <c r="P55" s="66"/>
    </row>
    <row r="56" spans="1:16" ht="21.75" customHeight="1" x14ac:dyDescent="0.25">
      <c r="B56" s="73" t="s">
        <v>118</v>
      </c>
      <c r="C56" s="59"/>
      <c r="D56" s="59"/>
      <c r="E56" s="59"/>
      <c r="F56" s="59"/>
      <c r="G56" s="59"/>
      <c r="H56" s="59"/>
      <c r="I56" s="60"/>
      <c r="J56" s="74">
        <v>128149319</v>
      </c>
      <c r="K56" s="70"/>
      <c r="L56" s="74">
        <v>221206362</v>
      </c>
      <c r="M56" s="70"/>
      <c r="N56" s="66">
        <v>242061132</v>
      </c>
      <c r="O56" s="71"/>
      <c r="P56" s="66">
        <v>235010122</v>
      </c>
    </row>
    <row r="57" spans="1:16" ht="21.75" customHeight="1" x14ac:dyDescent="0.25">
      <c r="B57" s="73" t="s">
        <v>113</v>
      </c>
      <c r="C57" s="59"/>
      <c r="D57" s="59"/>
      <c r="E57" s="59"/>
      <c r="F57" s="59"/>
      <c r="G57" s="59"/>
      <c r="H57" s="59"/>
      <c r="I57" s="60"/>
      <c r="J57" s="67">
        <v>-880304</v>
      </c>
      <c r="K57" s="70"/>
      <c r="L57" s="67">
        <v>-2724897</v>
      </c>
      <c r="M57" s="70"/>
      <c r="N57" s="75">
        <v>0</v>
      </c>
      <c r="O57" s="71"/>
      <c r="P57" s="75">
        <v>0</v>
      </c>
    </row>
    <row r="58" spans="1:16" ht="6" customHeight="1" x14ac:dyDescent="0.25">
      <c r="C58" s="59"/>
      <c r="D58" s="59"/>
      <c r="E58" s="59"/>
      <c r="F58" s="59"/>
      <c r="G58" s="59"/>
      <c r="H58" s="59"/>
      <c r="I58" s="60"/>
      <c r="J58" s="66"/>
      <c r="K58" s="70"/>
      <c r="L58" s="66"/>
      <c r="M58" s="70"/>
      <c r="N58" s="66"/>
      <c r="O58" s="71"/>
      <c r="P58" s="66"/>
    </row>
    <row r="59" spans="1:16" ht="21.75" customHeight="1" thickBot="1" x14ac:dyDescent="0.3">
      <c r="C59" s="59"/>
      <c r="D59" s="59"/>
      <c r="E59" s="59"/>
      <c r="F59" s="59"/>
      <c r="G59" s="59"/>
      <c r="H59" s="59"/>
      <c r="I59" s="60"/>
      <c r="J59" s="69">
        <f>J35</f>
        <v>127269015</v>
      </c>
      <c r="K59" s="70"/>
      <c r="L59" s="69">
        <f>SUM(L56:L57)</f>
        <v>218481465</v>
      </c>
      <c r="M59" s="70"/>
      <c r="N59" s="69">
        <f>N30</f>
        <v>242061132</v>
      </c>
      <c r="O59" s="71"/>
      <c r="P59" s="69">
        <f>SUM(P56:P57)</f>
        <v>235010122</v>
      </c>
    </row>
    <row r="60" spans="1:16" ht="21.75" customHeight="1" thickTop="1" x14ac:dyDescent="0.25">
      <c r="C60" s="59"/>
      <c r="D60" s="59"/>
      <c r="E60" s="59"/>
      <c r="F60" s="59"/>
      <c r="G60" s="59"/>
      <c r="H60" s="60"/>
      <c r="I60" s="60"/>
      <c r="J60" s="66"/>
      <c r="K60" s="66"/>
      <c r="L60" s="66"/>
      <c r="M60" s="76"/>
      <c r="N60" s="66"/>
      <c r="O60" s="71"/>
      <c r="P60" s="66"/>
    </row>
    <row r="61" spans="1:16" ht="21.75" customHeight="1" x14ac:dyDescent="0.25">
      <c r="A61" s="1" t="s">
        <v>114</v>
      </c>
      <c r="C61" s="59"/>
      <c r="D61" s="59"/>
      <c r="E61" s="59"/>
      <c r="F61" s="59"/>
      <c r="G61" s="59"/>
      <c r="H61" s="60"/>
      <c r="I61" s="60"/>
      <c r="J61" s="66"/>
      <c r="K61" s="70"/>
      <c r="L61" s="66"/>
      <c r="M61" s="70"/>
      <c r="N61" s="66"/>
      <c r="O61" s="71"/>
      <c r="P61" s="66"/>
    </row>
    <row r="62" spans="1:16" ht="21.75" customHeight="1" x14ac:dyDescent="0.25">
      <c r="B62" s="73" t="s">
        <v>118</v>
      </c>
      <c r="C62" s="59"/>
      <c r="D62" s="59"/>
      <c r="E62" s="59"/>
      <c r="F62" s="59"/>
      <c r="G62" s="59"/>
      <c r="H62" s="60"/>
      <c r="I62" s="60"/>
      <c r="J62" s="74">
        <v>128149319</v>
      </c>
      <c r="K62" s="70"/>
      <c r="L62" s="74">
        <v>221206362</v>
      </c>
      <c r="M62" s="70"/>
      <c r="N62" s="66">
        <v>242061132</v>
      </c>
      <c r="O62" s="71"/>
      <c r="P62" s="66">
        <v>235010122</v>
      </c>
    </row>
    <row r="63" spans="1:16" ht="21.75" customHeight="1" x14ac:dyDescent="0.25">
      <c r="B63" s="73" t="s">
        <v>113</v>
      </c>
      <c r="C63" s="59"/>
      <c r="D63" s="59"/>
      <c r="E63" s="59"/>
      <c r="F63" s="59"/>
      <c r="G63" s="59"/>
      <c r="H63" s="60"/>
      <c r="I63" s="60"/>
      <c r="J63" s="67">
        <v>-880304</v>
      </c>
      <c r="K63" s="70"/>
      <c r="L63" s="67">
        <v>-2724897</v>
      </c>
      <c r="M63" s="70"/>
      <c r="N63" s="75">
        <v>0</v>
      </c>
      <c r="O63" s="71"/>
      <c r="P63" s="75">
        <v>0</v>
      </c>
    </row>
    <row r="64" spans="1:16" ht="6" customHeight="1" x14ac:dyDescent="0.25">
      <c r="A64" s="59"/>
      <c r="B64" s="59"/>
      <c r="C64" s="59"/>
      <c r="D64" s="59"/>
      <c r="E64" s="59"/>
      <c r="F64" s="59"/>
      <c r="G64" s="59"/>
      <c r="H64" s="60"/>
      <c r="I64" s="60"/>
      <c r="J64" s="66"/>
      <c r="K64" s="70"/>
      <c r="L64" s="66"/>
      <c r="M64" s="70"/>
      <c r="N64" s="66"/>
      <c r="O64" s="71"/>
      <c r="P64" s="66"/>
    </row>
    <row r="65" spans="1:16" ht="21.75" customHeight="1" thickBot="1" x14ac:dyDescent="0.3">
      <c r="A65" s="59"/>
      <c r="B65" s="59"/>
      <c r="C65" s="59"/>
      <c r="D65" s="59"/>
      <c r="E65" s="59"/>
      <c r="F65" s="59"/>
      <c r="G65" s="59"/>
      <c r="H65" s="60"/>
      <c r="I65" s="60"/>
      <c r="J65" s="69">
        <f>J35</f>
        <v>127269015</v>
      </c>
      <c r="K65" s="70"/>
      <c r="L65" s="69">
        <f>SUM(L62:L64)</f>
        <v>218481465</v>
      </c>
      <c r="M65" s="70"/>
      <c r="N65" s="69">
        <f>N35</f>
        <v>242061132</v>
      </c>
      <c r="O65" s="71"/>
      <c r="P65" s="69">
        <f>SUM(P62:P63)</f>
        <v>235010122</v>
      </c>
    </row>
    <row r="66" spans="1:16" ht="21.75" customHeight="1" thickTop="1" x14ac:dyDescent="0.25">
      <c r="A66" s="59"/>
      <c r="B66" s="59"/>
      <c r="C66" s="59"/>
      <c r="D66" s="59"/>
      <c r="E66" s="59"/>
      <c r="F66" s="59"/>
      <c r="G66" s="59"/>
      <c r="H66" s="60"/>
      <c r="I66" s="60"/>
      <c r="J66" s="66"/>
      <c r="K66" s="70"/>
      <c r="L66" s="66"/>
      <c r="M66" s="70"/>
      <c r="N66" s="66"/>
      <c r="O66" s="71"/>
      <c r="P66" s="66"/>
    </row>
    <row r="67" spans="1:16" ht="21.75" customHeight="1" x14ac:dyDescent="0.25">
      <c r="A67" s="45" t="s">
        <v>115</v>
      </c>
      <c r="B67" s="59"/>
      <c r="C67" s="59"/>
      <c r="D67" s="59"/>
      <c r="E67" s="59"/>
      <c r="F67" s="59"/>
      <c r="G67" s="59"/>
      <c r="H67" s="60"/>
      <c r="I67" s="60"/>
      <c r="J67" s="66"/>
      <c r="K67" s="77"/>
      <c r="L67" s="66"/>
      <c r="M67" s="77"/>
      <c r="N67" s="66"/>
      <c r="O67" s="78"/>
      <c r="P67" s="66"/>
    </row>
    <row r="68" spans="1:16" ht="21.75" customHeight="1" thickBot="1" x14ac:dyDescent="0.3">
      <c r="A68" s="59"/>
      <c r="B68" s="59" t="s">
        <v>116</v>
      </c>
      <c r="C68" s="59"/>
      <c r="D68" s="59"/>
      <c r="E68" s="59"/>
      <c r="F68" s="59"/>
      <c r="G68" s="59"/>
      <c r="H68" s="12">
        <v>14</v>
      </c>
      <c r="I68" s="60"/>
      <c r="J68" s="79">
        <v>0.32</v>
      </c>
      <c r="K68" s="77"/>
      <c r="L68" s="79">
        <v>0.55000000000000004</v>
      </c>
      <c r="M68" s="77"/>
      <c r="N68" s="79">
        <v>0.61</v>
      </c>
      <c r="O68" s="78"/>
      <c r="P68" s="79">
        <v>0.59</v>
      </c>
    </row>
    <row r="69" spans="1:16" ht="21.75" customHeight="1" thickTop="1" x14ac:dyDescent="0.25">
      <c r="A69" s="59"/>
      <c r="B69" s="59"/>
      <c r="C69" s="59"/>
      <c r="D69" s="59"/>
      <c r="E69" s="59"/>
      <c r="F69" s="59"/>
      <c r="G69" s="59"/>
      <c r="H69" s="60"/>
      <c r="I69" s="60"/>
      <c r="J69" s="66"/>
      <c r="K69" s="60"/>
      <c r="L69" s="66"/>
      <c r="M69" s="60"/>
      <c r="N69" s="66"/>
      <c r="O69" s="81"/>
      <c r="P69" s="66"/>
    </row>
    <row r="70" spans="1:16" ht="21.75" customHeight="1" x14ac:dyDescent="0.25">
      <c r="A70" s="59"/>
      <c r="B70" s="59"/>
      <c r="C70" s="59"/>
      <c r="D70" s="59"/>
      <c r="E70" s="59"/>
      <c r="F70" s="59"/>
      <c r="G70" s="59"/>
      <c r="H70" s="60"/>
      <c r="I70" s="60"/>
      <c r="J70" s="66"/>
      <c r="K70" s="60"/>
      <c r="L70" s="66"/>
      <c r="M70" s="60"/>
      <c r="N70" s="66"/>
      <c r="O70" s="81"/>
      <c r="P70" s="66"/>
    </row>
    <row r="71" spans="1:16" ht="21.75" customHeight="1" x14ac:dyDescent="0.25">
      <c r="A71" s="59"/>
      <c r="B71" s="59"/>
      <c r="C71" s="59"/>
      <c r="D71" s="59"/>
      <c r="E71" s="59"/>
      <c r="F71" s="59"/>
      <c r="G71" s="59"/>
      <c r="H71" s="60"/>
      <c r="I71" s="60"/>
      <c r="J71" s="66"/>
      <c r="K71" s="60"/>
      <c r="L71" s="66"/>
      <c r="M71" s="60"/>
      <c r="N71" s="66"/>
      <c r="O71" s="81"/>
      <c r="P71" s="66"/>
    </row>
    <row r="72" spans="1:16" ht="21.75" customHeight="1" x14ac:dyDescent="0.25">
      <c r="A72" s="59"/>
      <c r="B72" s="59"/>
      <c r="C72" s="59"/>
      <c r="D72" s="59"/>
      <c r="E72" s="59"/>
      <c r="F72" s="59"/>
      <c r="G72" s="59"/>
      <c r="H72" s="60"/>
      <c r="I72" s="60"/>
      <c r="J72" s="66"/>
      <c r="K72" s="60"/>
      <c r="L72" s="66"/>
      <c r="M72" s="60"/>
      <c r="N72" s="66"/>
      <c r="O72" s="81"/>
      <c r="P72" s="66"/>
    </row>
    <row r="73" spans="1:16" ht="21.75" customHeight="1" x14ac:dyDescent="0.25">
      <c r="A73" s="59"/>
      <c r="B73" s="59"/>
      <c r="C73" s="59"/>
      <c r="D73" s="59"/>
      <c r="E73" s="59"/>
      <c r="F73" s="59"/>
      <c r="G73" s="59"/>
      <c r="H73" s="60"/>
      <c r="I73" s="60"/>
      <c r="J73" s="66"/>
      <c r="K73" s="60"/>
      <c r="L73" s="66"/>
      <c r="M73" s="60"/>
      <c r="N73" s="66"/>
      <c r="O73" s="81"/>
      <c r="P73" s="66"/>
    </row>
    <row r="74" spans="1:16" ht="21.75" customHeight="1" x14ac:dyDescent="0.25">
      <c r="A74" s="59"/>
      <c r="B74" s="59"/>
      <c r="C74" s="59"/>
      <c r="D74" s="59"/>
      <c r="E74" s="59"/>
      <c r="F74" s="59"/>
      <c r="G74" s="59"/>
      <c r="H74" s="60"/>
      <c r="I74" s="60"/>
      <c r="J74" s="66"/>
      <c r="K74" s="60"/>
      <c r="L74" s="66"/>
      <c r="M74" s="60"/>
      <c r="N74" s="66"/>
      <c r="O74" s="81"/>
      <c r="P74" s="66"/>
    </row>
    <row r="75" spans="1:16" ht="21.75" customHeight="1" x14ac:dyDescent="0.25">
      <c r="A75" s="59"/>
      <c r="B75" s="59"/>
      <c r="C75" s="59"/>
      <c r="D75" s="59"/>
      <c r="E75" s="59"/>
      <c r="F75" s="59"/>
      <c r="G75" s="59"/>
      <c r="H75" s="60"/>
      <c r="I75" s="60"/>
      <c r="J75" s="66"/>
      <c r="K75" s="60"/>
      <c r="L75" s="66"/>
      <c r="M75" s="60"/>
      <c r="N75" s="66"/>
      <c r="O75" s="81"/>
      <c r="P75" s="66"/>
    </row>
    <row r="76" spans="1:16" ht="21.75" customHeight="1" x14ac:dyDescent="0.25">
      <c r="A76" s="59"/>
      <c r="B76" s="59"/>
      <c r="C76" s="59"/>
      <c r="D76" s="59"/>
      <c r="E76" s="59"/>
      <c r="F76" s="59"/>
      <c r="G76" s="59"/>
      <c r="H76" s="60"/>
      <c r="I76" s="60"/>
      <c r="J76" s="66"/>
      <c r="K76" s="60"/>
      <c r="L76" s="66"/>
      <c r="M76" s="60"/>
      <c r="N76" s="66"/>
      <c r="O76" s="81"/>
      <c r="P76" s="66"/>
    </row>
    <row r="77" spans="1:16" ht="21.75" customHeight="1" x14ac:dyDescent="0.25">
      <c r="A77" s="59"/>
      <c r="B77" s="59"/>
      <c r="C77" s="59"/>
      <c r="D77" s="59"/>
      <c r="E77" s="59"/>
      <c r="F77" s="59"/>
      <c r="G77" s="59"/>
      <c r="H77" s="60"/>
      <c r="I77" s="60"/>
      <c r="J77" s="66"/>
      <c r="K77" s="60"/>
      <c r="L77" s="66"/>
      <c r="M77" s="60"/>
      <c r="N77" s="66"/>
      <c r="O77" s="81"/>
      <c r="P77" s="66"/>
    </row>
    <row r="78" spans="1:16" ht="21.75" customHeight="1" x14ac:dyDescent="0.25">
      <c r="A78" s="59"/>
      <c r="B78" s="59"/>
      <c r="C78" s="59"/>
      <c r="D78" s="59"/>
      <c r="E78" s="59"/>
      <c r="F78" s="59"/>
      <c r="G78" s="59"/>
      <c r="H78" s="60"/>
      <c r="I78" s="60"/>
      <c r="J78" s="66"/>
      <c r="K78" s="60"/>
      <c r="L78" s="66"/>
      <c r="M78" s="60"/>
      <c r="N78" s="66"/>
      <c r="O78" s="81"/>
      <c r="P78" s="66"/>
    </row>
    <row r="79" spans="1:16" ht="21.75" customHeight="1" x14ac:dyDescent="0.25">
      <c r="A79" s="59"/>
      <c r="B79" s="59"/>
      <c r="C79" s="59"/>
      <c r="D79" s="59"/>
      <c r="E79" s="59"/>
      <c r="F79" s="59"/>
      <c r="G79" s="59"/>
      <c r="H79" s="60"/>
      <c r="I79" s="60"/>
      <c r="J79" s="66"/>
      <c r="K79" s="60"/>
      <c r="L79" s="66"/>
      <c r="M79" s="60"/>
      <c r="N79" s="66"/>
      <c r="O79" s="81"/>
      <c r="P79" s="66"/>
    </row>
    <row r="80" spans="1:16" ht="21.75" customHeight="1" x14ac:dyDescent="0.25">
      <c r="A80" s="59"/>
      <c r="B80" s="59"/>
      <c r="C80" s="59"/>
      <c r="D80" s="59"/>
      <c r="E80" s="59"/>
      <c r="F80" s="59"/>
      <c r="G80" s="59"/>
      <c r="H80" s="60"/>
      <c r="I80" s="60"/>
      <c r="J80" s="66"/>
      <c r="K80" s="60"/>
      <c r="L80" s="66"/>
      <c r="M80" s="60"/>
      <c r="N80" s="66"/>
      <c r="O80" s="81"/>
      <c r="P80" s="66"/>
    </row>
    <row r="81" spans="1:16" ht="21.75" customHeight="1" x14ac:dyDescent="0.25">
      <c r="A81" s="59"/>
      <c r="B81" s="59"/>
      <c r="C81" s="59"/>
      <c r="D81" s="59"/>
      <c r="E81" s="59"/>
      <c r="F81" s="59"/>
      <c r="G81" s="59"/>
      <c r="H81" s="60"/>
      <c r="I81" s="60"/>
      <c r="J81" s="66"/>
      <c r="K81" s="60"/>
      <c r="L81" s="66"/>
      <c r="M81" s="60"/>
      <c r="N81" s="66"/>
      <c r="O81" s="81"/>
      <c r="P81" s="66"/>
    </row>
    <row r="82" spans="1:16" ht="21.75" customHeight="1" x14ac:dyDescent="0.25">
      <c r="A82" s="59"/>
      <c r="B82" s="59"/>
      <c r="C82" s="59"/>
      <c r="D82" s="59"/>
      <c r="E82" s="59"/>
      <c r="F82" s="59"/>
      <c r="G82" s="59"/>
      <c r="H82" s="60"/>
      <c r="I82" s="60"/>
      <c r="J82" s="66"/>
      <c r="K82" s="60"/>
      <c r="L82" s="66"/>
      <c r="M82" s="60"/>
      <c r="N82" s="66"/>
      <c r="O82" s="81"/>
      <c r="P82" s="66"/>
    </row>
    <row r="83" spans="1:16" ht="21.75" customHeight="1" x14ac:dyDescent="0.25">
      <c r="A83" s="59"/>
      <c r="B83" s="59"/>
      <c r="C83" s="59"/>
      <c r="D83" s="59"/>
      <c r="E83" s="59"/>
      <c r="F83" s="59"/>
      <c r="G83" s="59"/>
      <c r="H83" s="60"/>
      <c r="I83" s="60"/>
      <c r="J83" s="66"/>
      <c r="K83" s="60"/>
      <c r="L83" s="66"/>
      <c r="M83" s="60"/>
      <c r="N83" s="66"/>
      <c r="O83" s="81"/>
      <c r="P83" s="66"/>
    </row>
    <row r="84" spans="1:16" ht="21.75" customHeight="1" x14ac:dyDescent="0.25">
      <c r="A84" s="59"/>
      <c r="B84" s="59"/>
      <c r="C84" s="59"/>
      <c r="D84" s="59"/>
      <c r="E84" s="59"/>
      <c r="F84" s="59"/>
      <c r="G84" s="59"/>
      <c r="H84" s="60"/>
      <c r="I84" s="60"/>
      <c r="J84" s="66"/>
      <c r="K84" s="60"/>
      <c r="L84" s="66"/>
      <c r="M84" s="60"/>
      <c r="N84" s="66"/>
      <c r="O84" s="81"/>
      <c r="P84" s="66"/>
    </row>
    <row r="85" spans="1:16" ht="22.5" customHeight="1" x14ac:dyDescent="0.25">
      <c r="A85" s="59"/>
      <c r="B85" s="59"/>
      <c r="C85" s="59"/>
      <c r="D85" s="59"/>
      <c r="E85" s="59"/>
      <c r="F85" s="59"/>
      <c r="G85" s="59"/>
      <c r="H85" s="60"/>
      <c r="I85" s="60"/>
      <c r="J85" s="66"/>
      <c r="K85" s="60"/>
      <c r="L85" s="66"/>
      <c r="M85" s="60"/>
      <c r="N85" s="66"/>
      <c r="O85" s="81"/>
      <c r="P85" s="66"/>
    </row>
    <row r="86" spans="1:16" ht="22.15" customHeight="1" x14ac:dyDescent="0.25">
      <c r="A86" s="144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</row>
  </sheetData>
  <mergeCells count="4">
    <mergeCell ref="J5:L5"/>
    <mergeCell ref="N5:P5"/>
    <mergeCell ref="J49:L49"/>
    <mergeCell ref="N49:P4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13701-F0C2-4AAD-96FC-2EC9764585DB}">
  <sheetPr>
    <tabColor theme="9"/>
  </sheetPr>
  <dimension ref="A1:X36"/>
  <sheetViews>
    <sheetView topLeftCell="A18" zoomScale="87" zoomScaleNormal="87" zoomScaleSheetLayoutView="73" workbookViewId="0">
      <selection activeCell="AC30" sqref="AC30"/>
    </sheetView>
  </sheetViews>
  <sheetFormatPr defaultColWidth="14.42578125" defaultRowHeight="15" customHeight="1" x14ac:dyDescent="0.25"/>
  <cols>
    <col min="1" max="2" width="1.42578125" style="59" customWidth="1"/>
    <col min="3" max="3" width="47.5703125" style="59" customWidth="1"/>
    <col min="4" max="4" width="7.7109375" style="59" customWidth="1"/>
    <col min="5" max="5" width="0.7109375" style="59" customWidth="1"/>
    <col min="6" max="6" width="10.7109375" style="59" customWidth="1"/>
    <col min="7" max="7" width="0.7109375" style="59" customWidth="1"/>
    <col min="8" max="8" width="11.7109375" style="59" customWidth="1"/>
    <col min="9" max="9" width="0.7109375" style="59" customWidth="1"/>
    <col min="10" max="10" width="11" style="59" customWidth="1"/>
    <col min="11" max="11" width="0.7109375" style="59" customWidth="1"/>
    <col min="12" max="12" width="12.42578125" style="59" customWidth="1"/>
    <col min="13" max="13" width="0.7109375" style="59" customWidth="1"/>
    <col min="14" max="14" width="15" style="59" customWidth="1"/>
    <col min="15" max="15" width="0.7109375" style="59" customWidth="1"/>
    <col min="16" max="16" width="15.28515625" style="59" customWidth="1"/>
    <col min="17" max="17" width="0.42578125" style="59" customWidth="1"/>
    <col min="18" max="18" width="12.42578125" style="59" bestFit="1" customWidth="1"/>
    <col min="19" max="19" width="0.42578125" style="59" customWidth="1"/>
    <col min="20" max="20" width="12.7109375" style="59" customWidth="1"/>
    <col min="21" max="21" width="0.7109375" style="59" customWidth="1"/>
    <col min="22" max="22" width="12.7109375" style="59" customWidth="1"/>
    <col min="23" max="23" width="0.7109375" style="59" customWidth="1"/>
    <col min="24" max="24" width="11.7109375" style="59" customWidth="1"/>
    <col min="25" max="16384" width="14.42578125" style="59"/>
  </cols>
  <sheetData>
    <row r="1" spans="1:24" ht="21" customHeight="1" x14ac:dyDescent="0.25">
      <c r="A1" s="1" t="s">
        <v>0</v>
      </c>
      <c r="B1" s="45"/>
      <c r="C1" s="45"/>
      <c r="D1" s="45"/>
      <c r="E1" s="127"/>
      <c r="F1" s="47"/>
      <c r="G1" s="127"/>
      <c r="H1" s="127"/>
      <c r="I1" s="127"/>
      <c r="J1" s="48"/>
      <c r="K1" s="128"/>
      <c r="L1" s="48"/>
      <c r="M1" s="128"/>
      <c r="N1" s="128"/>
      <c r="O1" s="128"/>
      <c r="P1" s="48"/>
      <c r="Q1" s="48"/>
      <c r="R1" s="48"/>
      <c r="S1" s="48"/>
      <c r="T1" s="48"/>
      <c r="U1" s="48"/>
      <c r="V1" s="48"/>
      <c r="W1" s="45"/>
      <c r="X1" s="129"/>
    </row>
    <row r="2" spans="1:24" ht="21" customHeight="1" x14ac:dyDescent="0.25">
      <c r="A2" s="45" t="s">
        <v>119</v>
      </c>
      <c r="B2" s="45"/>
      <c r="C2" s="45"/>
      <c r="D2" s="45"/>
      <c r="E2" s="127"/>
      <c r="F2" s="47"/>
      <c r="G2" s="127"/>
      <c r="H2" s="127"/>
      <c r="I2" s="127"/>
      <c r="J2" s="48"/>
      <c r="K2" s="128"/>
      <c r="L2" s="48"/>
      <c r="M2" s="128"/>
      <c r="N2" s="128"/>
      <c r="O2" s="128"/>
      <c r="P2" s="45"/>
      <c r="Q2" s="45"/>
      <c r="R2" s="45"/>
      <c r="S2" s="45"/>
      <c r="T2" s="45"/>
      <c r="U2" s="45"/>
      <c r="V2" s="45"/>
      <c r="W2" s="45"/>
      <c r="X2" s="129"/>
    </row>
    <row r="3" spans="1:24" ht="21" customHeight="1" x14ac:dyDescent="0.25">
      <c r="A3" s="72" t="s">
        <v>225</v>
      </c>
      <c r="B3" s="50"/>
      <c r="C3" s="50"/>
      <c r="D3" s="50"/>
      <c r="E3" s="126"/>
      <c r="F3" s="52"/>
      <c r="G3" s="126"/>
      <c r="H3" s="126"/>
      <c r="I3" s="126"/>
      <c r="J3" s="53"/>
      <c r="K3" s="130"/>
      <c r="L3" s="53"/>
      <c r="M3" s="130"/>
      <c r="N3" s="130"/>
      <c r="O3" s="130"/>
      <c r="P3" s="53"/>
      <c r="Q3" s="53"/>
      <c r="R3" s="53"/>
      <c r="S3" s="53"/>
      <c r="T3" s="53"/>
      <c r="U3" s="53"/>
      <c r="V3" s="53"/>
      <c r="W3" s="130"/>
      <c r="X3" s="53"/>
    </row>
    <row r="4" spans="1:24" ht="21" customHeight="1" x14ac:dyDescent="0.25">
      <c r="A4" s="45"/>
      <c r="B4" s="45"/>
      <c r="C4" s="45"/>
      <c r="D4" s="45"/>
      <c r="E4" s="127"/>
      <c r="F4" s="47"/>
      <c r="G4" s="127"/>
      <c r="H4" s="127"/>
      <c r="I4" s="127"/>
      <c r="J4" s="48"/>
      <c r="K4" s="128"/>
      <c r="L4" s="48"/>
      <c r="M4" s="128"/>
      <c r="N4" s="128"/>
      <c r="O4" s="128"/>
      <c r="P4" s="48"/>
      <c r="Q4" s="48"/>
      <c r="R4" s="48"/>
      <c r="S4" s="48"/>
      <c r="T4" s="48"/>
      <c r="U4" s="48"/>
      <c r="V4" s="48"/>
      <c r="W4" s="128"/>
      <c r="X4" s="48"/>
    </row>
    <row r="5" spans="1:24" ht="21" customHeight="1" x14ac:dyDescent="0.25">
      <c r="A5" s="45"/>
      <c r="B5" s="45"/>
      <c r="C5" s="45"/>
      <c r="D5" s="45"/>
      <c r="E5" s="45"/>
      <c r="F5" s="155" t="s">
        <v>120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</row>
    <row r="6" spans="1:24" ht="21" customHeight="1" x14ac:dyDescent="0.25">
      <c r="A6" s="45"/>
      <c r="B6" s="45"/>
      <c r="C6" s="45"/>
      <c r="D6" s="45"/>
      <c r="E6" s="45"/>
      <c r="F6" s="156" t="s">
        <v>112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W6" s="131"/>
      <c r="X6" s="48"/>
    </row>
    <row r="7" spans="1:24" ht="21" customHeight="1" x14ac:dyDescent="0.25">
      <c r="E7" s="132"/>
      <c r="F7" s="155" t="s">
        <v>121</v>
      </c>
      <c r="G7" s="155"/>
      <c r="H7" s="155"/>
      <c r="I7" s="132"/>
      <c r="J7" s="157" t="s">
        <v>82</v>
      </c>
      <c r="K7" s="154"/>
      <c r="L7" s="154"/>
      <c r="M7" s="48"/>
      <c r="N7" s="155" t="s">
        <v>85</v>
      </c>
      <c r="O7" s="155"/>
      <c r="P7" s="155"/>
      <c r="Q7" s="155"/>
      <c r="R7" s="155"/>
      <c r="S7" s="132"/>
      <c r="T7" s="129"/>
      <c r="U7" s="132"/>
      <c r="V7" s="61"/>
      <c r="W7" s="132"/>
      <c r="X7" s="61"/>
    </row>
    <row r="8" spans="1:24" ht="21" customHeight="1" x14ac:dyDescent="0.25">
      <c r="E8" s="132"/>
      <c r="F8" s="61"/>
      <c r="G8" s="132"/>
      <c r="H8" s="132"/>
      <c r="I8" s="132"/>
      <c r="J8" s="47"/>
      <c r="K8" s="47"/>
      <c r="L8" s="47"/>
      <c r="M8" s="48"/>
      <c r="N8" s="48" t="s">
        <v>122</v>
      </c>
      <c r="O8" s="48"/>
      <c r="P8" s="48" t="s">
        <v>123</v>
      </c>
      <c r="Q8" s="48"/>
      <c r="R8" s="48" t="s">
        <v>124</v>
      </c>
      <c r="S8" s="48"/>
      <c r="T8" s="61"/>
      <c r="U8" s="132"/>
      <c r="V8" s="61"/>
      <c r="W8" s="132"/>
      <c r="X8" s="61"/>
    </row>
    <row r="9" spans="1:24" ht="21" customHeight="1" x14ac:dyDescent="0.25">
      <c r="A9" s="45"/>
      <c r="B9" s="45"/>
      <c r="C9" s="45"/>
      <c r="D9" s="45"/>
      <c r="E9" s="127"/>
      <c r="F9" s="48"/>
      <c r="G9" s="127"/>
      <c r="H9" s="128"/>
      <c r="I9" s="127"/>
      <c r="J9" s="48" t="s">
        <v>125</v>
      </c>
      <c r="K9" s="128"/>
      <c r="L9" s="48"/>
      <c r="M9" s="48"/>
      <c r="N9" s="48" t="s">
        <v>126</v>
      </c>
      <c r="O9" s="48"/>
      <c r="P9" s="48" t="s">
        <v>127</v>
      </c>
      <c r="Q9" s="48"/>
      <c r="R9" s="48" t="s">
        <v>128</v>
      </c>
      <c r="S9" s="48"/>
      <c r="T9" s="48" t="s">
        <v>129</v>
      </c>
      <c r="U9" s="127"/>
      <c r="V9" s="48"/>
      <c r="W9" s="128"/>
      <c r="X9" s="48"/>
    </row>
    <row r="10" spans="1:24" ht="21" customHeight="1" x14ac:dyDescent="0.25">
      <c r="A10" s="45"/>
      <c r="B10" s="45"/>
      <c r="C10" s="45"/>
      <c r="D10" s="45"/>
      <c r="E10" s="127"/>
      <c r="F10" s="48" t="s">
        <v>130</v>
      </c>
      <c r="G10" s="127"/>
      <c r="H10" s="128" t="s">
        <v>131</v>
      </c>
      <c r="I10" s="127"/>
      <c r="J10" s="48" t="s">
        <v>132</v>
      </c>
      <c r="K10" s="128"/>
      <c r="L10" s="48"/>
      <c r="M10" s="48"/>
      <c r="N10" s="48" t="s">
        <v>133</v>
      </c>
      <c r="O10" s="48"/>
      <c r="P10" s="48" t="s">
        <v>134</v>
      </c>
      <c r="Q10" s="48"/>
      <c r="R10" s="48" t="s">
        <v>135</v>
      </c>
      <c r="S10" s="48"/>
      <c r="T10" s="48" t="s">
        <v>136</v>
      </c>
      <c r="U10" s="127"/>
      <c r="V10" s="48" t="s">
        <v>134</v>
      </c>
      <c r="W10" s="128"/>
      <c r="X10" s="57" t="s">
        <v>129</v>
      </c>
    </row>
    <row r="11" spans="1:24" ht="21" customHeight="1" x14ac:dyDescent="0.25">
      <c r="A11" s="45"/>
      <c r="B11" s="45"/>
      <c r="C11" s="45"/>
      <c r="D11" s="45"/>
      <c r="E11" s="127"/>
      <c r="F11" s="48" t="s">
        <v>137</v>
      </c>
      <c r="G11" s="127"/>
      <c r="H11" s="128" t="s">
        <v>138</v>
      </c>
      <c r="I11" s="127"/>
      <c r="J11" s="48" t="s">
        <v>139</v>
      </c>
      <c r="K11" s="128"/>
      <c r="L11" s="48" t="s">
        <v>84</v>
      </c>
      <c r="M11" s="48"/>
      <c r="N11" s="48" t="s">
        <v>140</v>
      </c>
      <c r="O11" s="48"/>
      <c r="P11" s="48" t="s">
        <v>141</v>
      </c>
      <c r="Q11" s="48"/>
      <c r="R11" s="48" t="s">
        <v>142</v>
      </c>
      <c r="S11" s="48"/>
      <c r="T11" s="133" t="s">
        <v>143</v>
      </c>
      <c r="U11" s="127"/>
      <c r="V11" s="48" t="s">
        <v>141</v>
      </c>
      <c r="W11" s="128"/>
      <c r="X11" s="57" t="s">
        <v>142</v>
      </c>
    </row>
    <row r="12" spans="1:24" ht="21" customHeight="1" x14ac:dyDescent="0.25">
      <c r="A12" s="45"/>
      <c r="B12" s="45"/>
      <c r="C12" s="45"/>
      <c r="D12" s="58" t="s">
        <v>9</v>
      </c>
      <c r="E12" s="127"/>
      <c r="F12" s="53" t="s">
        <v>10</v>
      </c>
      <c r="G12" s="128"/>
      <c r="H12" s="53" t="s">
        <v>10</v>
      </c>
      <c r="I12" s="128"/>
      <c r="J12" s="53" t="s">
        <v>10</v>
      </c>
      <c r="K12" s="128"/>
      <c r="L12" s="53" t="s">
        <v>10</v>
      </c>
      <c r="M12" s="48"/>
      <c r="N12" s="53" t="s">
        <v>10</v>
      </c>
      <c r="O12" s="48"/>
      <c r="P12" s="53" t="s">
        <v>10</v>
      </c>
      <c r="Q12" s="48"/>
      <c r="R12" s="53" t="s">
        <v>10</v>
      </c>
      <c r="S12" s="53"/>
      <c r="T12" s="53" t="s">
        <v>10</v>
      </c>
      <c r="U12" s="128"/>
      <c r="V12" s="53" t="s">
        <v>10</v>
      </c>
      <c r="W12" s="128"/>
      <c r="X12" s="53" t="s">
        <v>10</v>
      </c>
    </row>
    <row r="13" spans="1:24" ht="6" customHeight="1" x14ac:dyDescent="0.25">
      <c r="A13" s="45"/>
      <c r="D13" s="45"/>
      <c r="E13" s="127"/>
      <c r="F13" s="61"/>
      <c r="G13" s="78"/>
      <c r="H13" s="78"/>
      <c r="I13" s="78"/>
      <c r="J13" s="61"/>
      <c r="K13" s="78"/>
      <c r="L13" s="61"/>
      <c r="M13" s="78"/>
      <c r="N13" s="61"/>
      <c r="O13" s="48"/>
      <c r="P13" s="61"/>
      <c r="Q13" s="61"/>
      <c r="R13" s="61"/>
      <c r="S13" s="61"/>
      <c r="T13" s="61"/>
      <c r="U13" s="78"/>
      <c r="V13" s="61"/>
      <c r="W13" s="78"/>
      <c r="X13" s="61"/>
    </row>
    <row r="14" spans="1:24" ht="21" customHeight="1" x14ac:dyDescent="0.25">
      <c r="A14" s="45" t="s">
        <v>144</v>
      </c>
      <c r="E14" s="134"/>
      <c r="F14" s="84">
        <v>400000000</v>
      </c>
      <c r="G14" s="85"/>
      <c r="H14" s="84">
        <v>3134555837</v>
      </c>
      <c r="I14" s="85"/>
      <c r="J14" s="84">
        <v>30000000</v>
      </c>
      <c r="K14" s="135"/>
      <c r="L14" s="84">
        <v>371189323</v>
      </c>
      <c r="M14" s="136"/>
      <c r="N14" s="84">
        <v>15310</v>
      </c>
      <c r="O14" s="136"/>
      <c r="P14" s="13">
        <v>-11215432</v>
      </c>
      <c r="Q14" s="136"/>
      <c r="R14" s="61">
        <f>SUM(N14:P14)</f>
        <v>-11200122</v>
      </c>
      <c r="S14" s="61"/>
      <c r="T14" s="61">
        <f>SUM(F14:P14)</f>
        <v>3924545038</v>
      </c>
      <c r="U14" s="134"/>
      <c r="V14" s="84">
        <v>621433</v>
      </c>
      <c r="W14" s="134"/>
      <c r="X14" s="61">
        <f>SUM(T14:V14)</f>
        <v>3925166471</v>
      </c>
    </row>
    <row r="15" spans="1:24" ht="21" customHeight="1" x14ac:dyDescent="0.25">
      <c r="A15" s="45" t="s">
        <v>145</v>
      </c>
      <c r="E15" s="134"/>
      <c r="F15" s="61"/>
      <c r="G15" s="134"/>
      <c r="H15" s="61"/>
      <c r="I15" s="134"/>
      <c r="J15" s="61"/>
      <c r="K15" s="134"/>
      <c r="L15" s="61"/>
      <c r="M15" s="134"/>
      <c r="N15" s="61"/>
      <c r="O15" s="134"/>
      <c r="P15" s="61"/>
      <c r="Q15" s="61"/>
      <c r="R15" s="61"/>
      <c r="S15" s="61"/>
      <c r="T15" s="61"/>
      <c r="U15" s="134"/>
      <c r="V15" s="61"/>
      <c r="W15" s="134"/>
      <c r="X15" s="61"/>
    </row>
    <row r="16" spans="1:24" ht="21" customHeight="1" x14ac:dyDescent="0.25">
      <c r="A16" s="45"/>
      <c r="B16" s="5" t="s">
        <v>146</v>
      </c>
      <c r="E16" s="134"/>
      <c r="F16" s="13">
        <v>0</v>
      </c>
      <c r="G16" s="13"/>
      <c r="H16" s="13">
        <v>0</v>
      </c>
      <c r="I16" s="13"/>
      <c r="J16" s="13">
        <v>10000000</v>
      </c>
      <c r="K16" s="13"/>
      <c r="L16" s="13">
        <v>-10000000</v>
      </c>
      <c r="M16" s="13"/>
      <c r="N16" s="13">
        <v>0</v>
      </c>
      <c r="O16" s="13"/>
      <c r="P16" s="13">
        <v>0</v>
      </c>
      <c r="Q16" s="13"/>
      <c r="R16" s="61">
        <f t="shared" ref="R16:R18" si="0">SUM(N16:P16)</f>
        <v>0</v>
      </c>
      <c r="S16" s="61"/>
      <c r="T16" s="61">
        <f t="shared" ref="T16:T17" si="1">SUM(F16:P16)</f>
        <v>0</v>
      </c>
      <c r="U16" s="134"/>
      <c r="V16" s="61">
        <v>0</v>
      </c>
      <c r="W16" s="134"/>
      <c r="X16" s="61">
        <f>SUM(T16:V16)</f>
        <v>0</v>
      </c>
    </row>
    <row r="17" spans="1:24" ht="21" customHeight="1" x14ac:dyDescent="0.25">
      <c r="A17" s="45"/>
      <c r="B17" s="5" t="s">
        <v>147</v>
      </c>
      <c r="C17" s="5"/>
      <c r="D17" s="12"/>
      <c r="E17" s="13"/>
      <c r="F17" s="13">
        <v>0</v>
      </c>
      <c r="G17" s="13"/>
      <c r="H17" s="13">
        <v>0</v>
      </c>
      <c r="I17" s="13"/>
      <c r="J17" s="13">
        <v>0</v>
      </c>
      <c r="K17" s="13"/>
      <c r="L17" s="13">
        <v>-60000000</v>
      </c>
      <c r="M17" s="13"/>
      <c r="N17" s="13">
        <v>0</v>
      </c>
      <c r="O17" s="13"/>
      <c r="P17" s="13">
        <v>0</v>
      </c>
      <c r="Q17" s="13"/>
      <c r="R17" s="61">
        <f t="shared" si="0"/>
        <v>0</v>
      </c>
      <c r="S17" s="61"/>
      <c r="T17" s="61">
        <f t="shared" si="1"/>
        <v>-60000000</v>
      </c>
      <c r="U17" s="134"/>
      <c r="V17" s="61">
        <v>0</v>
      </c>
      <c r="W17" s="134"/>
      <c r="X17" s="61">
        <f>SUM(T17:V17)</f>
        <v>-60000000</v>
      </c>
    </row>
    <row r="18" spans="1:24" ht="21" customHeight="1" x14ac:dyDescent="0.25">
      <c r="A18" s="45"/>
      <c r="B18" s="82" t="s">
        <v>109</v>
      </c>
      <c r="C18" s="5"/>
      <c r="D18" s="12"/>
      <c r="E18" s="13"/>
      <c r="F18" s="63">
        <v>0</v>
      </c>
      <c r="H18" s="63">
        <v>0</v>
      </c>
      <c r="J18" s="63">
        <v>0</v>
      </c>
      <c r="K18" s="137"/>
      <c r="L18" s="63">
        <v>221206362</v>
      </c>
      <c r="M18" s="137"/>
      <c r="N18" s="63">
        <v>0</v>
      </c>
      <c r="O18" s="137"/>
      <c r="P18" s="63">
        <v>0</v>
      </c>
      <c r="Q18" s="61"/>
      <c r="R18" s="62">
        <f t="shared" si="0"/>
        <v>0</v>
      </c>
      <c r="S18" s="61"/>
      <c r="T18" s="62">
        <f>SUM(F18:P18)</f>
        <v>221206362</v>
      </c>
      <c r="U18" s="138"/>
      <c r="V18" s="63">
        <v>-2724897</v>
      </c>
      <c r="W18" s="138"/>
      <c r="X18" s="63">
        <f>SUM(T18:V18)</f>
        <v>218481465</v>
      </c>
    </row>
    <row r="19" spans="1:24" ht="6" customHeight="1" x14ac:dyDescent="0.25">
      <c r="E19" s="139"/>
      <c r="F19" s="61"/>
      <c r="G19" s="139"/>
      <c r="H19" s="61"/>
      <c r="I19" s="139"/>
      <c r="J19" s="61"/>
      <c r="K19" s="137"/>
      <c r="L19" s="61"/>
      <c r="M19" s="137"/>
      <c r="N19" s="140"/>
      <c r="O19" s="137"/>
      <c r="P19" s="140"/>
      <c r="Q19" s="140"/>
      <c r="R19" s="140"/>
      <c r="S19" s="140"/>
      <c r="T19" s="61"/>
      <c r="U19" s="138"/>
      <c r="V19" s="61"/>
      <c r="W19" s="61"/>
      <c r="X19" s="61"/>
    </row>
    <row r="20" spans="1:24" ht="21" customHeight="1" thickBot="1" x14ac:dyDescent="0.3">
      <c r="A20" s="1" t="s">
        <v>222</v>
      </c>
      <c r="E20" s="134"/>
      <c r="F20" s="141">
        <f>SUM(F14:G19)</f>
        <v>400000000</v>
      </c>
      <c r="G20" s="134"/>
      <c r="H20" s="141">
        <f>SUM(H14:I19)</f>
        <v>3134555837</v>
      </c>
      <c r="I20" s="134"/>
      <c r="J20" s="141">
        <f>SUM(J14:K19)</f>
        <v>40000000</v>
      </c>
      <c r="K20" s="134"/>
      <c r="L20" s="141">
        <f>SUM(L14:M19)</f>
        <v>522395685</v>
      </c>
      <c r="M20" s="134"/>
      <c r="N20" s="141">
        <f>SUM(N14:O19)</f>
        <v>15310</v>
      </c>
      <c r="O20" s="134"/>
      <c r="P20" s="141">
        <f>SUM(P14:P18)</f>
        <v>-11215432</v>
      </c>
      <c r="Q20" s="61"/>
      <c r="R20" s="141">
        <f>SUM(R14:R18)</f>
        <v>-11200122</v>
      </c>
      <c r="S20" s="61"/>
      <c r="T20" s="141">
        <f>SUM(T14:U19)</f>
        <v>4085751400</v>
      </c>
      <c r="U20" s="134"/>
      <c r="V20" s="141">
        <f>SUM(V14:W19)</f>
        <v>-2103464</v>
      </c>
      <c r="W20" s="134"/>
      <c r="X20" s="141">
        <f>SUM(X14:X19)</f>
        <v>4083647936</v>
      </c>
    </row>
    <row r="21" spans="1:24" ht="21" customHeight="1" thickTop="1" x14ac:dyDescent="0.25"/>
    <row r="22" spans="1:24" ht="21" customHeight="1" x14ac:dyDescent="0.25">
      <c r="A22" s="45" t="s">
        <v>148</v>
      </c>
      <c r="E22" s="134"/>
      <c r="F22" s="142">
        <v>400000000</v>
      </c>
      <c r="G22" s="125"/>
      <c r="H22" s="142">
        <v>3134555837</v>
      </c>
      <c r="I22" s="125"/>
      <c r="J22" s="142">
        <v>40000000</v>
      </c>
      <c r="K22" s="135"/>
      <c r="L22" s="142">
        <v>498733090</v>
      </c>
      <c r="M22" s="136"/>
      <c r="N22" s="142">
        <v>15310</v>
      </c>
      <c r="O22" s="136"/>
      <c r="P22" s="142">
        <v>-11215432</v>
      </c>
      <c r="Q22" s="136"/>
      <c r="R22" s="61">
        <f>SUM(N22:P22)</f>
        <v>-11200122</v>
      </c>
      <c r="S22" s="136"/>
      <c r="T22" s="61">
        <f>SUM(F22:P22)</f>
        <v>4062088805</v>
      </c>
      <c r="U22" s="136"/>
      <c r="V22" s="84">
        <v>-2139590</v>
      </c>
      <c r="W22" s="134"/>
      <c r="X22" s="61">
        <f>SUM(T22:V22)</f>
        <v>4059949215</v>
      </c>
    </row>
    <row r="23" spans="1:24" ht="21" customHeight="1" x14ac:dyDescent="0.25">
      <c r="A23" s="45" t="s">
        <v>149</v>
      </c>
      <c r="E23" s="134"/>
      <c r="F23" s="61"/>
      <c r="G23" s="134"/>
      <c r="H23" s="61"/>
      <c r="I23" s="134"/>
      <c r="J23" s="61"/>
      <c r="K23" s="134"/>
      <c r="L23" s="61"/>
      <c r="M23" s="134"/>
      <c r="N23" s="61"/>
      <c r="O23" s="134"/>
      <c r="P23" s="61"/>
      <c r="Q23" s="61"/>
      <c r="R23" s="61"/>
      <c r="S23" s="61"/>
      <c r="T23" s="61"/>
      <c r="U23" s="61"/>
      <c r="V23" s="61"/>
      <c r="W23" s="134"/>
      <c r="X23" s="61"/>
    </row>
    <row r="24" spans="1:24" ht="21" customHeight="1" x14ac:dyDescent="0.25">
      <c r="A24" s="45"/>
      <c r="B24" s="5" t="s">
        <v>147</v>
      </c>
      <c r="C24" s="5"/>
      <c r="D24" s="12">
        <v>15</v>
      </c>
      <c r="E24" s="13"/>
      <c r="F24" s="13">
        <v>0</v>
      </c>
      <c r="G24" s="13"/>
      <c r="H24" s="13">
        <v>0</v>
      </c>
      <c r="I24" s="13"/>
      <c r="J24" s="13">
        <v>0</v>
      </c>
      <c r="K24" s="13"/>
      <c r="L24" s="13">
        <v>-80000000</v>
      </c>
      <c r="M24" s="13"/>
      <c r="N24" s="13">
        <v>0</v>
      </c>
      <c r="O24" s="13"/>
      <c r="P24" s="13">
        <v>0</v>
      </c>
      <c r="Q24" s="13"/>
      <c r="R24" s="61">
        <f t="shared" ref="R24:R25" si="2">SUM(N24:P24)</f>
        <v>0</v>
      </c>
      <c r="S24" s="13"/>
      <c r="T24" s="61">
        <f>SUM(F24:P24)</f>
        <v>-80000000</v>
      </c>
      <c r="U24" s="13"/>
      <c r="V24" s="61">
        <v>0</v>
      </c>
      <c r="W24" s="134"/>
      <c r="X24" s="61">
        <f>SUM(T24:V24)</f>
        <v>-80000000</v>
      </c>
    </row>
    <row r="25" spans="1:24" ht="21" customHeight="1" x14ac:dyDescent="0.25">
      <c r="A25" s="45"/>
      <c r="B25" s="82" t="s">
        <v>109</v>
      </c>
      <c r="C25" s="5"/>
      <c r="D25" s="12"/>
      <c r="E25" s="13"/>
      <c r="F25" s="63">
        <v>0</v>
      </c>
      <c r="H25" s="63">
        <v>0</v>
      </c>
      <c r="J25" s="63">
        <v>0</v>
      </c>
      <c r="K25" s="137"/>
      <c r="L25" s="63">
        <v>128149319</v>
      </c>
      <c r="M25" s="137"/>
      <c r="N25" s="63">
        <v>0</v>
      </c>
      <c r="O25" s="137"/>
      <c r="P25" s="63">
        <v>0</v>
      </c>
      <c r="Q25" s="61"/>
      <c r="R25" s="63">
        <f t="shared" si="2"/>
        <v>0</v>
      </c>
      <c r="S25" s="61"/>
      <c r="T25" s="63">
        <f>SUM(F25:P25)</f>
        <v>128149319</v>
      </c>
      <c r="U25" s="61"/>
      <c r="V25" s="63">
        <v>-880304</v>
      </c>
      <c r="W25" s="138"/>
      <c r="X25" s="63">
        <f>SUM(T25:V25)</f>
        <v>127269015</v>
      </c>
    </row>
    <row r="26" spans="1:24" ht="6" customHeight="1" x14ac:dyDescent="0.25">
      <c r="E26" s="139"/>
      <c r="F26" s="61"/>
      <c r="G26" s="139"/>
      <c r="H26" s="61"/>
      <c r="I26" s="139"/>
      <c r="J26" s="61"/>
      <c r="K26" s="137"/>
      <c r="L26" s="61"/>
      <c r="M26" s="137"/>
      <c r="N26" s="140"/>
      <c r="O26" s="137"/>
      <c r="P26" s="140"/>
      <c r="Q26" s="140"/>
      <c r="R26" s="61"/>
      <c r="S26" s="140"/>
      <c r="T26" s="61"/>
      <c r="U26" s="140"/>
      <c r="V26" s="61"/>
      <c r="W26" s="61"/>
      <c r="X26" s="61"/>
    </row>
    <row r="27" spans="1:24" ht="21" customHeight="1" thickBot="1" x14ac:dyDescent="0.3">
      <c r="A27" s="1" t="s">
        <v>223</v>
      </c>
      <c r="E27" s="134"/>
      <c r="F27" s="141">
        <f>SUM(F22:G26)</f>
        <v>400000000</v>
      </c>
      <c r="G27" s="134"/>
      <c r="H27" s="141">
        <f>SUM(H22:I26)</f>
        <v>3134555837</v>
      </c>
      <c r="I27" s="134"/>
      <c r="J27" s="141">
        <f>SUM(J22:K26)</f>
        <v>40000000</v>
      </c>
      <c r="K27" s="134"/>
      <c r="L27" s="141">
        <f>SUM(L22:M26)</f>
        <v>546882409</v>
      </c>
      <c r="M27" s="134"/>
      <c r="N27" s="141">
        <f>SUM(N22:O26)</f>
        <v>15310</v>
      </c>
      <c r="O27" s="134"/>
      <c r="P27" s="141">
        <f>SUM(P22:P25)</f>
        <v>-11215432</v>
      </c>
      <c r="Q27" s="61"/>
      <c r="R27" s="141">
        <f>SUM(R22:S26)</f>
        <v>-11200122</v>
      </c>
      <c r="S27" s="61"/>
      <c r="T27" s="141">
        <f>SUM(T22:U26)</f>
        <v>4110238124</v>
      </c>
      <c r="U27" s="61"/>
      <c r="V27" s="141">
        <f>SUM(V22:W26)</f>
        <v>-3019894</v>
      </c>
      <c r="W27" s="134"/>
      <c r="X27" s="141">
        <f>SUM(X22:X26)</f>
        <v>4107218230</v>
      </c>
    </row>
    <row r="28" spans="1:24" ht="21" customHeight="1" thickTop="1" x14ac:dyDescent="0.25"/>
    <row r="29" spans="1:24" ht="21" customHeight="1" x14ac:dyDescent="0.25"/>
    <row r="30" spans="1:24" ht="21" customHeight="1" x14ac:dyDescent="0.25"/>
    <row r="31" spans="1:24" ht="21" customHeight="1" x14ac:dyDescent="0.25"/>
    <row r="32" spans="1:24" ht="21" customHeight="1" x14ac:dyDescent="0.25"/>
    <row r="33" spans="1:24" ht="21" customHeight="1" x14ac:dyDescent="0.25"/>
    <row r="34" spans="1:24" ht="23.25" customHeight="1" x14ac:dyDescent="0.25"/>
    <row r="35" spans="1:24" ht="20.25" customHeight="1" x14ac:dyDescent="0.25"/>
    <row r="36" spans="1:24" ht="22.35" customHeight="1" x14ac:dyDescent="0.25">
      <c r="A36" s="152" t="s">
        <v>31</v>
      </c>
      <c r="B36" s="152"/>
      <c r="C36" s="152"/>
      <c r="D36" s="152"/>
      <c r="E36" s="152"/>
      <c r="F36" s="152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55"/>
      <c r="T36" s="55"/>
      <c r="U36" s="55"/>
      <c r="V36" s="55"/>
      <c r="W36" s="55"/>
      <c r="X36" s="55"/>
    </row>
  </sheetData>
  <mergeCells count="6">
    <mergeCell ref="A36:F36"/>
    <mergeCell ref="F5:X5"/>
    <mergeCell ref="F6:T6"/>
    <mergeCell ref="F7:H7"/>
    <mergeCell ref="J7:L7"/>
    <mergeCell ref="N7:R7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DC4B3-F5A6-4FE5-AF01-7E9A7EF3A60E}">
  <sheetPr>
    <tabColor theme="9"/>
  </sheetPr>
  <dimension ref="A1:N27"/>
  <sheetViews>
    <sheetView topLeftCell="A7" zoomScaleNormal="100" zoomScaleSheetLayoutView="97" workbookViewId="0">
      <selection activeCell="P13" sqref="P13"/>
    </sheetView>
  </sheetViews>
  <sheetFormatPr defaultColWidth="14.42578125" defaultRowHeight="21.6" customHeight="1" x14ac:dyDescent="0.25"/>
  <cols>
    <col min="1" max="2" width="1.42578125" style="59" customWidth="1"/>
    <col min="3" max="3" width="47.28515625" style="59" customWidth="1"/>
    <col min="4" max="4" width="7.7109375" style="59" customWidth="1"/>
    <col min="5" max="5" width="1.140625" style="59" customWidth="1"/>
    <col min="6" max="6" width="13.28515625" style="59" customWidth="1"/>
    <col min="7" max="7" width="1.140625" style="59" customWidth="1"/>
    <col min="8" max="8" width="13.7109375" style="59" customWidth="1"/>
    <col min="9" max="9" width="1.140625" style="59" customWidth="1"/>
    <col min="10" max="10" width="17.7109375" style="59" customWidth="1"/>
    <col min="11" max="11" width="1.140625" style="59" customWidth="1"/>
    <col min="12" max="12" width="14.7109375" style="59" customWidth="1"/>
    <col min="13" max="13" width="1.140625" style="59" customWidth="1"/>
    <col min="14" max="14" width="14.7109375" style="59" customWidth="1"/>
    <col min="15" max="16384" width="14.42578125" style="59"/>
  </cols>
  <sheetData>
    <row r="1" spans="1:14" ht="21" customHeight="1" x14ac:dyDescent="0.25">
      <c r="A1" s="1" t="s">
        <v>0</v>
      </c>
      <c r="B1" s="45"/>
      <c r="C1" s="45"/>
      <c r="D1" s="45"/>
      <c r="E1" s="45"/>
      <c r="F1" s="47"/>
      <c r="G1" s="127"/>
      <c r="H1" s="127"/>
      <c r="I1" s="127"/>
      <c r="J1" s="48"/>
      <c r="K1" s="128"/>
      <c r="L1" s="48"/>
      <c r="M1" s="48"/>
      <c r="N1" s="48"/>
    </row>
    <row r="2" spans="1:14" ht="21" customHeight="1" x14ac:dyDescent="0.25">
      <c r="A2" s="45" t="s">
        <v>150</v>
      </c>
      <c r="B2" s="45"/>
      <c r="C2" s="45"/>
      <c r="D2" s="45"/>
      <c r="E2" s="45"/>
      <c r="F2" s="47"/>
      <c r="G2" s="127"/>
      <c r="H2" s="127"/>
      <c r="I2" s="127"/>
      <c r="J2" s="48"/>
      <c r="K2" s="128"/>
      <c r="L2" s="48"/>
      <c r="M2" s="48"/>
      <c r="N2" s="48"/>
    </row>
    <row r="3" spans="1:14" ht="21" customHeight="1" x14ac:dyDescent="0.25">
      <c r="A3" s="72" t="s">
        <v>225</v>
      </c>
      <c r="B3" s="50"/>
      <c r="C3" s="50"/>
      <c r="D3" s="50"/>
      <c r="E3" s="50"/>
      <c r="F3" s="52"/>
      <c r="G3" s="126"/>
      <c r="H3" s="126"/>
      <c r="I3" s="126"/>
      <c r="J3" s="53"/>
      <c r="K3" s="130"/>
      <c r="L3" s="53"/>
      <c r="M3" s="53"/>
      <c r="N3" s="53"/>
    </row>
    <row r="4" spans="1:14" ht="21" customHeight="1" x14ac:dyDescent="0.25">
      <c r="A4" s="45"/>
      <c r="B4" s="45"/>
      <c r="C4" s="45"/>
      <c r="D4" s="45"/>
      <c r="E4" s="45"/>
      <c r="F4" s="47"/>
      <c r="G4" s="127"/>
      <c r="H4" s="127"/>
      <c r="I4" s="127"/>
      <c r="J4" s="48"/>
      <c r="K4" s="128"/>
      <c r="L4" s="48"/>
      <c r="M4" s="48"/>
      <c r="N4" s="48"/>
    </row>
    <row r="5" spans="1:14" ht="21" customHeight="1" x14ac:dyDescent="0.25">
      <c r="A5" s="45"/>
      <c r="B5" s="45"/>
      <c r="C5" s="45"/>
      <c r="D5" s="45"/>
      <c r="E5" s="45"/>
      <c r="F5" s="157" t="s">
        <v>151</v>
      </c>
      <c r="G5" s="157"/>
      <c r="H5" s="157"/>
      <c r="I5" s="157"/>
      <c r="J5" s="157"/>
      <c r="K5" s="157"/>
      <c r="L5" s="157"/>
      <c r="M5" s="157"/>
      <c r="N5" s="157"/>
    </row>
    <row r="6" spans="1:14" ht="21" customHeight="1" x14ac:dyDescent="0.25">
      <c r="F6" s="158" t="s">
        <v>121</v>
      </c>
      <c r="G6" s="159"/>
      <c r="H6" s="159"/>
      <c r="I6" s="132"/>
      <c r="J6" s="158" t="s">
        <v>82</v>
      </c>
      <c r="K6" s="159"/>
      <c r="L6" s="159"/>
      <c r="N6" s="61"/>
    </row>
    <row r="7" spans="1:14" ht="21" customHeight="1" x14ac:dyDescent="0.25">
      <c r="A7" s="45"/>
      <c r="B7" s="45"/>
      <c r="C7" s="45"/>
      <c r="D7" s="45"/>
      <c r="E7" s="45"/>
      <c r="F7" s="48" t="s">
        <v>130</v>
      </c>
      <c r="G7" s="127"/>
      <c r="H7" s="128" t="s">
        <v>131</v>
      </c>
      <c r="I7" s="127"/>
      <c r="J7" s="48" t="s">
        <v>125</v>
      </c>
      <c r="K7" s="128"/>
      <c r="L7" s="48"/>
      <c r="M7" s="48"/>
      <c r="N7" s="48" t="s">
        <v>129</v>
      </c>
    </row>
    <row r="8" spans="1:14" ht="21" customHeight="1" x14ac:dyDescent="0.25">
      <c r="A8" s="45"/>
      <c r="B8" s="45"/>
      <c r="C8" s="45"/>
      <c r="D8" s="45"/>
      <c r="E8" s="45"/>
      <c r="F8" s="48" t="s">
        <v>137</v>
      </c>
      <c r="G8" s="127"/>
      <c r="H8" s="128" t="s">
        <v>138</v>
      </c>
      <c r="I8" s="127"/>
      <c r="J8" s="48" t="s">
        <v>152</v>
      </c>
      <c r="K8" s="128"/>
      <c r="L8" s="48" t="s">
        <v>84</v>
      </c>
      <c r="M8" s="48"/>
      <c r="N8" s="48" t="s">
        <v>142</v>
      </c>
    </row>
    <row r="9" spans="1:14" ht="21" customHeight="1" x14ac:dyDescent="0.25">
      <c r="A9" s="45"/>
      <c r="B9" s="45"/>
      <c r="C9" s="45"/>
      <c r="D9" s="58" t="s">
        <v>9</v>
      </c>
      <c r="E9" s="46"/>
      <c r="F9" s="53" t="s">
        <v>10</v>
      </c>
      <c r="G9" s="128"/>
      <c r="H9" s="53" t="s">
        <v>10</v>
      </c>
      <c r="I9" s="128"/>
      <c r="J9" s="53" t="s">
        <v>10</v>
      </c>
      <c r="K9" s="128"/>
      <c r="L9" s="53" t="s">
        <v>10</v>
      </c>
      <c r="M9" s="48"/>
      <c r="N9" s="53" t="s">
        <v>10</v>
      </c>
    </row>
    <row r="10" spans="1:14" ht="21" customHeight="1" x14ac:dyDescent="0.25">
      <c r="D10" s="45"/>
      <c r="E10" s="45"/>
      <c r="F10" s="48"/>
      <c r="G10" s="128"/>
      <c r="H10" s="128"/>
      <c r="I10" s="128"/>
      <c r="J10" s="48"/>
      <c r="K10" s="128"/>
      <c r="L10" s="48"/>
      <c r="M10" s="48"/>
      <c r="N10" s="48"/>
    </row>
    <row r="11" spans="1:14" ht="21" customHeight="1" x14ac:dyDescent="0.25">
      <c r="A11" s="45" t="s">
        <v>144</v>
      </c>
      <c r="F11" s="86">
        <v>400000000</v>
      </c>
      <c r="G11" s="87"/>
      <c r="H11" s="86">
        <v>3134555837</v>
      </c>
      <c r="I11" s="87"/>
      <c r="J11" s="86">
        <v>30000000</v>
      </c>
      <c r="K11" s="87"/>
      <c r="L11" s="86">
        <v>359046132</v>
      </c>
      <c r="M11" s="137"/>
      <c r="N11" s="61">
        <f>SUM(F11:L11)</f>
        <v>3923601969</v>
      </c>
    </row>
    <row r="12" spans="1:14" ht="21" customHeight="1" x14ac:dyDescent="0.25">
      <c r="A12" s="45" t="s">
        <v>145</v>
      </c>
      <c r="F12" s="61"/>
      <c r="G12" s="137"/>
      <c r="H12" s="61"/>
      <c r="I12" s="137"/>
      <c r="J12" s="61"/>
      <c r="K12" s="137"/>
      <c r="L12" s="61"/>
      <c r="M12" s="61"/>
      <c r="N12" s="61"/>
    </row>
    <row r="13" spans="1:14" ht="21" customHeight="1" x14ac:dyDescent="0.25">
      <c r="A13" s="45"/>
      <c r="B13" s="59" t="s">
        <v>146</v>
      </c>
      <c r="F13" s="61">
        <v>0</v>
      </c>
      <c r="G13" s="137"/>
      <c r="H13" s="61">
        <v>0</v>
      </c>
      <c r="I13" s="137"/>
      <c r="J13" s="61">
        <v>10000000</v>
      </c>
      <c r="K13" s="137"/>
      <c r="L13" s="61">
        <v>-10000000</v>
      </c>
      <c r="M13" s="61"/>
      <c r="N13" s="61">
        <f>SUM(F13:L13)</f>
        <v>0</v>
      </c>
    </row>
    <row r="14" spans="1:14" ht="21" customHeight="1" x14ac:dyDescent="0.25">
      <c r="A14" s="45"/>
      <c r="B14" s="5" t="s">
        <v>147</v>
      </c>
      <c r="C14" s="5"/>
      <c r="D14" s="12"/>
      <c r="E14" s="12"/>
      <c r="F14" s="13">
        <v>0</v>
      </c>
      <c r="G14" s="137"/>
      <c r="H14" s="13">
        <v>0</v>
      </c>
      <c r="I14" s="137"/>
      <c r="J14" s="61">
        <v>0</v>
      </c>
      <c r="K14" s="137"/>
      <c r="L14" s="61">
        <v>-60000000</v>
      </c>
      <c r="M14" s="61"/>
      <c r="N14" s="61">
        <f>SUM(F14:L14)</f>
        <v>-60000000</v>
      </c>
    </row>
    <row r="15" spans="1:14" ht="21" customHeight="1" x14ac:dyDescent="0.25">
      <c r="A15" s="45"/>
      <c r="B15" s="59" t="s">
        <v>109</v>
      </c>
      <c r="D15" s="12"/>
      <c r="E15" s="12"/>
      <c r="F15" s="62">
        <v>0</v>
      </c>
      <c r="G15" s="137"/>
      <c r="H15" s="62">
        <v>0</v>
      </c>
      <c r="I15" s="137"/>
      <c r="J15" s="62">
        <v>0</v>
      </c>
      <c r="K15" s="137"/>
      <c r="L15" s="62">
        <v>235010122</v>
      </c>
      <c r="M15" s="61"/>
      <c r="N15" s="62">
        <f>SUM(F15:L15)</f>
        <v>235010122</v>
      </c>
    </row>
    <row r="16" spans="1:14" ht="6" customHeight="1" x14ac:dyDescent="0.25">
      <c r="A16" s="45"/>
      <c r="F16" s="61"/>
      <c r="G16" s="137"/>
      <c r="H16" s="61"/>
      <c r="I16" s="137"/>
      <c r="J16" s="61"/>
      <c r="K16" s="137"/>
      <c r="L16" s="61"/>
      <c r="M16" s="61"/>
      <c r="N16" s="61"/>
    </row>
    <row r="17" spans="1:14" ht="21" customHeight="1" thickBot="1" x14ac:dyDescent="0.3">
      <c r="A17" s="1" t="s">
        <v>222</v>
      </c>
      <c r="F17" s="143">
        <f>SUM(F11:F15)</f>
        <v>400000000</v>
      </c>
      <c r="G17" s="137"/>
      <c r="H17" s="143">
        <f>SUM(H11:H15)</f>
        <v>3134555837</v>
      </c>
      <c r="I17" s="137"/>
      <c r="J17" s="143">
        <f>SUM(J11:J15)</f>
        <v>40000000</v>
      </c>
      <c r="K17" s="137"/>
      <c r="L17" s="143">
        <f>SUM(L11:L15)</f>
        <v>524056254</v>
      </c>
      <c r="M17" s="61"/>
      <c r="N17" s="143">
        <f>SUM(N11:N15)</f>
        <v>4098612091</v>
      </c>
    </row>
    <row r="18" spans="1:14" ht="21" customHeight="1" thickTop="1" x14ac:dyDescent="0.25"/>
    <row r="19" spans="1:14" ht="21" customHeight="1" x14ac:dyDescent="0.25">
      <c r="A19" s="45" t="s">
        <v>148</v>
      </c>
      <c r="F19" s="86">
        <v>400000000</v>
      </c>
      <c r="G19" s="87"/>
      <c r="H19" s="86">
        <v>3134555837</v>
      </c>
      <c r="I19" s="87"/>
      <c r="J19" s="86">
        <v>40000000</v>
      </c>
      <c r="K19" s="87"/>
      <c r="L19" s="86">
        <v>530733682</v>
      </c>
      <c r="M19" s="137"/>
      <c r="N19" s="61">
        <f>SUM(F19:L19)</f>
        <v>4105289519</v>
      </c>
    </row>
    <row r="20" spans="1:14" ht="21" customHeight="1" x14ac:dyDescent="0.25">
      <c r="A20" s="45" t="s">
        <v>149</v>
      </c>
      <c r="F20" s="61"/>
      <c r="G20" s="137"/>
      <c r="H20" s="61"/>
      <c r="I20" s="137"/>
      <c r="J20" s="61"/>
      <c r="K20" s="137"/>
      <c r="L20" s="61"/>
      <c r="M20" s="61"/>
      <c r="N20" s="61"/>
    </row>
    <row r="21" spans="1:14" ht="21" customHeight="1" x14ac:dyDescent="0.25">
      <c r="A21" s="45"/>
      <c r="B21" s="5" t="s">
        <v>147</v>
      </c>
      <c r="C21" s="5"/>
      <c r="D21" s="12">
        <v>15</v>
      </c>
      <c r="E21" s="12"/>
      <c r="F21" s="13">
        <v>0</v>
      </c>
      <c r="G21" s="137"/>
      <c r="H21" s="13">
        <v>0</v>
      </c>
      <c r="I21" s="137"/>
      <c r="J21" s="61">
        <v>0</v>
      </c>
      <c r="K21" s="137"/>
      <c r="L21" s="61">
        <v>-80000000</v>
      </c>
      <c r="M21" s="61"/>
      <c r="N21" s="61">
        <f>SUM(F21:L21)</f>
        <v>-80000000</v>
      </c>
    </row>
    <row r="22" spans="1:14" ht="21" customHeight="1" x14ac:dyDescent="0.25">
      <c r="A22" s="45"/>
      <c r="B22" s="59" t="s">
        <v>109</v>
      </c>
      <c r="C22" s="5"/>
      <c r="D22" s="12"/>
      <c r="E22" s="12"/>
      <c r="F22" s="62">
        <v>0</v>
      </c>
      <c r="G22" s="137"/>
      <c r="H22" s="62">
        <v>0</v>
      </c>
      <c r="I22" s="137"/>
      <c r="J22" s="62">
        <v>0</v>
      </c>
      <c r="K22" s="137"/>
      <c r="L22" s="62">
        <v>242061132</v>
      </c>
      <c r="M22" s="137"/>
      <c r="N22" s="62">
        <f>SUM(F22:L22)</f>
        <v>242061132</v>
      </c>
    </row>
    <row r="23" spans="1:14" ht="6" customHeight="1" x14ac:dyDescent="0.25">
      <c r="A23" s="45"/>
      <c r="F23" s="61"/>
      <c r="G23" s="137"/>
      <c r="H23" s="61"/>
      <c r="I23" s="137"/>
      <c r="J23" s="61"/>
      <c r="K23" s="137"/>
      <c r="L23" s="61"/>
      <c r="M23" s="61"/>
      <c r="N23" s="61"/>
    </row>
    <row r="24" spans="1:14" ht="21" customHeight="1" thickBot="1" x14ac:dyDescent="0.3">
      <c r="A24" s="1" t="s">
        <v>223</v>
      </c>
      <c r="F24" s="143">
        <f>SUM(F19:F22)</f>
        <v>400000000</v>
      </c>
      <c r="G24" s="137"/>
      <c r="H24" s="143">
        <f>SUM(H19:H22)</f>
        <v>3134555837</v>
      </c>
      <c r="I24" s="137"/>
      <c r="J24" s="143">
        <f>SUM(J19:J22)</f>
        <v>40000000</v>
      </c>
      <c r="K24" s="137"/>
      <c r="L24" s="143">
        <f>SUM(L19:L22)</f>
        <v>692794814</v>
      </c>
      <c r="M24" s="137"/>
      <c r="N24" s="143">
        <f>SUM(N19:N22)</f>
        <v>4267350651</v>
      </c>
    </row>
    <row r="25" spans="1:14" ht="21" customHeight="1" thickTop="1" x14ac:dyDescent="0.25"/>
    <row r="26" spans="1:14" ht="20.25" customHeight="1" x14ac:dyDescent="0.25"/>
    <row r="27" spans="1:14" ht="21.95" customHeight="1" x14ac:dyDescent="0.25">
      <c r="A27" s="160" t="str">
        <f>'T 10'!A36</f>
        <v>หมายเหตุประกอบข้อมูลทางการเงินเป็นส่วนหนึ่งของข้อมูลทางการเงินระหว่างกาลนี้</v>
      </c>
      <c r="B27" s="160"/>
      <c r="C27" s="160"/>
      <c r="D27" s="160"/>
      <c r="E27" s="160"/>
      <c r="F27" s="160"/>
      <c r="G27" s="55"/>
      <c r="H27" s="55"/>
      <c r="I27" s="55"/>
      <c r="J27" s="55"/>
      <c r="K27" s="55"/>
      <c r="L27" s="55"/>
      <c r="M27" s="55"/>
      <c r="N27" s="55"/>
    </row>
  </sheetData>
  <mergeCells count="4">
    <mergeCell ref="F5:N5"/>
    <mergeCell ref="F6:H6"/>
    <mergeCell ref="J6:L6"/>
    <mergeCell ref="A27:F27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4CCA6-C301-4BA6-9B14-4FAB3669A883}">
  <sheetPr>
    <tabColor theme="9"/>
  </sheetPr>
  <dimension ref="A1:K153"/>
  <sheetViews>
    <sheetView tabSelected="1" topLeftCell="A110" zoomScale="80" zoomScaleNormal="80" zoomScaleSheetLayoutView="91" workbookViewId="0">
      <selection activeCell="N131" sqref="N131"/>
    </sheetView>
  </sheetViews>
  <sheetFormatPr defaultColWidth="14.42578125" defaultRowHeight="21.75" customHeight="1" x14ac:dyDescent="0.25"/>
  <cols>
    <col min="1" max="1" width="46.85546875" style="92" customWidth="1"/>
    <col min="2" max="2" width="7.42578125" style="92" customWidth="1"/>
    <col min="3" max="3" width="0.7109375" style="92" customWidth="1"/>
    <col min="4" max="4" width="13.7109375" style="124" customWidth="1"/>
    <col min="5" max="5" width="0.7109375" style="92" customWidth="1"/>
    <col min="6" max="6" width="13.7109375" style="124" customWidth="1"/>
    <col min="7" max="7" width="0.7109375" style="92" customWidth="1"/>
    <col min="8" max="8" width="13.7109375" style="124" customWidth="1"/>
    <col min="9" max="9" width="0.7109375" style="92" customWidth="1"/>
    <col min="10" max="10" width="13.7109375" style="124" customWidth="1"/>
    <col min="11" max="16384" width="14.42578125" style="92"/>
  </cols>
  <sheetData>
    <row r="1" spans="1:10" ht="21.75" customHeight="1" x14ac:dyDescent="0.25">
      <c r="A1" s="1" t="s">
        <v>0</v>
      </c>
      <c r="B1" s="89"/>
      <c r="C1" s="89"/>
      <c r="D1" s="90"/>
      <c r="E1" s="91"/>
      <c r="F1" s="90"/>
      <c r="G1" s="91"/>
      <c r="H1" s="90"/>
      <c r="I1" s="91"/>
      <c r="J1" s="90"/>
    </row>
    <row r="2" spans="1:10" ht="21.75" customHeight="1" x14ac:dyDescent="0.25">
      <c r="A2" s="161" t="s">
        <v>153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21.75" customHeight="1" x14ac:dyDescent="0.25">
      <c r="A3" s="163" t="s">
        <v>225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19.5" customHeight="1" x14ac:dyDescent="0.25">
      <c r="A4" s="95"/>
      <c r="B4" s="95"/>
      <c r="C4" s="95"/>
      <c r="D4" s="90"/>
      <c r="E4" s="91"/>
      <c r="F4" s="90"/>
      <c r="G4" s="91"/>
      <c r="H4" s="90"/>
      <c r="I4" s="91"/>
      <c r="J4" s="90"/>
    </row>
    <row r="5" spans="1:10" ht="19.5" customHeight="1" x14ac:dyDescent="0.25">
      <c r="A5" s="89"/>
      <c r="B5" s="96"/>
      <c r="C5" s="89"/>
      <c r="D5" s="165" t="s">
        <v>2</v>
      </c>
      <c r="E5" s="164"/>
      <c r="F5" s="164"/>
      <c r="G5" s="91"/>
      <c r="H5" s="165" t="s">
        <v>3</v>
      </c>
      <c r="I5" s="164"/>
      <c r="J5" s="164"/>
    </row>
    <row r="6" spans="1:10" ht="19.5" customHeight="1" x14ac:dyDescent="0.25">
      <c r="A6" s="89"/>
      <c r="B6" s="96"/>
      <c r="C6" s="89"/>
      <c r="D6" s="90" t="s">
        <v>4</v>
      </c>
      <c r="E6" s="97"/>
      <c r="F6" s="90" t="s">
        <v>4</v>
      </c>
      <c r="G6" s="91"/>
      <c r="H6" s="90" t="s">
        <v>4</v>
      </c>
      <c r="I6" s="97"/>
      <c r="J6" s="90" t="s">
        <v>4</v>
      </c>
    </row>
    <row r="7" spans="1:10" ht="19.5" customHeight="1" x14ac:dyDescent="0.25">
      <c r="A7" s="89"/>
      <c r="B7" s="96"/>
      <c r="C7" s="89"/>
      <c r="D7" s="90" t="s">
        <v>219</v>
      </c>
      <c r="E7" s="91"/>
      <c r="F7" s="90" t="s">
        <v>219</v>
      </c>
      <c r="G7" s="91"/>
      <c r="H7" s="90" t="s">
        <v>219</v>
      </c>
      <c r="I7" s="91"/>
      <c r="J7" s="90" t="s">
        <v>219</v>
      </c>
    </row>
    <row r="8" spans="1:10" ht="19.5" customHeight="1" x14ac:dyDescent="0.25">
      <c r="A8" s="89"/>
      <c r="B8" s="96"/>
      <c r="C8" s="89"/>
      <c r="D8" s="4" t="s">
        <v>7</v>
      </c>
      <c r="E8" s="11"/>
      <c r="F8" s="4" t="s">
        <v>8</v>
      </c>
      <c r="G8" s="11"/>
      <c r="H8" s="4" t="s">
        <v>7</v>
      </c>
      <c r="I8" s="11"/>
      <c r="J8" s="4" t="s">
        <v>8</v>
      </c>
    </row>
    <row r="9" spans="1:10" ht="19.5" customHeight="1" x14ac:dyDescent="0.25">
      <c r="A9" s="89"/>
      <c r="B9" s="98" t="s">
        <v>9</v>
      </c>
      <c r="C9" s="89"/>
      <c r="D9" s="99" t="s">
        <v>10</v>
      </c>
      <c r="E9" s="91"/>
      <c r="F9" s="99" t="s">
        <v>10</v>
      </c>
      <c r="G9" s="91"/>
      <c r="H9" s="99" t="s">
        <v>10</v>
      </c>
      <c r="I9" s="91"/>
      <c r="J9" s="99" t="s">
        <v>10</v>
      </c>
    </row>
    <row r="10" spans="1:10" ht="6" customHeight="1" x14ac:dyDescent="0.25">
      <c r="A10" s="89"/>
      <c r="B10" s="96"/>
      <c r="C10" s="89"/>
      <c r="D10" s="90"/>
      <c r="E10" s="91"/>
      <c r="F10" s="90"/>
      <c r="G10" s="91"/>
      <c r="H10" s="90"/>
      <c r="I10" s="91"/>
      <c r="J10" s="90"/>
    </row>
    <row r="11" spans="1:10" ht="19.5" customHeight="1" x14ac:dyDescent="0.25">
      <c r="A11" s="100" t="s">
        <v>154</v>
      </c>
      <c r="B11" s="96"/>
      <c r="C11" s="89"/>
      <c r="D11" s="90"/>
      <c r="E11" s="91"/>
      <c r="F11" s="90"/>
      <c r="G11" s="91"/>
      <c r="H11" s="90"/>
      <c r="I11" s="91"/>
      <c r="J11" s="90"/>
    </row>
    <row r="12" spans="1:10" ht="19.5" customHeight="1" x14ac:dyDescent="0.25">
      <c r="A12" s="101" t="s">
        <v>104</v>
      </c>
      <c r="B12" s="96"/>
      <c r="C12" s="89"/>
      <c r="D12" s="102">
        <v>138212521</v>
      </c>
      <c r="E12" s="103"/>
      <c r="F12" s="102">
        <v>250626534</v>
      </c>
      <c r="G12" s="103"/>
      <c r="H12" s="102">
        <v>253109223</v>
      </c>
      <c r="I12" s="103"/>
      <c r="J12" s="102">
        <v>264779538</v>
      </c>
    </row>
    <row r="13" spans="1:10" ht="19.5" customHeight="1" x14ac:dyDescent="0.25">
      <c r="A13" s="104" t="s">
        <v>155</v>
      </c>
      <c r="B13" s="96"/>
      <c r="C13" s="89"/>
      <c r="D13" s="90"/>
      <c r="E13" s="91"/>
      <c r="F13" s="90"/>
      <c r="G13" s="105"/>
      <c r="H13" s="102"/>
      <c r="I13" s="91"/>
      <c r="J13" s="102"/>
    </row>
    <row r="14" spans="1:10" ht="19.5" customHeight="1" x14ac:dyDescent="0.25">
      <c r="A14" s="104" t="s">
        <v>156</v>
      </c>
      <c r="B14" s="106">
        <v>10</v>
      </c>
      <c r="C14" s="89"/>
      <c r="D14" s="102">
        <v>9570710</v>
      </c>
      <c r="E14" s="103"/>
      <c r="F14" s="102">
        <v>10798322</v>
      </c>
      <c r="G14" s="103"/>
      <c r="H14" s="102">
        <v>8889271</v>
      </c>
      <c r="I14" s="103"/>
      <c r="J14" s="102">
        <v>10130697</v>
      </c>
    </row>
    <row r="15" spans="1:10" ht="18.75" x14ac:dyDescent="0.25">
      <c r="A15" s="92" t="s">
        <v>157</v>
      </c>
      <c r="B15" s="106">
        <v>10</v>
      </c>
      <c r="C15" s="89"/>
      <c r="D15" s="102">
        <v>1146706</v>
      </c>
      <c r="E15" s="103"/>
      <c r="F15" s="102">
        <v>1272450</v>
      </c>
      <c r="G15" s="103"/>
      <c r="H15" s="102">
        <v>988985</v>
      </c>
      <c r="I15" s="103"/>
      <c r="J15" s="102">
        <v>971221</v>
      </c>
    </row>
    <row r="16" spans="1:10" ht="19.5" customHeight="1" x14ac:dyDescent="0.25">
      <c r="A16" s="104" t="s">
        <v>158</v>
      </c>
      <c r="B16" s="106">
        <v>10</v>
      </c>
      <c r="C16" s="89"/>
      <c r="D16" s="102">
        <v>771235</v>
      </c>
      <c r="E16" s="103"/>
      <c r="F16" s="102">
        <v>559100</v>
      </c>
      <c r="G16" s="103"/>
      <c r="H16" s="102">
        <v>285737</v>
      </c>
      <c r="I16" s="103"/>
      <c r="J16" s="102">
        <v>348342</v>
      </c>
    </row>
    <row r="17" spans="1:10" ht="19.5" customHeight="1" x14ac:dyDescent="0.25">
      <c r="A17" s="104" t="s">
        <v>159</v>
      </c>
      <c r="B17" s="106"/>
      <c r="C17" s="89"/>
      <c r="D17" s="102">
        <v>7645444</v>
      </c>
      <c r="E17" s="103"/>
      <c r="F17" s="102">
        <v>563248</v>
      </c>
      <c r="G17" s="103"/>
      <c r="H17" s="102">
        <v>7645444</v>
      </c>
      <c r="I17" s="103"/>
      <c r="J17" s="102">
        <v>563248</v>
      </c>
    </row>
    <row r="18" spans="1:10" ht="19.5" customHeight="1" x14ac:dyDescent="0.25">
      <c r="A18" s="104" t="s">
        <v>232</v>
      </c>
      <c r="B18" s="106"/>
      <c r="C18" s="89"/>
      <c r="D18" s="102">
        <v>-986297</v>
      </c>
      <c r="E18" s="103"/>
      <c r="F18" s="102">
        <v>68021</v>
      </c>
      <c r="G18" s="103"/>
      <c r="H18" s="102">
        <v>-986297</v>
      </c>
      <c r="I18" s="103"/>
      <c r="J18" s="102">
        <v>57432</v>
      </c>
    </row>
    <row r="19" spans="1:10" ht="19.5" customHeight="1" x14ac:dyDescent="0.25">
      <c r="A19" s="104" t="s">
        <v>160</v>
      </c>
      <c r="B19" s="106">
        <v>13</v>
      </c>
      <c r="C19" s="89"/>
      <c r="D19" s="102">
        <v>2086435</v>
      </c>
      <c r="E19" s="103"/>
      <c r="F19" s="102">
        <v>-190011</v>
      </c>
      <c r="G19" s="103"/>
      <c r="H19" s="102">
        <v>1954482</v>
      </c>
      <c r="I19" s="103"/>
      <c r="J19" s="102">
        <v>-322449</v>
      </c>
    </row>
    <row r="20" spans="1:10" ht="19.5" customHeight="1" x14ac:dyDescent="0.25">
      <c r="A20" s="107" t="s">
        <v>161</v>
      </c>
      <c r="B20" s="106"/>
      <c r="C20" s="89"/>
      <c r="D20" s="102">
        <v>51204</v>
      </c>
      <c r="E20" s="103"/>
      <c r="F20" s="102">
        <v>160512</v>
      </c>
      <c r="G20" s="103"/>
      <c r="H20" s="102">
        <v>13</v>
      </c>
      <c r="I20" s="103"/>
      <c r="J20" s="102">
        <v>12</v>
      </c>
    </row>
    <row r="21" spans="1:10" ht="19.5" customHeight="1" x14ac:dyDescent="0.25">
      <c r="A21" s="107" t="s">
        <v>162</v>
      </c>
      <c r="B21" s="106"/>
      <c r="C21" s="89"/>
      <c r="D21" s="102"/>
      <c r="E21" s="103"/>
      <c r="F21" s="102"/>
      <c r="G21" s="103"/>
      <c r="H21" s="102"/>
      <c r="I21" s="103"/>
      <c r="J21" s="102"/>
    </row>
    <row r="22" spans="1:10" ht="19.5" customHeight="1" x14ac:dyDescent="0.25">
      <c r="A22" s="107" t="s">
        <v>163</v>
      </c>
      <c r="B22" s="106"/>
      <c r="C22" s="89"/>
      <c r="D22" s="102">
        <v>244000</v>
      </c>
      <c r="E22" s="103"/>
      <c r="F22" s="102">
        <v>-759400</v>
      </c>
      <c r="G22" s="103"/>
      <c r="H22" s="102">
        <v>244000</v>
      </c>
      <c r="I22" s="103"/>
      <c r="J22" s="102">
        <v>-759400</v>
      </c>
    </row>
    <row r="23" spans="1:10" ht="19.5" customHeight="1" x14ac:dyDescent="0.25">
      <c r="A23" s="107" t="s">
        <v>238</v>
      </c>
      <c r="B23" s="106"/>
      <c r="C23" s="89"/>
      <c r="D23" s="92"/>
      <c r="F23" s="92"/>
      <c r="H23" s="92"/>
      <c r="J23" s="92"/>
    </row>
    <row r="24" spans="1:10" ht="19.5" customHeight="1" x14ac:dyDescent="0.25">
      <c r="A24" s="107" t="s">
        <v>239</v>
      </c>
      <c r="B24" s="106"/>
      <c r="C24" s="89"/>
      <c r="D24" s="102">
        <v>-908033</v>
      </c>
      <c r="E24" s="103"/>
      <c r="F24" s="102">
        <v>1803417</v>
      </c>
      <c r="G24" s="103"/>
      <c r="H24" s="102">
        <v>-908033</v>
      </c>
      <c r="I24" s="103"/>
      <c r="J24" s="102">
        <v>1803417</v>
      </c>
    </row>
    <row r="25" spans="1:10" ht="19.5" customHeight="1" x14ac:dyDescent="0.25">
      <c r="A25" s="107" t="s">
        <v>164</v>
      </c>
      <c r="B25" s="106"/>
      <c r="C25" s="89"/>
      <c r="D25" s="102">
        <v>999990</v>
      </c>
      <c r="E25" s="103"/>
      <c r="F25" s="102">
        <v>44129</v>
      </c>
      <c r="G25" s="103"/>
      <c r="H25" s="102">
        <v>0</v>
      </c>
      <c r="I25" s="103"/>
      <c r="J25" s="102">
        <v>0</v>
      </c>
    </row>
    <row r="26" spans="1:10" ht="19.5" customHeight="1" x14ac:dyDescent="0.25">
      <c r="A26" s="104" t="s">
        <v>165</v>
      </c>
      <c r="B26" s="96"/>
      <c r="C26" s="89"/>
      <c r="D26" s="102">
        <v>-13950908</v>
      </c>
      <c r="E26" s="103"/>
      <c r="F26" s="102">
        <v>-16793524</v>
      </c>
      <c r="G26" s="108"/>
      <c r="H26" s="102">
        <v>-14349117</v>
      </c>
      <c r="I26" s="103"/>
      <c r="J26" s="102">
        <v>-17450713</v>
      </c>
    </row>
    <row r="27" spans="1:10" ht="19.5" customHeight="1" x14ac:dyDescent="0.25">
      <c r="A27" s="104" t="s">
        <v>166</v>
      </c>
      <c r="B27" s="96"/>
      <c r="C27" s="89"/>
      <c r="D27" s="102">
        <v>43667840</v>
      </c>
      <c r="E27" s="148"/>
      <c r="F27" s="102">
        <v>36299280</v>
      </c>
      <c r="G27" s="148"/>
      <c r="H27" s="102">
        <v>44099549</v>
      </c>
      <c r="I27" s="148"/>
      <c r="J27" s="102">
        <v>36794406</v>
      </c>
    </row>
    <row r="28" spans="1:10" ht="19.5" customHeight="1" x14ac:dyDescent="0.25">
      <c r="A28" s="104" t="s">
        <v>167</v>
      </c>
      <c r="B28" s="96"/>
      <c r="C28" s="89"/>
      <c r="D28" s="102">
        <v>-102750</v>
      </c>
      <c r="E28" s="103"/>
      <c r="F28" s="102">
        <v>-105400</v>
      </c>
      <c r="G28" s="108"/>
      <c r="H28" s="102">
        <v>-236847893</v>
      </c>
      <c r="I28" s="103"/>
      <c r="J28" s="102">
        <v>-122526991</v>
      </c>
    </row>
    <row r="29" spans="1:10" ht="19.5" customHeight="1" x14ac:dyDescent="0.25">
      <c r="A29" s="104" t="s">
        <v>168</v>
      </c>
      <c r="B29" s="106">
        <v>9.1999999999999993</v>
      </c>
      <c r="C29" s="89"/>
      <c r="D29" s="102">
        <v>-122646862</v>
      </c>
      <c r="E29" s="103"/>
      <c r="F29" s="102">
        <v>-104505242</v>
      </c>
      <c r="G29" s="108"/>
      <c r="H29" s="102">
        <v>0</v>
      </c>
      <c r="I29" s="103"/>
      <c r="J29" s="102">
        <v>0</v>
      </c>
    </row>
    <row r="30" spans="1:10" ht="19.5" customHeight="1" x14ac:dyDescent="0.25">
      <c r="A30" s="104" t="s">
        <v>169</v>
      </c>
      <c r="B30" s="106">
        <v>9.1999999999999993</v>
      </c>
      <c r="C30" s="89"/>
      <c r="D30" s="102">
        <v>-339603</v>
      </c>
      <c r="E30" s="83"/>
      <c r="F30" s="102">
        <v>1187211</v>
      </c>
      <c r="G30" s="108"/>
      <c r="H30" s="102">
        <v>0</v>
      </c>
      <c r="I30" s="103"/>
      <c r="J30" s="102">
        <v>0</v>
      </c>
    </row>
    <row r="31" spans="1:10" ht="19.5" customHeight="1" x14ac:dyDescent="0.25">
      <c r="A31" s="104" t="s">
        <v>170</v>
      </c>
      <c r="B31" s="96"/>
      <c r="C31" s="89"/>
      <c r="D31" s="102">
        <v>9950577</v>
      </c>
      <c r="E31" s="83"/>
      <c r="F31" s="102">
        <v>8239789</v>
      </c>
      <c r="G31" s="108"/>
      <c r="H31" s="102">
        <v>5985923</v>
      </c>
      <c r="I31" s="103"/>
      <c r="J31" s="88">
        <v>4699220</v>
      </c>
    </row>
    <row r="32" spans="1:10" ht="19.5" customHeight="1" x14ac:dyDescent="0.25">
      <c r="A32" s="92" t="s">
        <v>171</v>
      </c>
      <c r="B32" s="96"/>
      <c r="C32" s="89"/>
      <c r="D32" s="102"/>
      <c r="E32" s="103"/>
      <c r="F32" s="102"/>
      <c r="G32" s="108"/>
      <c r="H32" s="102"/>
      <c r="I32" s="103"/>
      <c r="J32" s="92"/>
    </row>
    <row r="33" spans="1:10" ht="18.95" customHeight="1" x14ac:dyDescent="0.25">
      <c r="A33" s="104" t="s">
        <v>172</v>
      </c>
      <c r="B33" s="96"/>
      <c r="C33" s="89"/>
      <c r="D33" s="102">
        <v>-380954145</v>
      </c>
      <c r="E33" s="91"/>
      <c r="F33" s="102">
        <v>-32122628</v>
      </c>
      <c r="G33" s="109"/>
      <c r="H33" s="102">
        <v>-372334668</v>
      </c>
      <c r="I33" s="91"/>
      <c r="J33" s="102">
        <v>-41069587</v>
      </c>
    </row>
    <row r="34" spans="1:10" ht="19.5" customHeight="1" x14ac:dyDescent="0.25">
      <c r="A34" s="104" t="s">
        <v>173</v>
      </c>
      <c r="B34" s="96"/>
      <c r="C34" s="89"/>
      <c r="D34" s="102">
        <v>24987077</v>
      </c>
      <c r="E34" s="91"/>
      <c r="F34" s="102">
        <v>28949246</v>
      </c>
      <c r="G34" s="109"/>
      <c r="H34" s="102">
        <v>24987077</v>
      </c>
      <c r="I34" s="91"/>
      <c r="J34" s="102">
        <v>28949246</v>
      </c>
    </row>
    <row r="35" spans="1:10" ht="19.5" customHeight="1" x14ac:dyDescent="0.25">
      <c r="A35" s="92" t="s">
        <v>174</v>
      </c>
      <c r="D35" s="102">
        <v>30804611</v>
      </c>
      <c r="F35" s="102">
        <v>44632017</v>
      </c>
      <c r="H35" s="102">
        <v>22273252</v>
      </c>
      <c r="J35" s="102">
        <v>58057730</v>
      </c>
    </row>
    <row r="36" spans="1:10" ht="19.5" customHeight="1" x14ac:dyDescent="0.25">
      <c r="A36" s="104" t="s">
        <v>175</v>
      </c>
      <c r="B36" s="96"/>
      <c r="C36" s="89"/>
      <c r="D36" s="102">
        <v>-48758124</v>
      </c>
      <c r="E36" s="91"/>
      <c r="F36" s="102">
        <v>-13925693</v>
      </c>
      <c r="G36" s="109"/>
      <c r="H36" s="102">
        <v>-47507463</v>
      </c>
      <c r="I36" s="91"/>
      <c r="J36" s="102">
        <v>-13895306</v>
      </c>
    </row>
    <row r="37" spans="1:10" ht="19.5" customHeight="1" x14ac:dyDescent="0.25">
      <c r="A37" s="104" t="s">
        <v>176</v>
      </c>
      <c r="B37" s="96"/>
      <c r="C37" s="89"/>
      <c r="D37" s="102">
        <v>-10837531</v>
      </c>
      <c r="E37" s="91"/>
      <c r="F37" s="102">
        <v>-3431453</v>
      </c>
      <c r="G37" s="109"/>
      <c r="H37" s="102">
        <v>-14328794</v>
      </c>
      <c r="I37" s="91"/>
      <c r="J37" s="102">
        <v>-3148271</v>
      </c>
    </row>
    <row r="38" spans="1:10" ht="19.5" customHeight="1" x14ac:dyDescent="0.25">
      <c r="A38" s="92" t="s">
        <v>177</v>
      </c>
      <c r="B38" s="96"/>
      <c r="C38" s="89"/>
      <c r="D38" s="102">
        <v>7502562</v>
      </c>
      <c r="E38" s="91"/>
      <c r="F38" s="102">
        <v>7629096</v>
      </c>
      <c r="G38" s="109"/>
      <c r="H38" s="102">
        <v>7502562</v>
      </c>
      <c r="I38" s="91"/>
      <c r="J38" s="102">
        <v>7629096</v>
      </c>
    </row>
    <row r="39" spans="1:10" ht="19.5" customHeight="1" x14ac:dyDescent="0.25">
      <c r="A39" s="104" t="s">
        <v>178</v>
      </c>
      <c r="B39" s="96"/>
      <c r="C39" s="89"/>
      <c r="D39" s="102">
        <v>246661</v>
      </c>
      <c r="E39" s="91"/>
      <c r="F39" s="102">
        <v>-111578</v>
      </c>
      <c r="G39" s="109"/>
      <c r="H39" s="102">
        <v>1169338</v>
      </c>
      <c r="I39" s="91"/>
      <c r="J39" s="102">
        <v>-156501</v>
      </c>
    </row>
    <row r="40" spans="1:10" ht="19.5" customHeight="1" x14ac:dyDescent="0.25">
      <c r="A40" s="104" t="s">
        <v>179</v>
      </c>
      <c r="B40" s="96"/>
      <c r="C40" s="89"/>
      <c r="D40" s="102">
        <v>29094400</v>
      </c>
      <c r="E40" s="91"/>
      <c r="F40" s="102">
        <v>-44535450</v>
      </c>
      <c r="G40" s="109"/>
      <c r="H40" s="102">
        <v>9016816</v>
      </c>
      <c r="I40" s="91"/>
      <c r="J40" s="102">
        <v>-45322843</v>
      </c>
    </row>
    <row r="41" spans="1:10" ht="19.5" customHeight="1" x14ac:dyDescent="0.25">
      <c r="A41" s="92" t="s">
        <v>180</v>
      </c>
      <c r="B41" s="96"/>
      <c r="C41" s="89"/>
      <c r="D41" s="102">
        <v>1083718</v>
      </c>
      <c r="E41" s="91"/>
      <c r="F41" s="102">
        <v>-31020428</v>
      </c>
      <c r="G41" s="109"/>
      <c r="H41" s="102">
        <v>3698046</v>
      </c>
      <c r="I41" s="91"/>
      <c r="J41" s="102">
        <v>-31903302</v>
      </c>
    </row>
    <row r="42" spans="1:10" ht="19.5" customHeight="1" x14ac:dyDescent="0.25">
      <c r="A42" s="92" t="s">
        <v>181</v>
      </c>
      <c r="B42" s="106"/>
      <c r="C42" s="89"/>
      <c r="D42" s="102">
        <v>10847877</v>
      </c>
      <c r="E42" s="91"/>
      <c r="F42" s="102">
        <v>4811693</v>
      </c>
      <c r="G42" s="109"/>
      <c r="H42" s="102">
        <v>9812507</v>
      </c>
      <c r="I42" s="91"/>
      <c r="J42" s="102">
        <v>6107727</v>
      </c>
    </row>
    <row r="43" spans="1:10" ht="19.5" customHeight="1" x14ac:dyDescent="0.25">
      <c r="A43" s="92" t="s">
        <v>182</v>
      </c>
      <c r="B43" s="106">
        <v>13</v>
      </c>
      <c r="C43" s="89"/>
      <c r="D43" s="102">
        <v>-61210</v>
      </c>
      <c r="E43" s="91"/>
      <c r="F43" s="102">
        <v>-331088</v>
      </c>
      <c r="G43" s="109"/>
      <c r="H43" s="102">
        <v>-61210</v>
      </c>
      <c r="I43" s="91"/>
      <c r="J43" s="102">
        <v>-331088</v>
      </c>
    </row>
    <row r="44" spans="1:10" ht="19.5" customHeight="1" x14ac:dyDescent="0.25">
      <c r="A44" s="104" t="s">
        <v>183</v>
      </c>
      <c r="B44" s="96"/>
      <c r="C44" s="89"/>
      <c r="D44" s="110">
        <v>-1723800</v>
      </c>
      <c r="E44" s="103"/>
      <c r="F44" s="110">
        <v>-1178500</v>
      </c>
      <c r="G44" s="108"/>
      <c r="H44" s="110">
        <v>-1718800</v>
      </c>
      <c r="I44" s="103"/>
      <c r="J44" s="110">
        <v>-1133400</v>
      </c>
    </row>
    <row r="45" spans="1:10" ht="6" customHeight="1" x14ac:dyDescent="0.25">
      <c r="A45" s="104"/>
      <c r="B45" s="96"/>
      <c r="C45" s="89"/>
      <c r="D45" s="90"/>
      <c r="E45" s="91"/>
      <c r="F45" s="90"/>
      <c r="G45" s="109"/>
      <c r="H45" s="102"/>
      <c r="I45" s="91"/>
      <c r="J45" s="102"/>
    </row>
    <row r="46" spans="1:10" ht="19.5" customHeight="1" x14ac:dyDescent="0.25">
      <c r="A46" s="93" t="s">
        <v>184</v>
      </c>
      <c r="B46" s="96"/>
      <c r="C46" s="89"/>
      <c r="D46" s="102">
        <f>SUM(D12:D44)</f>
        <v>-262355695</v>
      </c>
      <c r="E46" s="91"/>
      <c r="F46" s="102">
        <f>SUM(F12:F45)</f>
        <v>148633670</v>
      </c>
      <c r="H46" s="111">
        <f>SUM(H12:H45)</f>
        <v>-287380050</v>
      </c>
      <c r="I46" s="91"/>
      <c r="J46" s="111">
        <f>SUM(J12:J45)</f>
        <v>142871481</v>
      </c>
    </row>
    <row r="47" spans="1:10" ht="19.5" customHeight="1" x14ac:dyDescent="0.25">
      <c r="A47" s="104" t="s">
        <v>185</v>
      </c>
      <c r="B47" s="96"/>
      <c r="C47" s="89"/>
      <c r="D47" s="102">
        <v>-43139323</v>
      </c>
      <c r="E47" s="103"/>
      <c r="F47" s="102">
        <v>-35047963</v>
      </c>
      <c r="G47" s="105"/>
      <c r="H47" s="102">
        <v>-43498983</v>
      </c>
      <c r="I47" s="112"/>
      <c r="J47" s="102">
        <v>-35070158</v>
      </c>
    </row>
    <row r="48" spans="1:10" ht="19.5" customHeight="1" x14ac:dyDescent="0.25">
      <c r="A48" s="104" t="s">
        <v>186</v>
      </c>
      <c r="B48" s="106"/>
      <c r="C48" s="89"/>
      <c r="D48" s="110">
        <v>-30995923</v>
      </c>
      <c r="E48" s="103"/>
      <c r="F48" s="110">
        <v>-49753934</v>
      </c>
      <c r="G48" s="108"/>
      <c r="H48" s="110">
        <v>-28447115</v>
      </c>
      <c r="I48" s="103"/>
      <c r="J48" s="110">
        <v>-52099139</v>
      </c>
    </row>
    <row r="49" spans="1:10" ht="6" customHeight="1" x14ac:dyDescent="0.25">
      <c r="A49" s="104"/>
      <c r="B49" s="96"/>
      <c r="C49" s="89"/>
      <c r="D49" s="90"/>
      <c r="E49" s="91"/>
      <c r="F49" s="90"/>
      <c r="G49" s="105"/>
      <c r="H49" s="102"/>
      <c r="I49" s="91"/>
      <c r="J49" s="102"/>
    </row>
    <row r="50" spans="1:10" ht="19.5" customHeight="1" x14ac:dyDescent="0.25">
      <c r="A50" s="93" t="s">
        <v>233</v>
      </c>
      <c r="B50" s="96"/>
      <c r="C50" s="89"/>
      <c r="D50" s="113">
        <f>SUM(D46:D49)</f>
        <v>-336490941</v>
      </c>
      <c r="E50" s="91"/>
      <c r="F50" s="113">
        <f>SUM(F46:F49)</f>
        <v>63831773</v>
      </c>
      <c r="G50" s="105"/>
      <c r="H50" s="113">
        <f>SUM(H46:H49)</f>
        <v>-359326148</v>
      </c>
      <c r="I50" s="91"/>
      <c r="J50" s="113">
        <f>SUM(J46:J49)</f>
        <v>55702184</v>
      </c>
    </row>
    <row r="51" spans="1:10" ht="19.5" customHeight="1" x14ac:dyDescent="0.25">
      <c r="A51" s="93"/>
      <c r="B51" s="96"/>
      <c r="C51" s="89"/>
      <c r="D51" s="111"/>
      <c r="E51" s="91"/>
      <c r="F51" s="111"/>
      <c r="G51" s="105"/>
      <c r="H51" s="111"/>
      <c r="I51" s="91"/>
      <c r="J51" s="111"/>
    </row>
    <row r="52" spans="1:10" ht="14.25" customHeight="1" x14ac:dyDescent="0.25">
      <c r="A52" s="93"/>
      <c r="B52" s="96"/>
      <c r="C52" s="89"/>
      <c r="D52" s="111"/>
      <c r="E52" s="91"/>
      <c r="F52" s="111"/>
      <c r="G52" s="105"/>
      <c r="H52" s="111"/>
      <c r="I52" s="91"/>
      <c r="J52" s="111"/>
    </row>
    <row r="53" spans="1:10" ht="22.15" customHeight="1" x14ac:dyDescent="0.25">
      <c r="A53" s="166" t="s">
        <v>31</v>
      </c>
      <c r="B53" s="166"/>
      <c r="C53" s="166"/>
      <c r="D53" s="166"/>
      <c r="E53" s="166"/>
      <c r="F53" s="166"/>
      <c r="G53" s="166"/>
      <c r="H53" s="166"/>
      <c r="I53" s="166"/>
      <c r="J53" s="166"/>
    </row>
    <row r="54" spans="1:10" ht="21.75" customHeight="1" x14ac:dyDescent="0.25">
      <c r="A54" s="89" t="str">
        <f>A1</f>
        <v>บริษัท เทิร์นคีย์ คอมมูนิเคชั่น เซอร์วิส จำกัด (มหาชน)</v>
      </c>
      <c r="B54" s="89"/>
      <c r="C54" s="89"/>
      <c r="D54" s="90"/>
      <c r="E54" s="91"/>
      <c r="F54" s="90"/>
      <c r="G54" s="91"/>
      <c r="H54" s="90"/>
      <c r="I54" s="91"/>
      <c r="J54" s="90"/>
    </row>
    <row r="55" spans="1:10" ht="21.75" customHeight="1" x14ac:dyDescent="0.25">
      <c r="A55" s="161" t="s">
        <v>187</v>
      </c>
      <c r="B55" s="162"/>
      <c r="C55" s="162"/>
      <c r="D55" s="162"/>
      <c r="E55" s="162"/>
      <c r="F55" s="162"/>
      <c r="G55" s="162"/>
      <c r="H55" s="162"/>
      <c r="I55" s="162"/>
      <c r="J55" s="162"/>
    </row>
    <row r="56" spans="1:10" ht="21.75" customHeight="1" x14ac:dyDescent="0.25">
      <c r="A56" s="163" t="s">
        <v>225</v>
      </c>
      <c r="B56" s="164"/>
      <c r="C56" s="164"/>
      <c r="D56" s="164"/>
      <c r="E56" s="164"/>
      <c r="F56" s="164"/>
      <c r="G56" s="164"/>
      <c r="H56" s="164"/>
      <c r="I56" s="164"/>
      <c r="J56" s="164"/>
    </row>
    <row r="57" spans="1:10" ht="19.5" customHeight="1" x14ac:dyDescent="0.25">
      <c r="A57" s="95"/>
      <c r="B57" s="95"/>
      <c r="C57" s="95"/>
      <c r="D57" s="90"/>
      <c r="E57" s="91"/>
      <c r="F57" s="90"/>
      <c r="G57" s="91"/>
      <c r="H57" s="90"/>
      <c r="I57" s="91"/>
      <c r="J57" s="90"/>
    </row>
    <row r="58" spans="1:10" ht="19.5" customHeight="1" x14ac:dyDescent="0.25">
      <c r="A58" s="89"/>
      <c r="B58" s="96"/>
      <c r="C58" s="89"/>
      <c r="D58" s="165" t="s">
        <v>2</v>
      </c>
      <c r="E58" s="164"/>
      <c r="F58" s="164"/>
      <c r="G58" s="97"/>
      <c r="H58" s="165" t="s">
        <v>3</v>
      </c>
      <c r="I58" s="164"/>
      <c r="J58" s="164"/>
    </row>
    <row r="59" spans="1:10" ht="19.5" customHeight="1" x14ac:dyDescent="0.25">
      <c r="A59" s="89"/>
      <c r="B59" s="96"/>
      <c r="C59" s="89"/>
      <c r="D59" s="90" t="s">
        <v>4</v>
      </c>
      <c r="E59" s="91"/>
      <c r="F59" s="90" t="s">
        <v>4</v>
      </c>
      <c r="G59" s="91"/>
      <c r="H59" s="90" t="s">
        <v>4</v>
      </c>
      <c r="I59" s="91"/>
      <c r="J59" s="90" t="s">
        <v>4</v>
      </c>
    </row>
    <row r="60" spans="1:10" ht="19.5" customHeight="1" x14ac:dyDescent="0.25">
      <c r="A60" s="89"/>
      <c r="B60" s="96"/>
      <c r="C60" s="89"/>
      <c r="D60" s="90" t="s">
        <v>219</v>
      </c>
      <c r="E60" s="91"/>
      <c r="F60" s="90" t="s">
        <v>219</v>
      </c>
      <c r="G60" s="91"/>
      <c r="H60" s="90" t="s">
        <v>219</v>
      </c>
      <c r="I60" s="91"/>
      <c r="J60" s="90" t="s">
        <v>219</v>
      </c>
    </row>
    <row r="61" spans="1:10" ht="19.5" customHeight="1" x14ac:dyDescent="0.25">
      <c r="A61" s="89"/>
      <c r="B61" s="96"/>
      <c r="C61" s="89"/>
      <c r="D61" s="4" t="s">
        <v>7</v>
      </c>
      <c r="E61" s="11"/>
      <c r="F61" s="4" t="s">
        <v>8</v>
      </c>
      <c r="G61" s="11"/>
      <c r="H61" s="4" t="s">
        <v>7</v>
      </c>
      <c r="I61" s="11"/>
      <c r="J61" s="4" t="s">
        <v>8</v>
      </c>
    </row>
    <row r="62" spans="1:10" ht="19.5" customHeight="1" x14ac:dyDescent="0.25">
      <c r="A62" s="89"/>
      <c r="B62" s="98" t="s">
        <v>9</v>
      </c>
      <c r="C62" s="89"/>
      <c r="D62" s="99" t="s">
        <v>10</v>
      </c>
      <c r="E62" s="91"/>
      <c r="F62" s="99" t="s">
        <v>10</v>
      </c>
      <c r="G62" s="91"/>
      <c r="H62" s="99" t="s">
        <v>10</v>
      </c>
      <c r="I62" s="91"/>
      <c r="J62" s="99" t="s">
        <v>10</v>
      </c>
    </row>
    <row r="63" spans="1:10" ht="19.5" customHeight="1" x14ac:dyDescent="0.25">
      <c r="A63" s="89"/>
      <c r="B63" s="96"/>
      <c r="C63" s="89"/>
      <c r="D63" s="90"/>
      <c r="E63" s="91"/>
      <c r="F63" s="90"/>
      <c r="G63" s="91"/>
      <c r="H63" s="90"/>
      <c r="I63" s="91"/>
      <c r="J63" s="90"/>
    </row>
    <row r="64" spans="1:10" ht="19.5" customHeight="1" x14ac:dyDescent="0.25">
      <c r="A64" s="100" t="s">
        <v>188</v>
      </c>
      <c r="B64" s="96"/>
      <c r="C64" s="89"/>
      <c r="D64" s="90"/>
      <c r="E64" s="91"/>
      <c r="F64" s="90"/>
      <c r="G64" s="91"/>
      <c r="H64" s="90"/>
      <c r="I64" s="91"/>
      <c r="J64" s="90"/>
    </row>
    <row r="65" spans="1:10" ht="19.5" customHeight="1" x14ac:dyDescent="0.25">
      <c r="A65" s="92" t="s">
        <v>189</v>
      </c>
      <c r="B65" s="96"/>
      <c r="C65" s="89"/>
      <c r="D65" s="102"/>
      <c r="E65" s="114"/>
      <c r="F65" s="102"/>
      <c r="G65" s="114"/>
      <c r="H65" s="102"/>
      <c r="I65" s="114"/>
      <c r="J65" s="102"/>
    </row>
    <row r="66" spans="1:10" ht="19.5" customHeight="1" x14ac:dyDescent="0.25">
      <c r="A66" s="92" t="s">
        <v>190</v>
      </c>
      <c r="B66" s="96"/>
      <c r="C66" s="89"/>
      <c r="D66" s="102">
        <v>-489277</v>
      </c>
      <c r="E66" s="114"/>
      <c r="F66" s="102">
        <v>-297726</v>
      </c>
      <c r="G66" s="114"/>
      <c r="H66" s="102">
        <v>-489277</v>
      </c>
      <c r="I66" s="114"/>
      <c r="J66" s="102">
        <v>-297726</v>
      </c>
    </row>
    <row r="67" spans="1:10" ht="19.5" customHeight="1" x14ac:dyDescent="0.25">
      <c r="A67" s="92" t="s">
        <v>22</v>
      </c>
      <c r="B67" s="106">
        <v>18.3</v>
      </c>
      <c r="C67" s="89"/>
      <c r="D67" s="102">
        <v>-8099955</v>
      </c>
      <c r="E67" s="91"/>
      <c r="F67" s="102">
        <v>-10500000</v>
      </c>
      <c r="G67" s="105"/>
      <c r="H67" s="102">
        <v>-10790000</v>
      </c>
      <c r="I67" s="91"/>
      <c r="J67" s="102">
        <v>-35000000</v>
      </c>
    </row>
    <row r="68" spans="1:10" ht="19.5" customHeight="1" x14ac:dyDescent="0.25">
      <c r="A68" s="92" t="s">
        <v>240</v>
      </c>
      <c r="B68" s="106"/>
      <c r="C68" s="89"/>
      <c r="D68" s="102">
        <v>-128002174</v>
      </c>
      <c r="E68" s="91"/>
      <c r="F68" s="102">
        <v>0</v>
      </c>
      <c r="G68" s="105"/>
      <c r="H68" s="102">
        <v>-128002174</v>
      </c>
      <c r="I68" s="91"/>
      <c r="J68" s="102">
        <v>0</v>
      </c>
    </row>
    <row r="69" spans="1:10" ht="19.5" customHeight="1" x14ac:dyDescent="0.25">
      <c r="A69" s="92" t="s">
        <v>191</v>
      </c>
      <c r="B69" s="106">
        <v>18.3</v>
      </c>
      <c r="C69" s="89"/>
      <c r="D69" s="102"/>
      <c r="E69" s="91"/>
      <c r="F69" s="102"/>
      <c r="G69" s="105"/>
      <c r="H69" s="102">
        <v>22000000</v>
      </c>
      <c r="I69" s="91"/>
      <c r="J69" s="102">
        <v>30000000</v>
      </c>
    </row>
    <row r="70" spans="1:10" ht="19.5" customHeight="1" x14ac:dyDescent="0.25">
      <c r="A70" s="92" t="s">
        <v>192</v>
      </c>
      <c r="B70" s="106">
        <v>18.399999999999999</v>
      </c>
      <c r="D70" s="102">
        <v>0</v>
      </c>
      <c r="F70" s="102">
        <v>0</v>
      </c>
      <c r="H70" s="102">
        <v>6100000</v>
      </c>
      <c r="J70" s="102">
        <v>6300000</v>
      </c>
    </row>
    <row r="71" spans="1:10" ht="19.5" customHeight="1" x14ac:dyDescent="0.25">
      <c r="A71" s="104" t="s">
        <v>193</v>
      </c>
      <c r="B71" s="106"/>
      <c r="C71" s="89"/>
      <c r="D71" s="102"/>
      <c r="E71" s="91"/>
      <c r="F71" s="102"/>
      <c r="G71" s="105"/>
      <c r="H71" s="102"/>
      <c r="I71" s="91"/>
      <c r="J71" s="102"/>
    </row>
    <row r="72" spans="1:10" ht="19.5" customHeight="1" x14ac:dyDescent="0.25">
      <c r="A72" s="92" t="s">
        <v>194</v>
      </c>
      <c r="B72" s="106"/>
      <c r="C72" s="89"/>
      <c r="D72" s="102">
        <v>10000000</v>
      </c>
      <c r="E72" s="91"/>
      <c r="F72" s="102">
        <v>0</v>
      </c>
      <c r="G72" s="105"/>
      <c r="H72" s="102">
        <v>10000000</v>
      </c>
      <c r="I72" s="91"/>
      <c r="J72" s="102">
        <v>0</v>
      </c>
    </row>
    <row r="73" spans="1:10" ht="19.5" customHeight="1" x14ac:dyDescent="0.25">
      <c r="A73" s="92" t="s">
        <v>195</v>
      </c>
      <c r="B73" s="96"/>
      <c r="C73" s="89"/>
      <c r="D73" s="102"/>
      <c r="E73" s="114"/>
      <c r="F73" s="102"/>
      <c r="G73" s="105"/>
      <c r="H73" s="102"/>
      <c r="I73" s="91"/>
      <c r="J73" s="102"/>
    </row>
    <row r="74" spans="1:10" ht="19.5" customHeight="1" x14ac:dyDescent="0.25">
      <c r="A74" s="92" t="s">
        <v>196</v>
      </c>
      <c r="B74" s="96"/>
      <c r="C74" s="89"/>
      <c r="D74" s="102">
        <v>-53250</v>
      </c>
      <c r="E74" s="114"/>
      <c r="F74" s="102">
        <v>0</v>
      </c>
      <c r="G74" s="105"/>
      <c r="H74" s="102">
        <v>-53250</v>
      </c>
      <c r="I74" s="91"/>
      <c r="J74" s="102">
        <v>0</v>
      </c>
    </row>
    <row r="75" spans="1:10" ht="19.5" customHeight="1" x14ac:dyDescent="0.25">
      <c r="A75" s="104" t="s">
        <v>197</v>
      </c>
      <c r="B75" s="106">
        <v>9</v>
      </c>
      <c r="C75" s="89"/>
      <c r="D75" s="102">
        <v>-799186071</v>
      </c>
      <c r="E75" s="91"/>
      <c r="F75" s="102">
        <v>-174904353</v>
      </c>
      <c r="G75" s="105"/>
      <c r="H75" s="102">
        <v>-798936097</v>
      </c>
      <c r="I75" s="91"/>
      <c r="J75" s="102">
        <v>-173904353</v>
      </c>
    </row>
    <row r="76" spans="1:10" ht="19.5" customHeight="1" x14ac:dyDescent="0.25">
      <c r="A76" s="104" t="s">
        <v>224</v>
      </c>
      <c r="B76" s="106"/>
      <c r="C76" s="89"/>
      <c r="D76" s="102">
        <v>0</v>
      </c>
      <c r="E76" s="91"/>
      <c r="F76" s="102">
        <v>1500000</v>
      </c>
      <c r="G76" s="105"/>
      <c r="H76" s="102">
        <v>0</v>
      </c>
      <c r="I76" s="91"/>
      <c r="J76" s="102">
        <v>0</v>
      </c>
    </row>
    <row r="77" spans="1:10" ht="19.5" customHeight="1" x14ac:dyDescent="0.25">
      <c r="A77" s="104" t="s">
        <v>198</v>
      </c>
      <c r="B77" s="106"/>
      <c r="C77" s="89"/>
      <c r="D77" s="102" t="s">
        <v>18</v>
      </c>
      <c r="E77" s="114"/>
      <c r="F77" s="102">
        <v>-2450000</v>
      </c>
      <c r="G77" s="114"/>
      <c r="H77" s="102">
        <v>0</v>
      </c>
      <c r="I77" s="114"/>
      <c r="J77" s="102">
        <v>0</v>
      </c>
    </row>
    <row r="78" spans="1:10" ht="19.5" customHeight="1" x14ac:dyDescent="0.25">
      <c r="A78" s="104" t="s">
        <v>199</v>
      </c>
      <c r="B78" s="96"/>
      <c r="C78" s="89"/>
      <c r="D78" s="102">
        <v>-39427736</v>
      </c>
      <c r="E78" s="91"/>
      <c r="F78" s="102">
        <v>-7895295</v>
      </c>
      <c r="G78" s="105"/>
      <c r="H78" s="102">
        <v>-38681457</v>
      </c>
      <c r="I78" s="91"/>
      <c r="J78" s="102">
        <v>-8751560</v>
      </c>
    </row>
    <row r="79" spans="1:10" ht="19.5" customHeight="1" x14ac:dyDescent="0.25">
      <c r="A79" s="104" t="s">
        <v>200</v>
      </c>
      <c r="B79" s="106"/>
      <c r="C79" s="89"/>
      <c r="D79" s="102">
        <v>-6184856</v>
      </c>
      <c r="E79" s="91"/>
      <c r="F79" s="102">
        <v>-1410760</v>
      </c>
      <c r="G79" s="105"/>
      <c r="H79" s="102">
        <v>-2946853</v>
      </c>
      <c r="I79" s="91"/>
      <c r="J79" s="102">
        <v>-176660</v>
      </c>
    </row>
    <row r="80" spans="1:10" ht="19.5" customHeight="1" x14ac:dyDescent="0.25">
      <c r="A80" s="104" t="s">
        <v>201</v>
      </c>
      <c r="B80" s="96"/>
      <c r="C80" s="89"/>
      <c r="D80" s="102">
        <v>10026638</v>
      </c>
      <c r="E80" s="91"/>
      <c r="F80" s="102">
        <v>108882350</v>
      </c>
      <c r="G80" s="105"/>
      <c r="H80" s="102">
        <v>10227060</v>
      </c>
      <c r="I80" s="91"/>
      <c r="J80" s="102">
        <v>108882772</v>
      </c>
    </row>
    <row r="81" spans="1:11" ht="19.5" customHeight="1" x14ac:dyDescent="0.25">
      <c r="A81" s="104" t="s">
        <v>202</v>
      </c>
      <c r="B81" s="96"/>
      <c r="C81" s="89"/>
      <c r="D81" s="102">
        <v>12156556</v>
      </c>
      <c r="E81" s="91"/>
      <c r="F81" s="102">
        <v>10710296</v>
      </c>
      <c r="G81" s="105"/>
      <c r="H81" s="102">
        <v>11517578</v>
      </c>
      <c r="I81" s="91"/>
      <c r="J81" s="102">
        <v>11006314</v>
      </c>
    </row>
    <row r="82" spans="1:11" ht="19.5" customHeight="1" x14ac:dyDescent="0.25">
      <c r="A82" s="104" t="s">
        <v>203</v>
      </c>
      <c r="B82" s="106"/>
      <c r="C82" s="89"/>
      <c r="D82" s="115">
        <v>233561093</v>
      </c>
      <c r="E82" s="91"/>
      <c r="F82" s="115">
        <v>122526991</v>
      </c>
      <c r="G82" s="105"/>
      <c r="H82" s="115">
        <v>236847893</v>
      </c>
      <c r="I82" s="91"/>
      <c r="J82" s="115">
        <v>122526991</v>
      </c>
      <c r="K82" s="124"/>
    </row>
    <row r="83" spans="1:11" ht="6" customHeight="1" x14ac:dyDescent="0.25">
      <c r="A83" s="104"/>
      <c r="B83" s="96"/>
      <c r="C83" s="89"/>
      <c r="D83" s="90"/>
      <c r="E83" s="91"/>
      <c r="F83" s="90"/>
      <c r="G83" s="105"/>
      <c r="H83" s="102"/>
      <c r="I83" s="91"/>
      <c r="J83" s="102"/>
    </row>
    <row r="84" spans="1:11" ht="19.5" customHeight="1" x14ac:dyDescent="0.25">
      <c r="A84" s="93" t="s">
        <v>234</v>
      </c>
      <c r="B84" s="96"/>
      <c r="C84" s="89"/>
      <c r="D84" s="113">
        <f>SUM(D66:D82)</f>
        <v>-715699032</v>
      </c>
      <c r="E84" s="91"/>
      <c r="F84" s="113">
        <f>SUM(F66:F82)</f>
        <v>46161503</v>
      </c>
      <c r="G84" s="105"/>
      <c r="H84" s="113">
        <f>SUM(H66:H82)</f>
        <v>-683206577</v>
      </c>
      <c r="I84" s="91"/>
      <c r="J84" s="113">
        <f>SUM(J66:J82)</f>
        <v>60585778</v>
      </c>
    </row>
    <row r="85" spans="1:11" ht="19.5" customHeight="1" x14ac:dyDescent="0.25">
      <c r="A85" s="93"/>
      <c r="B85" s="96"/>
      <c r="C85" s="89"/>
      <c r="D85" s="111"/>
      <c r="E85" s="91"/>
      <c r="F85" s="111"/>
      <c r="G85" s="105"/>
      <c r="H85" s="111"/>
      <c r="I85" s="91"/>
      <c r="J85" s="111"/>
    </row>
    <row r="86" spans="1:11" ht="19.5" customHeight="1" x14ac:dyDescent="0.25">
      <c r="A86" s="93" t="s">
        <v>204</v>
      </c>
      <c r="B86" s="96"/>
      <c r="C86" s="89"/>
      <c r="D86" s="102"/>
      <c r="E86" s="91"/>
      <c r="F86" s="102"/>
      <c r="G86" s="105"/>
      <c r="H86" s="102"/>
      <c r="I86" s="91"/>
      <c r="J86" s="102"/>
    </row>
    <row r="87" spans="1:11" ht="19.5" customHeight="1" x14ac:dyDescent="0.25">
      <c r="A87" s="101" t="s">
        <v>205</v>
      </c>
      <c r="B87" s="106"/>
      <c r="C87" s="89"/>
      <c r="D87" s="102">
        <v>1246063329</v>
      </c>
      <c r="E87" s="91"/>
      <c r="F87" s="102">
        <v>1265101424</v>
      </c>
      <c r="G87" s="105"/>
      <c r="H87" s="102">
        <v>1245607429</v>
      </c>
      <c r="I87" s="91"/>
      <c r="J87" s="102">
        <v>1265101424</v>
      </c>
    </row>
    <row r="88" spans="1:11" ht="19.5" customHeight="1" x14ac:dyDescent="0.25">
      <c r="A88" s="101" t="s">
        <v>206</v>
      </c>
      <c r="B88" s="106"/>
      <c r="C88" s="89"/>
      <c r="D88" s="102">
        <v>-1219075229</v>
      </c>
      <c r="E88" s="91"/>
      <c r="F88" s="102">
        <v>-1164079874</v>
      </c>
      <c r="G88" s="105"/>
      <c r="H88" s="102">
        <v>-1219075229</v>
      </c>
      <c r="I88" s="91"/>
      <c r="J88" s="102">
        <v>-1164079874</v>
      </c>
    </row>
    <row r="89" spans="1:11" ht="19.5" customHeight="1" x14ac:dyDescent="0.25">
      <c r="A89" s="101" t="s">
        <v>207</v>
      </c>
      <c r="B89" s="106">
        <v>18.5</v>
      </c>
      <c r="D89" s="102" t="s">
        <v>18</v>
      </c>
      <c r="F89" s="102">
        <v>20000000</v>
      </c>
      <c r="H89" s="102" t="s">
        <v>18</v>
      </c>
      <c r="J89" s="102">
        <v>25000000</v>
      </c>
    </row>
    <row r="90" spans="1:11" ht="19.5" customHeight="1" x14ac:dyDescent="0.25">
      <c r="A90" s="101" t="s">
        <v>208</v>
      </c>
      <c r="B90" s="106"/>
      <c r="D90" s="102">
        <v>0</v>
      </c>
      <c r="F90" s="102">
        <v>-20000000</v>
      </c>
      <c r="H90" s="102">
        <v>0</v>
      </c>
      <c r="J90" s="102">
        <v>-25000000</v>
      </c>
    </row>
    <row r="91" spans="1:11" ht="19.5" customHeight="1" x14ac:dyDescent="0.25">
      <c r="A91" s="101" t="s">
        <v>229</v>
      </c>
      <c r="B91" s="106"/>
      <c r="D91" s="102">
        <v>131047163</v>
      </c>
      <c r="F91" s="102">
        <v>0</v>
      </c>
      <c r="H91" s="102">
        <v>130247826</v>
      </c>
      <c r="J91" s="102">
        <v>0</v>
      </c>
    </row>
    <row r="92" spans="1:11" ht="19.5" customHeight="1" x14ac:dyDescent="0.25">
      <c r="A92" s="101" t="s">
        <v>209</v>
      </c>
      <c r="B92" s="106">
        <v>11</v>
      </c>
      <c r="C92" s="89"/>
      <c r="D92" s="102">
        <v>794000000</v>
      </c>
      <c r="E92" s="91"/>
      <c r="F92" s="102">
        <v>100000000</v>
      </c>
      <c r="G92" s="105"/>
      <c r="H92" s="102">
        <v>794000000</v>
      </c>
      <c r="I92" s="91"/>
      <c r="J92" s="102">
        <v>100000000</v>
      </c>
    </row>
    <row r="93" spans="1:11" ht="21.75" customHeight="1" x14ac:dyDescent="0.25">
      <c r="A93" s="92" t="s">
        <v>210</v>
      </c>
      <c r="B93" s="106">
        <v>11</v>
      </c>
      <c r="D93" s="102">
        <v>-66720000</v>
      </c>
      <c r="F93" s="124">
        <v>-8340000</v>
      </c>
      <c r="H93" s="124">
        <v>-66720000</v>
      </c>
      <c r="J93" s="124">
        <v>-8340000</v>
      </c>
    </row>
    <row r="94" spans="1:11" ht="19.5" customHeight="1" x14ac:dyDescent="0.25">
      <c r="A94" s="101" t="s">
        <v>211</v>
      </c>
      <c r="B94" s="106"/>
      <c r="C94" s="89"/>
      <c r="D94" s="102">
        <v>-1160739</v>
      </c>
      <c r="E94" s="91"/>
      <c r="F94" s="102">
        <v>-1063524</v>
      </c>
      <c r="G94" s="105"/>
      <c r="H94" s="102">
        <v>-997508</v>
      </c>
      <c r="I94" s="91"/>
      <c r="J94" s="102">
        <v>-822510</v>
      </c>
    </row>
    <row r="95" spans="1:11" ht="19.5" customHeight="1" x14ac:dyDescent="0.25">
      <c r="A95" s="92" t="s">
        <v>212</v>
      </c>
      <c r="B95" s="106">
        <v>15</v>
      </c>
      <c r="D95" s="115">
        <v>-80000000</v>
      </c>
      <c r="F95" s="115">
        <v>-60000000</v>
      </c>
      <c r="H95" s="115">
        <v>-80000000</v>
      </c>
      <c r="J95" s="115">
        <v>-60000000</v>
      </c>
    </row>
    <row r="96" spans="1:11" ht="6" customHeight="1" x14ac:dyDescent="0.25">
      <c r="A96" s="104"/>
      <c r="B96" s="106"/>
      <c r="C96" s="89"/>
      <c r="D96" s="90"/>
      <c r="E96" s="91"/>
      <c r="F96" s="90"/>
      <c r="G96" s="105"/>
      <c r="H96" s="102"/>
      <c r="I96" s="91"/>
      <c r="J96" s="102"/>
    </row>
    <row r="97" spans="1:10" ht="19.5" customHeight="1" x14ac:dyDescent="0.25">
      <c r="A97" s="93" t="s">
        <v>226</v>
      </c>
      <c r="C97" s="89"/>
      <c r="D97" s="113">
        <f>SUM(D87:D95)</f>
        <v>804154524</v>
      </c>
      <c r="E97" s="91"/>
      <c r="F97" s="113">
        <f>SUM(F87:F95)</f>
        <v>131618026</v>
      </c>
      <c r="G97" s="105"/>
      <c r="H97" s="113">
        <f>SUM(H87:H95)</f>
        <v>803062518</v>
      </c>
      <c r="I97" s="91"/>
      <c r="J97" s="113">
        <f>SUM(J87:J95)</f>
        <v>131859040</v>
      </c>
    </row>
    <row r="98" spans="1:10" ht="19.5" customHeight="1" x14ac:dyDescent="0.25">
      <c r="A98" s="106"/>
      <c r="B98" s="106"/>
      <c r="C98" s="89"/>
      <c r="D98" s="92"/>
      <c r="F98" s="92"/>
      <c r="H98" s="92"/>
      <c r="J98" s="92"/>
    </row>
    <row r="99" spans="1:10" ht="19.5" customHeight="1" x14ac:dyDescent="0.25">
      <c r="A99" s="106"/>
      <c r="B99" s="106"/>
      <c r="C99" s="89"/>
      <c r="D99" s="92"/>
      <c r="F99" s="92"/>
      <c r="H99" s="92"/>
      <c r="J99" s="92"/>
    </row>
    <row r="100" spans="1:10" ht="19.5" customHeight="1" x14ac:dyDescent="0.25">
      <c r="A100" s="106"/>
      <c r="B100" s="106"/>
      <c r="C100" s="89"/>
      <c r="D100" s="92"/>
      <c r="F100" s="92"/>
      <c r="H100" s="92"/>
      <c r="J100" s="92"/>
    </row>
    <row r="101" spans="1:10" ht="19.5" customHeight="1" x14ac:dyDescent="0.25">
      <c r="A101" s="106"/>
      <c r="B101" s="106"/>
      <c r="C101" s="89"/>
      <c r="D101" s="92"/>
      <c r="F101" s="92"/>
      <c r="H101" s="92"/>
      <c r="J101" s="92"/>
    </row>
    <row r="102" spans="1:10" ht="19.5" customHeight="1" x14ac:dyDescent="0.25">
      <c r="A102" s="106"/>
      <c r="B102" s="106"/>
      <c r="C102" s="89"/>
      <c r="D102" s="92"/>
      <c r="F102" s="92"/>
      <c r="H102" s="92"/>
      <c r="J102" s="92"/>
    </row>
    <row r="103" spans="1:10" ht="19.5" customHeight="1" x14ac:dyDescent="0.25">
      <c r="A103" s="106"/>
      <c r="B103" s="106"/>
      <c r="C103" s="89"/>
      <c r="D103" s="92"/>
      <c r="F103" s="92"/>
      <c r="H103" s="92"/>
      <c r="J103" s="92"/>
    </row>
    <row r="104" spans="1:10" ht="6" customHeight="1" x14ac:dyDescent="0.25">
      <c r="A104" s="106"/>
      <c r="B104" s="106"/>
      <c r="C104" s="89"/>
      <c r="D104" s="92"/>
      <c r="F104" s="92"/>
      <c r="H104" s="92"/>
      <c r="J104" s="92"/>
    </row>
    <row r="105" spans="1:10" ht="7.5" customHeight="1" x14ac:dyDescent="0.25">
      <c r="A105" s="106"/>
      <c r="B105" s="106"/>
      <c r="C105" s="89"/>
      <c r="D105" s="92"/>
      <c r="F105" s="92"/>
      <c r="H105" s="92"/>
      <c r="J105" s="92"/>
    </row>
    <row r="106" spans="1:10" ht="22.15" customHeight="1" x14ac:dyDescent="0.25">
      <c r="A106" s="27" t="s">
        <v>31</v>
      </c>
      <c r="B106" s="98"/>
      <c r="C106" s="116"/>
      <c r="D106" s="117"/>
      <c r="E106" s="118"/>
      <c r="F106" s="117"/>
      <c r="G106" s="119"/>
      <c r="H106" s="117"/>
      <c r="I106" s="118"/>
      <c r="J106" s="117"/>
    </row>
    <row r="107" spans="1:10" ht="21.75" customHeight="1" x14ac:dyDescent="0.25">
      <c r="A107" s="89" t="str">
        <f>A54</f>
        <v>บริษัท เทิร์นคีย์ คอมมูนิเคชั่น เซอร์วิส จำกัด (มหาชน)</v>
      </c>
      <c r="B107" s="89"/>
      <c r="C107" s="89"/>
      <c r="D107" s="90"/>
      <c r="E107" s="91"/>
      <c r="F107" s="90"/>
      <c r="G107" s="91"/>
      <c r="H107" s="90"/>
      <c r="I107" s="91"/>
      <c r="J107" s="90"/>
    </row>
    <row r="108" spans="1:10" ht="21.75" customHeight="1" x14ac:dyDescent="0.25">
      <c r="A108" s="161" t="s">
        <v>187</v>
      </c>
      <c r="B108" s="162"/>
      <c r="C108" s="162"/>
      <c r="D108" s="162"/>
      <c r="E108" s="162"/>
      <c r="F108" s="162"/>
      <c r="G108" s="162"/>
      <c r="H108" s="162"/>
      <c r="I108" s="162"/>
      <c r="J108" s="162"/>
    </row>
    <row r="109" spans="1:10" ht="21.75" customHeight="1" x14ac:dyDescent="0.25">
      <c r="A109" s="163" t="s">
        <v>225</v>
      </c>
      <c r="B109" s="164"/>
      <c r="C109" s="164"/>
      <c r="D109" s="164"/>
      <c r="E109" s="164"/>
      <c r="F109" s="164"/>
      <c r="G109" s="164"/>
      <c r="H109" s="164"/>
      <c r="I109" s="164"/>
      <c r="J109" s="164"/>
    </row>
    <row r="110" spans="1:10" ht="21.75" customHeight="1" x14ac:dyDescent="0.25">
      <c r="A110" s="95"/>
      <c r="B110" s="95"/>
      <c r="C110" s="95"/>
      <c r="D110" s="90"/>
      <c r="E110" s="91"/>
      <c r="F110" s="90"/>
      <c r="G110" s="91"/>
      <c r="H110" s="90"/>
      <c r="I110" s="91"/>
      <c r="J110" s="90"/>
    </row>
    <row r="111" spans="1:10" ht="21.75" customHeight="1" x14ac:dyDescent="0.25">
      <c r="A111" s="89"/>
      <c r="B111" s="96"/>
      <c r="C111" s="89"/>
      <c r="D111" s="165" t="s">
        <v>2</v>
      </c>
      <c r="E111" s="164"/>
      <c r="F111" s="164"/>
      <c r="G111" s="91"/>
      <c r="H111" s="165" t="s">
        <v>3</v>
      </c>
      <c r="I111" s="164"/>
      <c r="J111" s="164"/>
    </row>
    <row r="112" spans="1:10" ht="21.75" customHeight="1" x14ac:dyDescent="0.25">
      <c r="A112" s="89"/>
      <c r="B112" s="96"/>
      <c r="C112" s="89"/>
      <c r="D112" s="90" t="s">
        <v>4</v>
      </c>
      <c r="E112" s="91"/>
      <c r="F112" s="90" t="s">
        <v>4</v>
      </c>
      <c r="G112" s="91"/>
      <c r="H112" s="120" t="s">
        <v>4</v>
      </c>
      <c r="I112" s="97"/>
      <c r="J112" s="120" t="s">
        <v>4</v>
      </c>
    </row>
    <row r="113" spans="1:10" ht="21.75" customHeight="1" x14ac:dyDescent="0.25">
      <c r="A113" s="89"/>
      <c r="B113" s="96"/>
      <c r="C113" s="89"/>
      <c r="D113" s="90" t="s">
        <v>219</v>
      </c>
      <c r="E113" s="91"/>
      <c r="F113" s="90" t="s">
        <v>219</v>
      </c>
      <c r="G113" s="91"/>
      <c r="H113" s="90" t="s">
        <v>219</v>
      </c>
      <c r="I113" s="91"/>
      <c r="J113" s="90" t="s">
        <v>219</v>
      </c>
    </row>
    <row r="114" spans="1:10" ht="21.75" customHeight="1" x14ac:dyDescent="0.25">
      <c r="A114" s="89"/>
      <c r="B114" s="96"/>
      <c r="C114" s="89"/>
      <c r="D114" s="4" t="s">
        <v>7</v>
      </c>
      <c r="E114" s="11"/>
      <c r="F114" s="4" t="s">
        <v>8</v>
      </c>
      <c r="G114" s="11"/>
      <c r="H114" s="4" t="s">
        <v>7</v>
      </c>
      <c r="I114" s="11"/>
      <c r="J114" s="4" t="s">
        <v>8</v>
      </c>
    </row>
    <row r="115" spans="1:10" ht="21.75" customHeight="1" x14ac:dyDescent="0.25">
      <c r="A115" s="89"/>
      <c r="B115" s="96"/>
      <c r="C115" s="89"/>
      <c r="D115" s="99" t="s">
        <v>10</v>
      </c>
      <c r="E115" s="91"/>
      <c r="F115" s="99" t="s">
        <v>10</v>
      </c>
      <c r="G115" s="91"/>
      <c r="H115" s="99" t="s">
        <v>10</v>
      </c>
      <c r="I115" s="91"/>
      <c r="J115" s="99" t="s">
        <v>10</v>
      </c>
    </row>
    <row r="116" spans="1:10" ht="21.75" customHeight="1" x14ac:dyDescent="0.25">
      <c r="A116" s="101"/>
      <c r="B116" s="96"/>
      <c r="C116" s="89"/>
      <c r="D116" s="102"/>
      <c r="E116" s="91"/>
      <c r="F116" s="102"/>
      <c r="G116" s="105"/>
      <c r="H116" s="102"/>
      <c r="I116" s="91"/>
      <c r="J116" s="102"/>
    </row>
    <row r="117" spans="1:10" ht="21.75" customHeight="1" x14ac:dyDescent="0.25">
      <c r="A117" s="89" t="s">
        <v>235</v>
      </c>
      <c r="B117" s="96"/>
      <c r="C117" s="89"/>
      <c r="D117" s="102">
        <f>D50+D84+D97</f>
        <v>-248035449</v>
      </c>
      <c r="E117" s="114"/>
      <c r="F117" s="102">
        <v>241611302</v>
      </c>
      <c r="G117" s="114"/>
      <c r="H117" s="102">
        <f>H50+H84+H97</f>
        <v>-239470207</v>
      </c>
      <c r="I117" s="114"/>
      <c r="J117" s="102">
        <v>248147002</v>
      </c>
    </row>
    <row r="118" spans="1:10" ht="21.75" customHeight="1" x14ac:dyDescent="0.25">
      <c r="A118" s="101" t="s">
        <v>213</v>
      </c>
      <c r="B118" s="96"/>
      <c r="C118" s="89"/>
      <c r="D118" s="110">
        <v>314298516</v>
      </c>
      <c r="E118" s="91"/>
      <c r="F118" s="110">
        <v>120853305</v>
      </c>
      <c r="G118" s="105"/>
      <c r="H118" s="110">
        <v>286735471</v>
      </c>
      <c r="I118" s="91"/>
      <c r="J118" s="110">
        <v>91382812</v>
      </c>
    </row>
    <row r="119" spans="1:10" ht="6" customHeight="1" x14ac:dyDescent="0.25">
      <c r="A119" s="101"/>
      <c r="B119" s="96"/>
      <c r="C119" s="89"/>
      <c r="D119" s="90"/>
      <c r="E119" s="91"/>
      <c r="F119" s="90"/>
      <c r="G119" s="105"/>
      <c r="H119" s="102"/>
      <c r="I119" s="91"/>
      <c r="J119" s="102"/>
    </row>
    <row r="120" spans="1:10" ht="21.75" customHeight="1" thickBot="1" x14ac:dyDescent="0.3">
      <c r="A120" s="93" t="s">
        <v>214</v>
      </c>
      <c r="B120" s="96"/>
      <c r="C120" s="89"/>
      <c r="D120" s="121">
        <f>SUM(D117:D118)</f>
        <v>66263067</v>
      </c>
      <c r="E120" s="91"/>
      <c r="F120" s="121">
        <f>SUM(F117:F118)</f>
        <v>362464607</v>
      </c>
      <c r="G120" s="105"/>
      <c r="H120" s="121">
        <f>SUM(H117:H118)</f>
        <v>47265264</v>
      </c>
      <c r="I120" s="91"/>
      <c r="J120" s="121">
        <f>SUM(J117:J118)</f>
        <v>339529814</v>
      </c>
    </row>
    <row r="121" spans="1:10" ht="21.75" customHeight="1" thickTop="1" x14ac:dyDescent="0.25">
      <c r="A121" s="101"/>
      <c r="B121" s="96"/>
      <c r="C121" s="89"/>
      <c r="D121" s="90"/>
      <c r="E121" s="91"/>
      <c r="F121" s="90"/>
      <c r="G121" s="105"/>
      <c r="H121" s="102"/>
      <c r="I121" s="91"/>
      <c r="J121" s="102"/>
    </row>
    <row r="122" spans="1:10" ht="21.75" customHeight="1" x14ac:dyDescent="0.25">
      <c r="A122" s="93" t="s">
        <v>215</v>
      </c>
      <c r="B122" s="96"/>
      <c r="C122" s="89"/>
      <c r="D122" s="90"/>
      <c r="E122" s="91"/>
      <c r="F122" s="90"/>
      <c r="G122" s="105"/>
      <c r="H122" s="102"/>
      <c r="I122" s="91"/>
      <c r="J122" s="102"/>
    </row>
    <row r="123" spans="1:10" ht="21.75" customHeight="1" x14ac:dyDescent="0.25">
      <c r="A123" s="89" t="s">
        <v>216</v>
      </c>
      <c r="B123" s="96"/>
      <c r="C123" s="89"/>
      <c r="D123" s="102">
        <v>2620447</v>
      </c>
      <c r="E123" s="91"/>
      <c r="F123" s="102">
        <v>660314</v>
      </c>
      <c r="G123" s="105"/>
      <c r="H123" s="102">
        <v>2831539</v>
      </c>
      <c r="I123" s="91"/>
      <c r="J123" s="102">
        <v>1021485</v>
      </c>
    </row>
    <row r="124" spans="1:10" ht="21.75" customHeight="1" x14ac:dyDescent="0.25">
      <c r="A124" s="89" t="s">
        <v>217</v>
      </c>
      <c r="B124" s="96"/>
      <c r="C124" s="89"/>
      <c r="D124" s="102">
        <v>936814</v>
      </c>
      <c r="E124" s="91"/>
      <c r="F124" s="102">
        <v>938367</v>
      </c>
      <c r="G124" s="105"/>
      <c r="H124" s="147">
        <v>1398083</v>
      </c>
      <c r="I124" s="91"/>
      <c r="J124" s="102">
        <v>1800518</v>
      </c>
    </row>
    <row r="125" spans="1:10" ht="21.75" customHeight="1" x14ac:dyDescent="0.25">
      <c r="A125" s="101" t="s">
        <v>218</v>
      </c>
      <c r="B125" s="106"/>
      <c r="D125" s="102">
        <v>23047</v>
      </c>
      <c r="E125" s="91"/>
      <c r="F125" s="102">
        <v>1081761</v>
      </c>
      <c r="G125" s="105"/>
      <c r="H125" s="102">
        <v>23047</v>
      </c>
      <c r="I125" s="91"/>
      <c r="J125" s="102">
        <v>1081761</v>
      </c>
    </row>
    <row r="126" spans="1:10" ht="21.75" customHeight="1" x14ac:dyDescent="0.25">
      <c r="A126" s="101"/>
      <c r="B126" s="106"/>
      <c r="D126" s="102"/>
      <c r="E126" s="91"/>
      <c r="F126" s="102"/>
      <c r="G126" s="105"/>
      <c r="H126" s="102"/>
      <c r="I126" s="91"/>
      <c r="J126" s="102"/>
    </row>
    <row r="127" spans="1:10" ht="21.75" customHeight="1" x14ac:dyDescent="0.25">
      <c r="A127" s="101"/>
      <c r="B127" s="96"/>
      <c r="C127" s="89"/>
      <c r="D127" s="90"/>
      <c r="E127" s="91"/>
      <c r="F127" s="90"/>
      <c r="G127" s="105"/>
      <c r="H127" s="102"/>
      <c r="I127" s="91"/>
      <c r="J127" s="102"/>
    </row>
    <row r="128" spans="1:10" ht="21.75" customHeight="1" x14ac:dyDescent="0.25">
      <c r="A128" s="101"/>
      <c r="B128" s="96"/>
      <c r="C128" s="89"/>
      <c r="D128" s="90"/>
      <c r="E128" s="91"/>
      <c r="F128" s="90"/>
      <c r="G128" s="105"/>
      <c r="H128" s="102"/>
      <c r="I128" s="91"/>
      <c r="J128" s="102"/>
    </row>
    <row r="129" spans="1:10" ht="21.75" customHeight="1" x14ac:dyDescent="0.25">
      <c r="A129" s="101"/>
      <c r="B129" s="96"/>
      <c r="C129" s="89"/>
      <c r="D129" s="90"/>
      <c r="E129" s="91"/>
      <c r="F129" s="90"/>
      <c r="G129" s="105"/>
      <c r="H129" s="102"/>
      <c r="I129" s="91"/>
      <c r="J129" s="102"/>
    </row>
    <row r="130" spans="1:10" ht="21.75" customHeight="1" x14ac:dyDescent="0.25">
      <c r="A130" s="104"/>
      <c r="B130" s="96"/>
      <c r="C130" s="89"/>
      <c r="D130" s="90"/>
      <c r="E130" s="91"/>
      <c r="F130" s="90"/>
      <c r="G130" s="105"/>
      <c r="H130" s="102"/>
      <c r="I130" s="91"/>
      <c r="J130" s="102"/>
    </row>
    <row r="131" spans="1:10" ht="21.75" customHeight="1" x14ac:dyDescent="0.25">
      <c r="A131" s="104"/>
      <c r="B131" s="96"/>
      <c r="C131" s="89"/>
      <c r="D131" s="90"/>
      <c r="E131" s="91"/>
      <c r="F131" s="90"/>
      <c r="G131" s="105"/>
      <c r="H131" s="102"/>
      <c r="I131" s="91"/>
      <c r="J131" s="102"/>
    </row>
    <row r="132" spans="1:10" ht="21.75" customHeight="1" x14ac:dyDescent="0.25">
      <c r="A132" s="104"/>
      <c r="B132" s="96"/>
      <c r="C132" s="89"/>
      <c r="D132" s="90"/>
      <c r="E132" s="91"/>
      <c r="F132" s="90"/>
      <c r="G132" s="105"/>
      <c r="H132" s="102"/>
      <c r="I132" s="91"/>
      <c r="J132" s="102"/>
    </row>
    <row r="133" spans="1:10" ht="21.75" customHeight="1" x14ac:dyDescent="0.25">
      <c r="A133" s="104"/>
      <c r="B133" s="96"/>
      <c r="C133" s="89"/>
      <c r="D133" s="90"/>
      <c r="E133" s="91"/>
      <c r="F133" s="90"/>
      <c r="G133" s="105"/>
      <c r="H133" s="102"/>
      <c r="I133" s="91"/>
      <c r="J133" s="102"/>
    </row>
    <row r="134" spans="1:10" ht="21.75" customHeight="1" x14ac:dyDescent="0.25">
      <c r="A134" s="104"/>
      <c r="B134" s="96"/>
      <c r="C134" s="89"/>
      <c r="D134" s="90"/>
      <c r="E134" s="91"/>
      <c r="F134" s="90"/>
      <c r="G134" s="105"/>
      <c r="H134" s="102"/>
      <c r="I134" s="91"/>
      <c r="J134" s="102"/>
    </row>
    <row r="135" spans="1:10" ht="21.75" customHeight="1" x14ac:dyDescent="0.25">
      <c r="A135" s="104"/>
      <c r="B135" s="96"/>
      <c r="C135" s="89"/>
      <c r="D135" s="90"/>
      <c r="E135" s="91"/>
      <c r="F135" s="90"/>
      <c r="G135" s="105"/>
      <c r="H135" s="102"/>
      <c r="I135" s="91"/>
      <c r="J135" s="102"/>
    </row>
    <row r="136" spans="1:10" ht="21.75" customHeight="1" x14ac:dyDescent="0.25">
      <c r="A136" s="104"/>
      <c r="B136" s="96"/>
      <c r="C136" s="89"/>
      <c r="D136" s="90"/>
      <c r="E136" s="91"/>
      <c r="F136" s="90"/>
      <c r="G136" s="105"/>
      <c r="H136" s="102"/>
      <c r="I136" s="91"/>
      <c r="J136" s="102"/>
    </row>
    <row r="137" spans="1:10" ht="21.75" customHeight="1" x14ac:dyDescent="0.25">
      <c r="A137" s="104"/>
      <c r="B137" s="96"/>
      <c r="C137" s="89"/>
      <c r="D137" s="90"/>
      <c r="E137" s="91"/>
      <c r="F137" s="90"/>
      <c r="G137" s="105"/>
      <c r="H137" s="102"/>
      <c r="I137" s="91"/>
      <c r="J137" s="102"/>
    </row>
    <row r="138" spans="1:10" ht="21.75" customHeight="1" x14ac:dyDescent="0.25">
      <c r="A138" s="104"/>
      <c r="B138" s="96"/>
      <c r="C138" s="89"/>
      <c r="D138" s="90"/>
      <c r="E138" s="91"/>
      <c r="F138" s="90"/>
      <c r="G138" s="105"/>
      <c r="H138" s="102"/>
      <c r="I138" s="91"/>
      <c r="J138" s="102"/>
    </row>
    <row r="139" spans="1:10" ht="21.75" customHeight="1" x14ac:dyDescent="0.25">
      <c r="A139" s="104"/>
      <c r="B139" s="96"/>
      <c r="C139" s="89"/>
      <c r="D139" s="90"/>
      <c r="E139" s="91"/>
      <c r="F139" s="90"/>
      <c r="G139" s="105"/>
      <c r="H139" s="102"/>
      <c r="I139" s="91"/>
      <c r="J139" s="102"/>
    </row>
    <row r="140" spans="1:10" ht="21.75" customHeight="1" x14ac:dyDescent="0.25">
      <c r="A140" s="104"/>
      <c r="B140" s="96"/>
      <c r="C140" s="89"/>
      <c r="D140" s="90"/>
      <c r="E140" s="91"/>
      <c r="F140" s="90"/>
      <c r="G140" s="105"/>
      <c r="H140" s="102"/>
      <c r="I140" s="91"/>
      <c r="J140" s="102"/>
    </row>
    <row r="141" spans="1:10" ht="21.75" customHeight="1" x14ac:dyDescent="0.25">
      <c r="A141" s="104"/>
      <c r="B141" s="96"/>
      <c r="C141" s="89"/>
      <c r="D141" s="90"/>
      <c r="E141" s="91"/>
      <c r="F141" s="90"/>
      <c r="G141" s="105"/>
      <c r="H141" s="102"/>
      <c r="I141" s="91"/>
      <c r="J141" s="102"/>
    </row>
    <row r="142" spans="1:10" ht="21.75" customHeight="1" x14ac:dyDescent="0.25">
      <c r="A142" s="104"/>
      <c r="B142" s="96"/>
      <c r="C142" s="89"/>
      <c r="D142" s="90"/>
      <c r="E142" s="91"/>
      <c r="F142" s="90"/>
      <c r="G142" s="105"/>
      <c r="H142" s="102"/>
      <c r="I142" s="91"/>
      <c r="J142" s="102"/>
    </row>
    <row r="143" spans="1:10" ht="21.75" customHeight="1" x14ac:dyDescent="0.25">
      <c r="A143" s="104"/>
      <c r="B143" s="96"/>
      <c r="C143" s="89"/>
      <c r="D143" s="90"/>
      <c r="E143" s="91"/>
      <c r="F143" s="90"/>
      <c r="G143" s="105"/>
      <c r="H143" s="102"/>
      <c r="I143" s="91"/>
      <c r="J143" s="102"/>
    </row>
    <row r="144" spans="1:10" ht="21.75" customHeight="1" x14ac:dyDescent="0.25">
      <c r="A144" s="104"/>
      <c r="B144" s="96"/>
      <c r="C144" s="89"/>
      <c r="D144" s="90"/>
      <c r="E144" s="91"/>
      <c r="F144" s="90"/>
      <c r="G144" s="105"/>
      <c r="H144" s="102"/>
      <c r="I144" s="91"/>
      <c r="J144" s="102"/>
    </row>
    <row r="145" spans="1:10" ht="21.75" customHeight="1" x14ac:dyDescent="0.25">
      <c r="A145" s="104"/>
      <c r="B145" s="96"/>
      <c r="C145" s="89"/>
      <c r="D145" s="90"/>
      <c r="E145" s="91"/>
      <c r="F145" s="90"/>
      <c r="G145" s="105"/>
      <c r="H145" s="102"/>
      <c r="I145" s="91"/>
      <c r="J145" s="102"/>
    </row>
    <row r="146" spans="1:10" ht="21.75" customHeight="1" x14ac:dyDescent="0.25">
      <c r="A146" s="104"/>
      <c r="B146" s="96"/>
      <c r="C146" s="89"/>
      <c r="D146" s="90"/>
      <c r="E146" s="91"/>
      <c r="F146" s="90"/>
      <c r="G146" s="105"/>
      <c r="H146" s="102"/>
      <c r="I146" s="91"/>
      <c r="J146" s="102"/>
    </row>
    <row r="147" spans="1:10" ht="21.75" customHeight="1" x14ac:dyDescent="0.25">
      <c r="A147" s="104"/>
      <c r="B147" s="96"/>
      <c r="C147" s="89"/>
      <c r="D147" s="90"/>
      <c r="E147" s="91"/>
      <c r="F147" s="90"/>
      <c r="G147" s="105"/>
      <c r="H147" s="102"/>
      <c r="I147" s="91"/>
      <c r="J147" s="102"/>
    </row>
    <row r="148" spans="1:10" ht="21.75" customHeight="1" x14ac:dyDescent="0.25">
      <c r="A148" s="104"/>
      <c r="B148" s="96"/>
      <c r="C148" s="89"/>
      <c r="D148" s="90"/>
      <c r="E148" s="91"/>
      <c r="F148" s="90"/>
      <c r="G148" s="105"/>
      <c r="H148" s="102"/>
      <c r="I148" s="91"/>
      <c r="J148" s="102"/>
    </row>
    <row r="149" spans="1:10" ht="21.75" customHeight="1" x14ac:dyDescent="0.25">
      <c r="A149" s="104"/>
      <c r="B149" s="96"/>
      <c r="C149" s="89"/>
      <c r="D149" s="90"/>
      <c r="E149" s="91"/>
      <c r="F149" s="90"/>
      <c r="G149" s="105"/>
      <c r="H149" s="102"/>
      <c r="I149" s="91"/>
      <c r="J149" s="102"/>
    </row>
    <row r="150" spans="1:10" ht="21.75" customHeight="1" x14ac:dyDescent="0.25">
      <c r="A150" s="104"/>
      <c r="B150" s="96"/>
      <c r="C150" s="89"/>
      <c r="D150" s="90"/>
      <c r="E150" s="91"/>
      <c r="F150" s="90"/>
      <c r="G150" s="105"/>
      <c r="H150" s="102"/>
      <c r="I150" s="91"/>
      <c r="J150" s="102"/>
    </row>
    <row r="151" spans="1:10" ht="21.75" customHeight="1" x14ac:dyDescent="0.25">
      <c r="A151" s="104"/>
      <c r="B151" s="96"/>
      <c r="C151" s="89"/>
      <c r="D151" s="90"/>
      <c r="E151" s="91"/>
      <c r="F151" s="90"/>
      <c r="G151" s="105"/>
      <c r="H151" s="102"/>
      <c r="I151" s="91"/>
      <c r="J151" s="102"/>
    </row>
    <row r="152" spans="1:10" ht="9.75" customHeight="1" x14ac:dyDescent="0.25">
      <c r="A152" s="104"/>
      <c r="B152" s="96"/>
      <c r="C152" s="89"/>
      <c r="D152" s="90"/>
      <c r="E152" s="91"/>
      <c r="F152" s="90"/>
      <c r="G152" s="105"/>
      <c r="H152" s="102"/>
      <c r="I152" s="91"/>
      <c r="J152" s="102"/>
    </row>
    <row r="153" spans="1:10" ht="22.15" customHeight="1" x14ac:dyDescent="0.25">
      <c r="A153" s="27" t="s">
        <v>31</v>
      </c>
      <c r="B153" s="122"/>
      <c r="C153" s="94"/>
      <c r="D153" s="110"/>
      <c r="E153" s="123"/>
      <c r="F153" s="110"/>
      <c r="G153" s="123"/>
      <c r="H153" s="110"/>
      <c r="I153" s="123"/>
      <c r="J153" s="110"/>
    </row>
  </sheetData>
  <mergeCells count="13">
    <mergeCell ref="D111:F111"/>
    <mergeCell ref="H111:J111"/>
    <mergeCell ref="A56:J56"/>
    <mergeCell ref="D58:F58"/>
    <mergeCell ref="H58:J58"/>
    <mergeCell ref="A108:J108"/>
    <mergeCell ref="A109:J109"/>
    <mergeCell ref="A55:J55"/>
    <mergeCell ref="A2:J2"/>
    <mergeCell ref="A3:J3"/>
    <mergeCell ref="D5:F5"/>
    <mergeCell ref="H5:J5"/>
    <mergeCell ref="A53:J53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T2-5</vt:lpstr>
      <vt:lpstr>T6-7 (3m)</vt:lpstr>
      <vt:lpstr>T 8-9 (9m)</vt:lpstr>
      <vt:lpstr>T 10</vt:lpstr>
      <vt:lpstr>T11</vt:lpstr>
      <vt:lpstr>T 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Siriwan Boonsawat (TH)</cp:lastModifiedBy>
  <cp:revision/>
  <cp:lastPrinted>2025-11-12T12:18:45Z</cp:lastPrinted>
  <dcterms:created xsi:type="dcterms:W3CDTF">2025-05-09T05:18:30Z</dcterms:created>
  <dcterms:modified xsi:type="dcterms:W3CDTF">2025-11-12T12:19:27Z</dcterms:modified>
  <cp:category/>
  <cp:contentStatus/>
</cp:coreProperties>
</file>