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5) QUARTER 3 (25-68)\HL (1663761)\"/>
    </mc:Choice>
  </mc:AlternateContent>
  <xr:revisionPtr revIDLastSave="0" documentId="13_ncr:1_{57FC280B-CCDF-40A1-938D-EB3899F01B71}" xr6:coauthVersionLast="47" xr6:coauthVersionMax="47" xr10:uidLastSave="{00000000-0000-0000-0000-000000000000}"/>
  <bookViews>
    <workbookView xWindow="-110" yWindow="-110" windowWidth="19420" windowHeight="11500" tabRatio="718" xr2:uid="{F8526122-2F30-47C5-91AA-F2F5DC020E57}"/>
  </bookViews>
  <sheets>
    <sheet name="BS-1" sheetId="2" r:id="rId1"/>
    <sheet name="BS-2" sheetId="3" r:id="rId2"/>
    <sheet name="PL-3" sheetId="4" r:id="rId3"/>
    <sheet name="PL-9" sheetId="8" r:id="rId4"/>
    <sheet name="SE Conso" sheetId="5" r:id="rId5"/>
    <sheet name="SE Separate" sheetId="6" r:id="rId6"/>
    <sheet name="CF" sheetId="7" r:id="rId7"/>
  </sheets>
  <definedNames>
    <definedName name="AS2DocOpenMode" hidden="1">"AS2DocumentEdit"</definedName>
    <definedName name="_xlnm.Print_Area" localSheetId="0">'BS-1'!#REF!</definedName>
    <definedName name="_xlnm.Print_Area" localSheetId="5">'SE Separate'!$A$1:$Q$35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3" i="7" l="1"/>
  <c r="D53" i="7"/>
  <c r="P17" i="5"/>
  <c r="J11" i="7"/>
  <c r="F11" i="7"/>
  <c r="M22" i="6"/>
  <c r="M16" i="6"/>
  <c r="D25" i="7" l="1"/>
  <c r="D37" i="7" s="1"/>
  <c r="R23" i="5"/>
  <c r="R21" i="5"/>
  <c r="C15" i="8"/>
  <c r="C20" i="2"/>
  <c r="R19" i="5"/>
  <c r="F24" i="5"/>
  <c r="D24" i="5"/>
  <c r="P24" i="5"/>
  <c r="L24" i="5"/>
  <c r="R15" i="5"/>
  <c r="R13" i="5"/>
  <c r="Q16" i="6"/>
  <c r="N16" i="5"/>
  <c r="R16" i="5" s="1"/>
  <c r="R17" i="5" s="1"/>
  <c r="Q15" i="6"/>
  <c r="Q13" i="6"/>
  <c r="L17" i="5"/>
  <c r="Q23" i="6"/>
  <c r="Q22" i="6"/>
  <c r="Q21" i="6"/>
  <c r="Q19" i="6"/>
  <c r="O24" i="6"/>
  <c r="Q17" i="6" l="1"/>
  <c r="Q24" i="6"/>
  <c r="K24" i="6"/>
  <c r="K17" i="6"/>
  <c r="O17" i="6"/>
  <c r="I44" i="3" l="1"/>
  <c r="G44" i="3"/>
  <c r="E44" i="3"/>
  <c r="C44" i="3"/>
  <c r="I26" i="3"/>
  <c r="G26" i="3"/>
  <c r="E26" i="3"/>
  <c r="C26" i="3"/>
  <c r="I18" i="3"/>
  <c r="G18" i="3"/>
  <c r="E18" i="3"/>
  <c r="C18" i="3"/>
  <c r="I31" i="2"/>
  <c r="G31" i="2"/>
  <c r="E31" i="2"/>
  <c r="C31" i="2"/>
  <c r="C32" i="2" s="1"/>
  <c r="I20" i="2"/>
  <c r="I32" i="2" s="1"/>
  <c r="G20" i="2"/>
  <c r="E20" i="2"/>
  <c r="G27" i="3" l="1"/>
  <c r="G45" i="3" s="1"/>
  <c r="C27" i="3"/>
  <c r="C45" i="3" s="1"/>
  <c r="E27" i="3"/>
  <c r="E45" i="3" s="1"/>
  <c r="I27" i="3"/>
  <c r="I45" i="3" s="1"/>
  <c r="E32" i="2"/>
  <c r="G32" i="2"/>
  <c r="I21" i="4"/>
  <c r="I14" i="4"/>
  <c r="I22" i="4" s="1"/>
  <c r="I29" i="4" s="1"/>
  <c r="I31" i="4" s="1"/>
  <c r="E21" i="4"/>
  <c r="E14" i="4"/>
  <c r="E22" i="4" s="1"/>
  <c r="E29" i="4" s="1"/>
  <c r="E31" i="4" s="1"/>
  <c r="I22" i="8"/>
  <c r="I15" i="8"/>
  <c r="I23" i="8" s="1"/>
  <c r="I30" i="8" s="1"/>
  <c r="I32" i="8" s="1"/>
  <c r="E22" i="8"/>
  <c r="E15" i="8"/>
  <c r="E23" i="8" s="1"/>
  <c r="E30" i="8" s="1"/>
  <c r="E32" i="8" s="1"/>
  <c r="J24" i="5"/>
  <c r="H24" i="5"/>
  <c r="I24" i="6"/>
  <c r="G24" i="6"/>
  <c r="E24" i="6"/>
  <c r="M24" i="6"/>
  <c r="J60" i="7"/>
  <c r="J53" i="7"/>
  <c r="J24" i="7"/>
  <c r="J23" i="7"/>
  <c r="J22" i="7"/>
  <c r="J15" i="7"/>
  <c r="J13" i="7"/>
  <c r="F60" i="7"/>
  <c r="F53" i="7"/>
  <c r="F24" i="7"/>
  <c r="F23" i="7"/>
  <c r="F15" i="7"/>
  <c r="F13" i="7"/>
  <c r="H60" i="7"/>
  <c r="D60" i="7"/>
  <c r="D39" i="7"/>
  <c r="D62" i="7" l="1"/>
  <c r="D64" i="7" s="1"/>
  <c r="I43" i="4"/>
  <c r="I35" i="4"/>
  <c r="I36" i="4" s="1"/>
  <c r="I32" i="4"/>
  <c r="I39" i="4" s="1"/>
  <c r="I40" i="4" s="1"/>
  <c r="E43" i="4"/>
  <c r="E35" i="4"/>
  <c r="E36" i="4" s="1"/>
  <c r="E32" i="4"/>
  <c r="E39" i="4" s="1"/>
  <c r="E40" i="4" s="1"/>
  <c r="I44" i="8"/>
  <c r="I36" i="8"/>
  <c r="I37" i="8" s="1"/>
  <c r="J25" i="7"/>
  <c r="J37" i="7" s="1"/>
  <c r="J39" i="7" s="1"/>
  <c r="J62" i="7" s="1"/>
  <c r="J64" i="7" s="1"/>
  <c r="I33" i="8"/>
  <c r="I40" i="8" s="1"/>
  <c r="I41" i="8" s="1"/>
  <c r="E44" i="8"/>
  <c r="E36" i="8"/>
  <c r="E37" i="8" s="1"/>
  <c r="E33" i="8"/>
  <c r="E40" i="8" s="1"/>
  <c r="E41" i="8" s="1"/>
  <c r="F25" i="7"/>
  <c r="F37" i="7" s="1"/>
  <c r="F39" i="7" s="1"/>
  <c r="F62" i="7" s="1"/>
  <c r="F64" i="7" s="1"/>
  <c r="J17" i="5" l="1"/>
  <c r="H17" i="5"/>
  <c r="F17" i="5"/>
  <c r="D17" i="5"/>
  <c r="I17" i="6"/>
  <c r="G17" i="6"/>
  <c r="E17" i="6"/>
  <c r="C22" i="8"/>
  <c r="C21" i="4"/>
  <c r="C14" i="4"/>
  <c r="G15" i="8" l="1"/>
  <c r="G22" i="8" l="1"/>
  <c r="G23" i="8" s="1"/>
  <c r="G30" i="8" s="1"/>
  <c r="G32" i="8" s="1"/>
  <c r="G44" i="8" s="1"/>
  <c r="C23" i="8"/>
  <c r="C30" i="8" l="1"/>
  <c r="C32" i="8" s="1"/>
  <c r="C44" i="8" s="1"/>
  <c r="G33" i="8"/>
  <c r="G36" i="8"/>
  <c r="G37" i="8" s="1"/>
  <c r="G21" i="4"/>
  <c r="M17" i="6" l="1"/>
  <c r="C33" i="8"/>
  <c r="N22" i="5" s="1"/>
  <c r="C36" i="8"/>
  <c r="C37" i="8" s="1"/>
  <c r="G40" i="8"/>
  <c r="G41" i="8" s="1"/>
  <c r="N24" i="5" l="1"/>
  <c r="R22" i="5"/>
  <c r="R24" i="5" s="1"/>
  <c r="N17" i="5"/>
  <c r="C40" i="8"/>
  <c r="C41" i="8" s="1"/>
  <c r="G14" i="4"/>
  <c r="G22" i="4" s="1"/>
  <c r="C22" i="4" l="1"/>
  <c r="C29" i="4" s="1"/>
  <c r="C31" i="4" s="1"/>
  <c r="C43" i="4" s="1"/>
  <c r="G29" i="4"/>
  <c r="C32" i="4" l="1"/>
  <c r="C39" i="4" s="1"/>
  <c r="C35" i="4"/>
  <c r="C36" i="4" s="1"/>
  <c r="H25" i="7"/>
  <c r="H37" i="7" s="1"/>
  <c r="H39" i="7" s="1"/>
  <c r="H62" i="7" s="1"/>
  <c r="H64" i="7" s="1"/>
  <c r="G31" i="4"/>
  <c r="G32" i="4" l="1"/>
  <c r="G39" i="4" s="1"/>
  <c r="G40" i="4" s="1"/>
  <c r="G43" i="4"/>
  <c r="G35" i="4"/>
  <c r="G36" i="4" s="1"/>
  <c r="C40" i="4"/>
</calcChain>
</file>

<file path=xl/sharedStrings.xml><?xml version="1.0" encoding="utf-8"?>
<sst xmlns="http://schemas.openxmlformats.org/spreadsheetml/2006/main" count="310" uniqueCount="169">
  <si>
    <t>UNIT : BAHT</t>
  </si>
  <si>
    <t xml:space="preserve">CONSOLIDATED </t>
  </si>
  <si>
    <t>SEPARATE</t>
  </si>
  <si>
    <t>FINANCIAL  STATEMENTS</t>
  </si>
  <si>
    <t>Notes</t>
  </si>
  <si>
    <t>Trade and other current receivables</t>
  </si>
  <si>
    <t>Inventories</t>
  </si>
  <si>
    <t>Other current assets</t>
  </si>
  <si>
    <t>Other non-current assets</t>
  </si>
  <si>
    <t>Trade and other current payables</t>
  </si>
  <si>
    <t>Other current liabilities</t>
  </si>
  <si>
    <t>Other non-current liabilities</t>
  </si>
  <si>
    <t>Legal reserve</t>
  </si>
  <si>
    <t>STATEMENTS  OF  COMPREHENSIVE 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</si>
  <si>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</si>
  <si>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</si>
  <si>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</si>
  <si>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</si>
  <si>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</si>
  <si>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</si>
  <si>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</si>
  <si>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Finance income</t>
  </si>
  <si>
    <t>Finance costs</t>
  </si>
  <si>
    <t xml:space="preserve">   Owners of the parent</t>
  </si>
  <si>
    <t>CONSOLIDATED  FINANCIAL  STATEMENTS</t>
  </si>
  <si>
    <t>Retained earnings</t>
  </si>
  <si>
    <t>Appropriated</t>
  </si>
  <si>
    <t>Issued and</t>
  </si>
  <si>
    <t>Total</t>
  </si>
  <si>
    <t>paid-up</t>
  </si>
  <si>
    <t>combination under</t>
  </si>
  <si>
    <t>share capital</t>
  </si>
  <si>
    <t xml:space="preserve"> common control</t>
  </si>
  <si>
    <t>Unappropriated</t>
  </si>
  <si>
    <t>Change in shareholder’s equity</t>
  </si>
  <si>
    <t>SEPARATE  FINANCIAL  STATEMENTS</t>
  </si>
  <si>
    <t>STATEMENTS  OF  CASH  FLOWS</t>
  </si>
  <si>
    <t>CASH  FLOWS  FROM  OPERATING  ACTIVITIES</t>
  </si>
  <si>
    <t>Adjustments for</t>
  </si>
  <si>
    <t>Changes in operating assets and liabilities</t>
  </si>
  <si>
    <t>Operating assets (increase) decrease</t>
  </si>
  <si>
    <t>Operating liabilities increase (decrease)</t>
  </si>
  <si>
    <t>Dividend paid</t>
  </si>
  <si>
    <t>Interest paid</t>
  </si>
  <si>
    <t>Interest received</t>
  </si>
  <si>
    <t>CASH  FLOWS  FROM  INVESTING  ACTIVITIES</t>
  </si>
  <si>
    <t>Cash paid for purchase of intangible assets</t>
  </si>
  <si>
    <t>CASH  FLOWS  FROM  FINANCING  ACTIVITIES</t>
  </si>
  <si>
    <t>Cash paid for lease liabilities</t>
  </si>
  <si>
    <t>HEALTHLEAD  PUBLIC  COMPANY  LIMITED  AND  ITS  SUBSIDIARIES</t>
  </si>
  <si>
    <t>“UNAUDITED”</t>
  </si>
  <si>
    <t>See condensed notes to the financial statements</t>
  </si>
  <si>
    <t>PROFIT  FOR  THE  PERIODS</t>
  </si>
  <si>
    <t>Profit from operating activities</t>
  </si>
  <si>
    <t>Share of profit of subsidiaries accounted for using equity method</t>
  </si>
  <si>
    <t>Profit before income tax</t>
  </si>
  <si>
    <t>Profit attributable to:</t>
  </si>
  <si>
    <t>Profit for the periods</t>
  </si>
  <si>
    <t>Total comprehensive income for the periods</t>
  </si>
  <si>
    <t>Total comprehensive income attributable to:</t>
  </si>
  <si>
    <t>Earnings per share</t>
  </si>
  <si>
    <t xml:space="preserve">   Basic earnings per share</t>
  </si>
  <si>
    <t>Depreciation and amortization</t>
  </si>
  <si>
    <t>Share of profit from subsidiaries</t>
  </si>
  <si>
    <t>Cash received from loans to a related company</t>
  </si>
  <si>
    <t>Cash and cash equivalents as at January 1,</t>
  </si>
  <si>
    <t>Revenue from management fee</t>
  </si>
  <si>
    <t xml:space="preserve">Costs of sales </t>
  </si>
  <si>
    <t xml:space="preserve">Other gains </t>
  </si>
  <si>
    <t>Gain on fair value adjustment of other financial assets</t>
  </si>
  <si>
    <t>Provisions for employee benefits</t>
  </si>
  <si>
    <t>Net cash flows used in financing activities</t>
  </si>
  <si>
    <t xml:space="preserve">Surplus on business </t>
  </si>
  <si>
    <t xml:space="preserve">                 UNIT : BAHT</t>
  </si>
  <si>
    <t>Cash paid for purchase of unit trust</t>
  </si>
  <si>
    <t>Income tax expenses</t>
  </si>
  <si>
    <t>Note</t>
  </si>
  <si>
    <t>Total comprehensive income for the period</t>
  </si>
  <si>
    <t>Cash and cash equivalents as at September 30,</t>
  </si>
  <si>
    <t>Cash received from sell of unit trust</t>
  </si>
  <si>
    <t>Revenue from sales</t>
  </si>
  <si>
    <t>Net cash flows provided by operation</t>
  </si>
  <si>
    <t>Net cash flows provided by operating activities</t>
  </si>
  <si>
    <t>Income tax paid</t>
  </si>
  <si>
    <t>shareholders’ equity</t>
  </si>
  <si>
    <t>Cash received from maturiy of bonds</t>
  </si>
  <si>
    <t>Cash paid for purchase of bonds</t>
  </si>
  <si>
    <t>5.2</t>
  </si>
  <si>
    <t>5.1</t>
  </si>
  <si>
    <t>Net decrease in cash and cash equivalents</t>
  </si>
  <si>
    <t>Loss on disposal of equipment</t>
  </si>
  <si>
    <t>Cash paid for loans to a related company</t>
  </si>
  <si>
    <t>Cash received from disposal of equipment</t>
  </si>
  <si>
    <t>Balance as at January 1, 2024</t>
  </si>
  <si>
    <t>Balance as at September 30, 2024</t>
  </si>
  <si>
    <t>Gain on disposal of non-current assets classified as held-for-sale</t>
  </si>
  <si>
    <t>determined in accordance with TFRS9</t>
  </si>
  <si>
    <t xml:space="preserve">Impairment gain and reversal of impairment loss </t>
  </si>
  <si>
    <t>Impairment gain and reversal of impairment loss (impairment loss)</t>
  </si>
  <si>
    <t>Reversal of loss on values in inventories adjustment and write-off</t>
  </si>
  <si>
    <t>Impairment loss recognized in profit or loss (reversal)</t>
  </si>
  <si>
    <t>Cash paid for purchase of plant and equipment</t>
  </si>
  <si>
    <r>
      <t xml:space="preserve">STATEMENTS  OF  CHANGES  IN  SHAREHOLDERS’  EQUITY </t>
    </r>
    <r>
      <rPr>
        <sz val="10"/>
        <rFont val="Times New Roman"/>
        <family val="1"/>
      </rPr>
      <t xml:space="preserve"> (CONTINUED)</t>
    </r>
  </si>
  <si>
    <r>
      <t xml:space="preserve">FOR  THE  NINE-MONTH  PERIOD  ENDED  SEPTEMBER </t>
    </r>
    <r>
      <rPr>
        <b/>
        <sz val="12"/>
        <rFont val="Times New Roman"/>
        <family val="1"/>
      </rPr>
      <t>30,  2025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</si>
  <si>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</si>
  <si>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t>Balance as at January 1, 2025</t>
  </si>
  <si>
    <t>Balance as at September 30, 2025</t>
  </si>
  <si>
    <r>
      <t xml:space="preserve">FOR  THE  THREE-MONTH  PERIOD  ENDED  SEPTEMBER  </t>
    </r>
    <r>
      <rPr>
        <b/>
        <sz val="12"/>
        <rFont val="Times New Roman"/>
        <family val="1"/>
      </rPr>
      <t>30,  2025</t>
    </r>
  </si>
  <si>
    <t>STATEMENTS  OF  FINANCIAL  POSITION</t>
  </si>
  <si>
    <t xml:space="preserve"> </t>
  </si>
  <si>
    <t>As at</t>
  </si>
  <si>
    <t>December 31,</t>
  </si>
  <si>
    <t>ASSETS</t>
  </si>
  <si>
    <t>CURRENT  ASSETS</t>
  </si>
  <si>
    <t>Cash and cash equivalents</t>
  </si>
  <si>
    <t>Short-term loans to a related company</t>
  </si>
  <si>
    <t>Other current financial assets</t>
  </si>
  <si>
    <t>Total Current Assets</t>
  </si>
  <si>
    <t>NON-CURRENT  ASSETS</t>
  </si>
  <si>
    <t>Other non-current financial assets</t>
  </si>
  <si>
    <t>Investments in subsidiaries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</si>
  <si>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</si>
  <si>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</si>
  <si>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</si>
  <si>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</si>
  <si>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</si>
  <si>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</si>
  <si>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</si>
  <si>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</si>
  <si>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</si>
  <si>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</si>
  <si>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Current portion of lease liabilities</t>
  </si>
  <si>
    <t>Corporate income tax payable</t>
  </si>
  <si>
    <t>Total Current Liabilities</t>
  </si>
  <si>
    <t>NON-CURRENT  LIABILITIES</t>
  </si>
  <si>
    <t>Lease liabilities</t>
  </si>
  <si>
    <t>Deferred tax liabilities</t>
  </si>
  <si>
    <t>Provision for dismantling and removal cost</t>
  </si>
  <si>
    <t>Non-current provisions for employee benefits</t>
  </si>
  <si>
    <t>Total Non-current Liabilities</t>
  </si>
  <si>
    <t>TOTAL  LIABILITIES</t>
  </si>
  <si>
    <t>SHAREHOLDERS’  EQUITY</t>
  </si>
  <si>
    <t>SHARE  CAPITAL</t>
  </si>
  <si>
    <t>Authorized share capital</t>
  </si>
  <si>
    <t>272,000,000 ordinary shares of Baht 0.50 each</t>
  </si>
  <si>
    <t xml:space="preserve">Issued and paid-up share capital </t>
  </si>
  <si>
    <t>272,000,000 ordinary shares of Baht 0.50 each, fully paid</t>
  </si>
  <si>
    <t>Share premium on ordinary shares</t>
  </si>
  <si>
    <t>Surplus on a business combination under common control</t>
  </si>
  <si>
    <t>RETAINED  EARNINGS</t>
  </si>
  <si>
    <t>Treasury share reserve</t>
  </si>
  <si>
    <t>Treasury shares</t>
  </si>
  <si>
    <t>TOTAL  SHAREHOLDERS’  EQUITY</t>
  </si>
  <si>
    <t>TOTAL  LIABILITIES  AND  SHAREHOLDERS’  EQUITY</t>
  </si>
  <si>
    <r>
      <t xml:space="preserve">AS  AT  SEPTEMBER  </t>
    </r>
    <r>
      <rPr>
        <b/>
        <sz val="12"/>
        <rFont val="Times New Roman"/>
        <family val="1"/>
      </rPr>
      <t>30,  2025</t>
    </r>
  </si>
  <si>
    <t>September 30,</t>
  </si>
  <si>
    <t>Treasury share 
reserve</t>
  </si>
  <si>
    <t>Share premium</t>
  </si>
  <si>
    <t xml:space="preserve">Issued and </t>
  </si>
  <si>
    <t>on ordinary</t>
  </si>
  <si>
    <t>shares</t>
  </si>
  <si>
    <t>chares</t>
  </si>
  <si>
    <t>Treasury share</t>
  </si>
  <si>
    <t>reserve</t>
  </si>
  <si>
    <t>Cash paid for treasury shares</t>
  </si>
  <si>
    <t>15</t>
  </si>
  <si>
    <t>19</t>
  </si>
  <si>
    <t>Cash received from disposal of non-current assets classified as held-for-sale</t>
  </si>
  <si>
    <t>Net cash flows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</si>
</sst>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_(* #,##0.0000_);_(* \(#,##0.0000\);_(* &quot;-&quot;??_);_(@_)"/>
    <numFmt numFmtId="168" formatCode="_(* #,##0.00_);_(* \(#,##0.00\);_(* &quot;-&quot;_);_(@_)"/>
    <numFmt numFmtId="169" formatCode="_(* #,##0.000000_);_(* \(#,##0.000000\);_(* &quot;-&quot;??????_);_(@_)"/>
  </numFmts>
  <fonts count="1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color rgb="FFFF000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" fillId="0" borderId="0"/>
  </cellStyleXfs>
  <cellXfs count="150">
    <xf numFmtId="0" fontId="0" fillId="0" borderId="0" xfId="0"/>
    <xf numFmtId="166" fontId="3" fillId="0" borderId="0" xfId="3" applyNumberFormat="1" applyFont="1" applyFill="1" applyBorder="1" applyAlignment="1">
      <alignment horizontal="center" vertical="center"/>
    </xf>
    <xf numFmtId="164" fontId="6" fillId="0" borderId="0" xfId="3" applyNumberFormat="1" applyFont="1" applyFill="1" applyAlignment="1">
      <alignment horizontal="right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9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vertical="center" wrapText="1"/>
    </xf>
    <xf numFmtId="43" fontId="4" fillId="0" borderId="0" xfId="3" applyFont="1" applyFill="1" applyBorder="1" applyAlignment="1">
      <alignment horizontal="center"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3" xfId="3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/>
    <xf numFmtId="165" fontId="5" fillId="0" borderId="0" xfId="3" applyNumberFormat="1" applyFont="1" applyFill="1"/>
    <xf numFmtId="43" fontId="5" fillId="0" borderId="0" xfId="3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left" vertical="center"/>
    </xf>
    <xf numFmtId="165" fontId="5" fillId="0" borderId="0" xfId="3" applyNumberFormat="1" applyFont="1" applyFill="1" applyAlignment="1">
      <alignment horizontal="left" vertical="center"/>
    </xf>
    <xf numFmtId="164" fontId="5" fillId="0" borderId="5" xfId="3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169" fontId="5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5" fontId="5" fillId="0" borderId="5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165" fontId="5" fillId="0" borderId="3" xfId="3" applyNumberFormat="1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horizontal="center" vertical="center"/>
    </xf>
    <xf numFmtId="166" fontId="5" fillId="0" borderId="2" xfId="3" applyNumberFormat="1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41" fontId="5" fillId="0" borderId="1" xfId="2" applyNumberFormat="1" applyFont="1" applyBorder="1" applyAlignment="1">
      <alignment vertical="center"/>
    </xf>
    <xf numFmtId="41" fontId="5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5" fillId="0" borderId="0" xfId="2" applyFont="1" applyAlignment="1">
      <alignment horizontal="left" vertical="center" indent="1"/>
    </xf>
    <xf numFmtId="164" fontId="5" fillId="0" borderId="0" xfId="2" applyNumberFormat="1" applyFont="1" applyAlignment="1">
      <alignment horizontal="right" vertical="center"/>
    </xf>
    <xf numFmtId="0" fontId="5" fillId="0" borderId="0" xfId="4" applyFont="1" applyAlignment="1">
      <alignment horizontal="left" vertical="center" indent="1"/>
    </xf>
    <xf numFmtId="164" fontId="5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right" vertical="center"/>
    </xf>
    <xf numFmtId="49" fontId="5" fillId="0" borderId="0" xfId="2" quotePrefix="1" applyNumberFormat="1" applyFont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164" fontId="5" fillId="0" borderId="0" xfId="2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 indent="2"/>
    </xf>
    <xf numFmtId="37" fontId="3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1" xfId="2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41" fontId="6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5" fontId="4" fillId="0" borderId="0" xfId="2" quotePrefix="1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right" vertical="center"/>
    </xf>
    <xf numFmtId="41" fontId="4" fillId="0" borderId="1" xfId="2" applyNumberFormat="1" applyFont="1" applyBorder="1" applyAlignment="1">
      <alignment horizontal="center" vertical="center"/>
    </xf>
    <xf numFmtId="15" fontId="10" fillId="0" borderId="0" xfId="2" quotePrefix="1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41" fontId="9" fillId="0" borderId="0" xfId="3" applyNumberFormat="1" applyFont="1" applyFill="1" applyBorder="1" applyAlignment="1">
      <alignment vertical="center"/>
    </xf>
    <xf numFmtId="41" fontId="5" fillId="0" borderId="0" xfId="2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0" fontId="4" fillId="0" borderId="0" xfId="2" quotePrefix="1" applyFont="1" applyAlignment="1">
      <alignment horizontal="center" vertical="center"/>
    </xf>
    <xf numFmtId="43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164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 wrapText="1"/>
    </xf>
    <xf numFmtId="39" fontId="4" fillId="0" borderId="0" xfId="2" applyNumberFormat="1" applyFont="1" applyAlignment="1">
      <alignment vertical="center"/>
    </xf>
    <xf numFmtId="2" fontId="4" fillId="0" borderId="0" xfId="2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168" fontId="5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168" fontId="4" fillId="0" borderId="0" xfId="2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1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5" fillId="0" borderId="0" xfId="0" quotePrefix="1" applyFont="1" applyAlignment="1">
      <alignment horizontal="left" vertical="center" indent="1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indent="3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37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</cellXfs>
  <cellStyles count="5">
    <cellStyle name="Comma" xfId="1" builtinId="3"/>
    <cellStyle name="Comma 2" xfId="3" xr:uid="{7E02200B-0242-40BB-8E12-52191F3A105D}"/>
    <cellStyle name="Normal" xfId="0" builtinId="0"/>
    <cellStyle name="Normal 2" xfId="2" xr:uid="{09500097-A930-43EE-8F10-82813D4401DE}"/>
    <cellStyle name="Normal 2 2" xfId="4" xr:uid="{948FF740-F653-4CD5-8D0F-6DCBF78969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63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17EC14-887D-4887-836F-F507A2936C7C}"/>
            </a:ext>
          </a:extLst>
        </xdr:cNvPr>
        <xdr:cNvSpPr txBox="1"/>
      </xdr:nvSpPr>
      <xdr:spPr>
        <a:xfrm>
          <a:off x="1490922" y="121106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FE5A-6891-42D7-A7E1-95CD7A4C10B3}">
  <sheetPr codeName="Sheet1"/>
  <dimension ref="A1:I53"/>
  <sheetViews>
    <sheetView tabSelected="1" view="pageBreakPreview" topLeftCell="A17" zoomScaleNormal="70" zoomScaleSheetLayoutView="100" workbookViewId="0">
      <selection activeCell="B49" sqref="A1:XFD1048576"/>
    </sheetView>
  </sheetViews>
  <sheetFormatPr defaultColWidth="9.1796875" defaultRowHeight="18" customHeight="1" x14ac:dyDescent="0.35"/>
  <cols>
    <col min="1" max="1" width="51.08984375" style="126" customWidth="1"/>
    <col min="2" max="2" width="5.81640625" style="123" customWidth="1"/>
    <col min="3" max="3" width="13.54296875" style="125" customWidth="1"/>
    <col min="4" max="4" width="1.453125" style="125" customWidth="1"/>
    <col min="5" max="5" width="13.54296875" style="125" customWidth="1"/>
    <col min="6" max="6" width="1.453125" style="125" customWidth="1"/>
    <col min="7" max="7" width="13.54296875" style="125" customWidth="1"/>
    <col min="8" max="8" width="1.453125" style="125" customWidth="1"/>
    <col min="9" max="9" width="13.54296875" style="125" customWidth="1"/>
    <col min="10" max="16384" width="9.1796875" style="117"/>
  </cols>
  <sheetData>
    <row r="1" spans="1:9" ht="18.649999999999999" customHeight="1" x14ac:dyDescent="0.35">
      <c r="A1" s="140" t="s">
        <v>49</v>
      </c>
      <c r="B1" s="140"/>
      <c r="C1" s="140"/>
      <c r="D1" s="140"/>
      <c r="E1" s="140"/>
      <c r="F1" s="140"/>
      <c r="G1" s="140"/>
      <c r="H1" s="140"/>
      <c r="I1" s="140"/>
    </row>
    <row r="2" spans="1:9" ht="18.649999999999999" customHeight="1" x14ac:dyDescent="0.35">
      <c r="A2" s="140" t="s">
        <v>108</v>
      </c>
      <c r="B2" s="140"/>
      <c r="C2" s="140"/>
      <c r="D2" s="140"/>
      <c r="E2" s="140"/>
      <c r="F2" s="140"/>
      <c r="G2" s="140"/>
      <c r="H2" s="140"/>
      <c r="I2" s="140"/>
    </row>
    <row r="3" spans="1:9" ht="18.649999999999999" customHeight="1" x14ac:dyDescent="0.35">
      <c r="A3" s="140" t="s">
        <v>154</v>
      </c>
      <c r="B3" s="140"/>
      <c r="C3" s="140"/>
      <c r="D3" s="140"/>
      <c r="E3" s="140"/>
      <c r="F3" s="140"/>
      <c r="G3" s="140"/>
      <c r="H3" s="140"/>
      <c r="I3" s="140"/>
    </row>
    <row r="4" spans="1:9" ht="18.649999999999999" customHeight="1" x14ac:dyDescent="0.35">
      <c r="A4" s="118" t="s">
        <v>109</v>
      </c>
      <c r="B4" s="119"/>
      <c r="C4" s="120"/>
      <c r="D4" s="121"/>
      <c r="E4" s="121"/>
      <c r="F4" s="121"/>
      <c r="G4" s="141" t="s">
        <v>0</v>
      </c>
      <c r="H4" s="141"/>
      <c r="I4" s="141"/>
    </row>
    <row r="5" spans="1:9" ht="10" customHeight="1" x14ac:dyDescent="0.35">
      <c r="A5" s="122"/>
      <c r="C5" s="124"/>
    </row>
    <row r="6" spans="1:9" ht="18.649999999999999" customHeight="1" x14ac:dyDescent="0.35">
      <c r="B6" s="127" t="s">
        <v>4</v>
      </c>
      <c r="C6" s="140" t="s">
        <v>1</v>
      </c>
      <c r="D6" s="140"/>
      <c r="E6" s="140"/>
      <c r="F6" s="140"/>
      <c r="G6" s="140" t="s">
        <v>2</v>
      </c>
      <c r="H6" s="140"/>
      <c r="I6" s="140"/>
    </row>
    <row r="7" spans="1:9" ht="18.649999999999999" customHeight="1" x14ac:dyDescent="0.35">
      <c r="C7" s="140" t="s">
        <v>3</v>
      </c>
      <c r="D7" s="140"/>
      <c r="E7" s="140"/>
      <c r="F7" s="127"/>
      <c r="G7" s="140" t="s">
        <v>3</v>
      </c>
      <c r="H7" s="140"/>
      <c r="I7" s="140"/>
    </row>
    <row r="8" spans="1:9" ht="18.649999999999999" customHeight="1" x14ac:dyDescent="0.35">
      <c r="C8" s="127" t="s">
        <v>110</v>
      </c>
      <c r="D8" s="127"/>
      <c r="E8" s="127" t="s">
        <v>110</v>
      </c>
      <c r="F8" s="127"/>
      <c r="G8" s="127" t="s">
        <v>110</v>
      </c>
      <c r="H8" s="127"/>
      <c r="I8" s="127" t="s">
        <v>110</v>
      </c>
    </row>
    <row r="9" spans="1:9" ht="18.649999999999999" customHeight="1" x14ac:dyDescent="0.35">
      <c r="C9" s="127" t="s">
        <v>155</v>
      </c>
      <c r="D9" s="127"/>
      <c r="E9" s="127" t="s">
        <v>111</v>
      </c>
      <c r="F9" s="127"/>
      <c r="G9" s="127" t="s">
        <v>155</v>
      </c>
      <c r="H9" s="127"/>
      <c r="I9" s="127" t="s">
        <v>111</v>
      </c>
    </row>
    <row r="10" spans="1:9" ht="18.649999999999999" customHeight="1" x14ac:dyDescent="0.35">
      <c r="B10" s="117"/>
      <c r="C10" s="127">
        <v>2025</v>
      </c>
      <c r="D10" s="127"/>
      <c r="E10" s="127">
        <v>2024</v>
      </c>
      <c r="F10" s="127"/>
      <c r="G10" s="127">
        <v>2025</v>
      </c>
      <c r="H10" s="127"/>
      <c r="I10" s="127">
        <v>2024</v>
      </c>
    </row>
    <row r="11" spans="1:9" ht="18.649999999999999" customHeight="1" x14ac:dyDescent="0.35">
      <c r="B11" s="127"/>
      <c r="C11" s="127" t="s">
        <v>50</v>
      </c>
      <c r="D11" s="127"/>
      <c r="E11" s="127"/>
      <c r="F11" s="127"/>
      <c r="G11" s="127" t="s">
        <v>50</v>
      </c>
      <c r="H11" s="127"/>
      <c r="I11" s="127"/>
    </row>
    <row r="12" spans="1:9" ht="18.649999999999999" customHeight="1" x14ac:dyDescent="0.35">
      <c r="A12" s="127" t="s">
        <v>112</v>
      </c>
      <c r="C12" s="123"/>
      <c r="D12" s="123"/>
      <c r="E12" s="123"/>
      <c r="F12" s="123"/>
      <c r="G12" s="123"/>
      <c r="H12" s="123"/>
      <c r="I12" s="123"/>
    </row>
    <row r="13" spans="1:9" ht="18.649999999999999" customHeight="1" x14ac:dyDescent="0.35">
      <c r="A13" s="126" t="s">
        <v>113</v>
      </c>
      <c r="C13" s="129"/>
      <c r="D13" s="129"/>
      <c r="E13" s="129"/>
      <c r="F13" s="129"/>
      <c r="G13" s="129"/>
      <c r="H13" s="129"/>
      <c r="I13" s="129"/>
    </row>
    <row r="14" spans="1:9" ht="18.649999999999999" customHeight="1" x14ac:dyDescent="0.35">
      <c r="A14" s="131" t="s">
        <v>114</v>
      </c>
      <c r="B14" s="123">
        <v>6</v>
      </c>
      <c r="C14" s="12">
        <v>58929674</v>
      </c>
      <c r="D14" s="13"/>
      <c r="E14" s="12">
        <v>168667011</v>
      </c>
      <c r="F14" s="12"/>
      <c r="G14" s="12">
        <v>7224006</v>
      </c>
      <c r="H14" s="12"/>
      <c r="I14" s="12">
        <v>137374964</v>
      </c>
    </row>
    <row r="15" spans="1:9" ht="18.649999999999999" customHeight="1" x14ac:dyDescent="0.35">
      <c r="A15" s="131" t="s">
        <v>5</v>
      </c>
      <c r="B15" s="123">
        <v>7</v>
      </c>
      <c r="C15" s="12">
        <v>45991917</v>
      </c>
      <c r="D15" s="13"/>
      <c r="E15" s="12">
        <v>46285731</v>
      </c>
      <c r="F15" s="13"/>
      <c r="G15" s="48">
        <v>5232504</v>
      </c>
      <c r="H15" s="12"/>
      <c r="I15" s="48">
        <v>5321034</v>
      </c>
    </row>
    <row r="16" spans="1:9" ht="18.649999999999999" customHeight="1" x14ac:dyDescent="0.35">
      <c r="A16" s="131" t="s">
        <v>115</v>
      </c>
      <c r="B16" s="123">
        <v>4</v>
      </c>
      <c r="C16" s="15">
        <v>0</v>
      </c>
      <c r="D16" s="13"/>
      <c r="E16" s="15">
        <v>0</v>
      </c>
      <c r="F16" s="13"/>
      <c r="G16" s="15">
        <v>0</v>
      </c>
      <c r="H16" s="12"/>
      <c r="I16" s="48">
        <v>35000000</v>
      </c>
    </row>
    <row r="17" spans="1:9" ht="18.649999999999999" customHeight="1" x14ac:dyDescent="0.35">
      <c r="A17" s="131" t="s">
        <v>6</v>
      </c>
      <c r="B17" s="123">
        <v>8</v>
      </c>
      <c r="C17" s="12">
        <v>304554521</v>
      </c>
      <c r="D17" s="13"/>
      <c r="E17" s="12">
        <v>290658685</v>
      </c>
      <c r="F17" s="12"/>
      <c r="G17" s="15">
        <v>0</v>
      </c>
      <c r="H17" s="12"/>
      <c r="I17" s="15">
        <v>0</v>
      </c>
    </row>
    <row r="18" spans="1:9" ht="18.649999999999999" customHeight="1" x14ac:dyDescent="0.35">
      <c r="A18" s="131" t="s">
        <v>116</v>
      </c>
      <c r="B18" s="123">
        <v>9</v>
      </c>
      <c r="C18" s="12">
        <v>451025417</v>
      </c>
      <c r="D18" s="13"/>
      <c r="E18" s="12">
        <v>347952710</v>
      </c>
      <c r="F18" s="12"/>
      <c r="G18" s="12">
        <v>414498511</v>
      </c>
      <c r="H18" s="12"/>
      <c r="I18" s="12">
        <v>308070095</v>
      </c>
    </row>
    <row r="19" spans="1:9" ht="18.649999999999999" customHeight="1" x14ac:dyDescent="0.35">
      <c r="A19" s="134" t="s">
        <v>7</v>
      </c>
      <c r="C19" s="13">
        <v>643106</v>
      </c>
      <c r="D19" s="13"/>
      <c r="E19" s="13">
        <v>761009</v>
      </c>
      <c r="F19" s="13"/>
      <c r="G19" s="13">
        <v>18716</v>
      </c>
      <c r="H19" s="13"/>
      <c r="I19" s="13">
        <v>14899</v>
      </c>
    </row>
    <row r="20" spans="1:9" ht="18.649999999999999" customHeight="1" x14ac:dyDescent="0.35">
      <c r="A20" s="133" t="s">
        <v>117</v>
      </c>
      <c r="C20" s="49">
        <f>SUM(C14:C19)</f>
        <v>861144635</v>
      </c>
      <c r="D20" s="50"/>
      <c r="E20" s="49">
        <f>SUM(E14:E19)</f>
        <v>854325146</v>
      </c>
      <c r="F20" s="50"/>
      <c r="G20" s="49">
        <f>SUM(G14:G19)</f>
        <v>426973737</v>
      </c>
      <c r="H20" s="50"/>
      <c r="I20" s="49">
        <f>SUM(I14:I19)</f>
        <v>485780992</v>
      </c>
    </row>
    <row r="21" spans="1:9" ht="18.649999999999999" customHeight="1" x14ac:dyDescent="0.35">
      <c r="C21" s="8"/>
      <c r="D21" s="8"/>
      <c r="E21" s="8"/>
      <c r="F21" s="8"/>
      <c r="G21" s="8"/>
      <c r="H21" s="8"/>
      <c r="I21" s="8"/>
    </row>
    <row r="22" spans="1:9" ht="18" customHeight="1" x14ac:dyDescent="0.35">
      <c r="A22" s="126" t="s">
        <v>118</v>
      </c>
      <c r="C22" s="8"/>
      <c r="D22" s="8"/>
      <c r="E22" s="8"/>
      <c r="F22" s="8"/>
      <c r="G22" s="8"/>
      <c r="H22" s="8"/>
      <c r="I22" s="8"/>
    </row>
    <row r="23" spans="1:9" ht="18" customHeight="1" x14ac:dyDescent="0.35">
      <c r="A23" s="134" t="s">
        <v>119</v>
      </c>
      <c r="B23" s="123">
        <v>9</v>
      </c>
      <c r="C23" s="12">
        <v>32123632</v>
      </c>
      <c r="D23" s="13"/>
      <c r="E23" s="12">
        <v>34925323</v>
      </c>
      <c r="F23" s="12"/>
      <c r="G23" s="12">
        <v>32123632</v>
      </c>
      <c r="H23" s="12"/>
      <c r="I23" s="12">
        <v>34925323</v>
      </c>
    </row>
    <row r="24" spans="1:9" ht="18" customHeight="1" x14ac:dyDescent="0.35">
      <c r="A24" s="131" t="s">
        <v>120</v>
      </c>
      <c r="B24" s="123">
        <v>11</v>
      </c>
      <c r="C24" s="15">
        <v>0</v>
      </c>
      <c r="D24" s="13"/>
      <c r="E24" s="15">
        <v>0</v>
      </c>
      <c r="F24" s="12"/>
      <c r="G24" s="12">
        <v>499211409</v>
      </c>
      <c r="H24" s="12"/>
      <c r="I24" s="12">
        <v>469547416</v>
      </c>
    </row>
    <row r="25" spans="1:9" ht="18" customHeight="1" x14ac:dyDescent="0.35">
      <c r="A25" s="131" t="s">
        <v>121</v>
      </c>
      <c r="C25" s="12">
        <v>249514110</v>
      </c>
      <c r="D25" s="13"/>
      <c r="E25" s="12">
        <v>257524985</v>
      </c>
      <c r="F25" s="12"/>
      <c r="G25" s="12">
        <v>3409261</v>
      </c>
      <c r="H25" s="51"/>
      <c r="I25" s="12">
        <v>4017825</v>
      </c>
    </row>
    <row r="26" spans="1:9" ht="18" customHeight="1" x14ac:dyDescent="0.35">
      <c r="A26" s="131" t="s">
        <v>122</v>
      </c>
      <c r="C26" s="12">
        <v>294303811</v>
      </c>
      <c r="D26" s="13"/>
      <c r="E26" s="12">
        <v>290976270</v>
      </c>
      <c r="F26" s="12"/>
      <c r="G26" s="12">
        <v>7537586</v>
      </c>
      <c r="H26" s="12"/>
      <c r="I26" s="12">
        <v>8686322</v>
      </c>
    </row>
    <row r="27" spans="1:9" ht="18" customHeight="1" x14ac:dyDescent="0.35">
      <c r="A27" s="134" t="s">
        <v>123</v>
      </c>
      <c r="C27" s="12">
        <v>15617283</v>
      </c>
      <c r="D27" s="13"/>
      <c r="E27" s="12">
        <v>15617283</v>
      </c>
      <c r="F27" s="12"/>
      <c r="G27" s="15">
        <v>0</v>
      </c>
      <c r="H27" s="51"/>
      <c r="I27" s="15">
        <v>0</v>
      </c>
    </row>
    <row r="28" spans="1:9" ht="18" customHeight="1" x14ac:dyDescent="0.35">
      <c r="A28" s="131" t="s">
        <v>124</v>
      </c>
      <c r="C28" s="12">
        <v>9495218</v>
      </c>
      <c r="D28" s="13"/>
      <c r="E28" s="12">
        <v>9850753</v>
      </c>
      <c r="F28" s="12"/>
      <c r="G28" s="12">
        <v>119226</v>
      </c>
      <c r="H28" s="12"/>
      <c r="I28" s="12">
        <v>164410</v>
      </c>
    </row>
    <row r="29" spans="1:9" ht="18" customHeight="1" x14ac:dyDescent="0.35">
      <c r="A29" s="134" t="s">
        <v>125</v>
      </c>
      <c r="C29" s="12">
        <v>5475561</v>
      </c>
      <c r="D29" s="13"/>
      <c r="E29" s="12">
        <v>3968066</v>
      </c>
      <c r="F29" s="12"/>
      <c r="G29" s="15">
        <v>0</v>
      </c>
      <c r="H29" s="12"/>
      <c r="I29" s="12">
        <v>332426</v>
      </c>
    </row>
    <row r="30" spans="1:9" ht="18" customHeight="1" x14ac:dyDescent="0.35">
      <c r="A30" s="131" t="s">
        <v>8</v>
      </c>
      <c r="B30" s="123">
        <v>12</v>
      </c>
      <c r="C30" s="14">
        <v>32783835</v>
      </c>
      <c r="D30" s="13"/>
      <c r="E30" s="14">
        <v>31868080</v>
      </c>
      <c r="F30" s="12"/>
      <c r="G30" s="14">
        <v>606300</v>
      </c>
      <c r="H30" s="12"/>
      <c r="I30" s="14">
        <v>626300</v>
      </c>
    </row>
    <row r="31" spans="1:9" ht="18" customHeight="1" x14ac:dyDescent="0.35">
      <c r="A31" s="133" t="s">
        <v>126</v>
      </c>
      <c r="C31" s="49">
        <f>SUM(C23:C30)</f>
        <v>639313450</v>
      </c>
      <c r="D31" s="52"/>
      <c r="E31" s="49">
        <f>SUM(E23:E30)</f>
        <v>644730760</v>
      </c>
      <c r="F31" s="52"/>
      <c r="G31" s="49">
        <f>SUM(G23:G30)</f>
        <v>543007414</v>
      </c>
      <c r="H31" s="52"/>
      <c r="I31" s="49">
        <f>SUM(I23:I30)</f>
        <v>518300022</v>
      </c>
    </row>
    <row r="32" spans="1:9" ht="18" customHeight="1" thickBot="1" x14ac:dyDescent="0.4">
      <c r="A32" s="122" t="s">
        <v>127</v>
      </c>
      <c r="C32" s="53">
        <f>C20+C31</f>
        <v>1500458085</v>
      </c>
      <c r="D32" s="50"/>
      <c r="E32" s="53">
        <f>E20+E31</f>
        <v>1499055906</v>
      </c>
      <c r="F32" s="50"/>
      <c r="G32" s="53">
        <f>G20+G31</f>
        <v>969981151</v>
      </c>
      <c r="H32" s="50"/>
      <c r="I32" s="53">
        <f>I20+I31</f>
        <v>1004081014</v>
      </c>
    </row>
    <row r="33" spans="1:9" ht="18" customHeight="1" thickTop="1" x14ac:dyDescent="0.35">
      <c r="A33" s="122"/>
      <c r="C33" s="10"/>
      <c r="D33" s="10"/>
      <c r="E33" s="10"/>
      <c r="F33" s="10"/>
      <c r="G33" s="10"/>
      <c r="H33" s="10"/>
      <c r="I33" s="10"/>
    </row>
    <row r="34" spans="1:9" ht="18" customHeight="1" x14ac:dyDescent="0.35">
      <c r="C34" s="10"/>
      <c r="D34" s="10"/>
      <c r="E34" s="10"/>
      <c r="F34" s="10"/>
      <c r="G34" s="10"/>
      <c r="H34" s="10"/>
      <c r="I34" s="10"/>
    </row>
    <row r="35" spans="1:9" ht="18" customHeight="1" x14ac:dyDescent="0.35">
      <c r="A35" s="122"/>
      <c r="C35" s="10"/>
      <c r="D35" s="10"/>
      <c r="E35" s="10"/>
      <c r="F35" s="10"/>
      <c r="G35" s="10"/>
      <c r="H35" s="10"/>
      <c r="I35" s="10"/>
    </row>
    <row r="36" spans="1:9" ht="18" customHeight="1" x14ac:dyDescent="0.35">
      <c r="A36" s="123"/>
      <c r="C36" s="123"/>
      <c r="D36" s="123"/>
      <c r="E36" s="123"/>
      <c r="F36" s="123"/>
      <c r="G36" s="123"/>
      <c r="H36" s="123"/>
      <c r="I36" s="123"/>
    </row>
    <row r="37" spans="1:9" ht="18" customHeight="1" x14ac:dyDescent="0.35">
      <c r="C37" s="10"/>
      <c r="D37" s="10"/>
      <c r="E37" s="10"/>
      <c r="F37" s="10"/>
      <c r="G37" s="10"/>
      <c r="H37" s="10"/>
      <c r="I37" s="10"/>
    </row>
    <row r="38" spans="1:9" ht="18" customHeight="1" x14ac:dyDescent="0.35">
      <c r="A38" s="124"/>
      <c r="C38" s="10"/>
      <c r="D38" s="10"/>
      <c r="E38" s="10"/>
      <c r="F38" s="10"/>
      <c r="G38" s="10"/>
      <c r="H38" s="10"/>
      <c r="I38" s="10"/>
    </row>
    <row r="39" spans="1:9" ht="18" customHeight="1" x14ac:dyDescent="0.35">
      <c r="A39" s="122"/>
      <c r="C39" s="10"/>
      <c r="D39" s="10"/>
      <c r="E39" s="10"/>
      <c r="F39" s="10"/>
      <c r="G39" s="10"/>
      <c r="H39" s="10"/>
      <c r="I39" s="10"/>
    </row>
    <row r="40" spans="1:9" ht="18" customHeight="1" x14ac:dyDescent="0.35">
      <c r="A40" s="122"/>
      <c r="C40" s="10"/>
      <c r="D40" s="10"/>
      <c r="E40" s="10"/>
      <c r="F40" s="10"/>
      <c r="G40" s="10"/>
      <c r="H40" s="10"/>
      <c r="I40" s="10"/>
    </row>
    <row r="41" spans="1:9" ht="18" customHeight="1" x14ac:dyDescent="0.35">
      <c r="A41" s="124"/>
      <c r="B41" s="124"/>
      <c r="C41" s="124"/>
      <c r="D41" s="124"/>
      <c r="E41" s="124"/>
      <c r="F41" s="124"/>
      <c r="G41" s="124"/>
      <c r="H41" s="124"/>
      <c r="I41" s="124"/>
    </row>
    <row r="53" spans="1:1" ht="18" customHeight="1" x14ac:dyDescent="0.35">
      <c r="A53" s="124" t="s">
        <v>51</v>
      </c>
    </row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5" footer="0.3"/>
  <pageSetup paperSize="9" scale="75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B0EB-CE63-416C-9151-1AD8E6582319}">
  <sheetPr codeName="Sheet2"/>
  <dimension ref="A1:J56"/>
  <sheetViews>
    <sheetView view="pageBreakPreview" topLeftCell="A24" zoomScaleNormal="72" zoomScaleSheetLayoutView="100" workbookViewId="0">
      <selection activeCell="B49" sqref="A1:XFD1048576"/>
    </sheetView>
  </sheetViews>
  <sheetFormatPr defaultColWidth="9.1796875" defaultRowHeight="18" customHeight="1" x14ac:dyDescent="0.35"/>
  <cols>
    <col min="1" max="1" width="51.54296875" style="126" customWidth="1"/>
    <col min="2" max="2" width="5.1796875" style="123" bestFit="1" customWidth="1"/>
    <col min="3" max="3" width="13.81640625" style="125" bestFit="1" customWidth="1"/>
    <col min="4" max="4" width="0.81640625" style="125" customWidth="1"/>
    <col min="5" max="5" width="13.81640625" style="125" bestFit="1" customWidth="1"/>
    <col min="6" max="6" width="0.81640625" style="125" customWidth="1"/>
    <col min="7" max="7" width="13.81640625" style="125" customWidth="1"/>
    <col min="8" max="8" width="0.81640625" style="125" customWidth="1"/>
    <col min="9" max="9" width="13.81640625" style="125" customWidth="1"/>
    <col min="10" max="16384" width="9.1796875" style="117"/>
  </cols>
  <sheetData>
    <row r="1" spans="1:9" ht="18" customHeight="1" x14ac:dyDescent="0.35">
      <c r="A1" s="140" t="s">
        <v>49</v>
      </c>
      <c r="B1" s="140"/>
      <c r="C1" s="140"/>
      <c r="D1" s="140"/>
      <c r="E1" s="140"/>
      <c r="F1" s="140"/>
      <c r="G1" s="140"/>
      <c r="H1" s="140"/>
      <c r="I1" s="140"/>
    </row>
    <row r="2" spans="1:9" ht="18" customHeight="1" x14ac:dyDescent="0.35">
      <c r="A2" s="140" t="s">
        <v>128</v>
      </c>
      <c r="B2" s="140"/>
      <c r="C2" s="140"/>
      <c r="D2" s="140"/>
      <c r="E2" s="140"/>
      <c r="F2" s="140"/>
      <c r="G2" s="140"/>
      <c r="H2" s="140"/>
      <c r="I2" s="140"/>
    </row>
    <row r="3" spans="1:9" ht="18" customHeight="1" x14ac:dyDescent="0.35">
      <c r="A3" s="140" t="s">
        <v>154</v>
      </c>
      <c r="B3" s="140"/>
      <c r="C3" s="140"/>
      <c r="D3" s="140"/>
      <c r="E3" s="140"/>
      <c r="F3" s="140"/>
      <c r="G3" s="140"/>
      <c r="H3" s="140"/>
      <c r="I3" s="140"/>
    </row>
    <row r="4" spans="1:9" ht="18" customHeight="1" x14ac:dyDescent="0.35">
      <c r="A4" s="118"/>
      <c r="B4" s="119"/>
      <c r="C4" s="120"/>
      <c r="D4" s="121"/>
      <c r="E4" s="121"/>
      <c r="F4" s="121"/>
      <c r="G4" s="141" t="s">
        <v>0</v>
      </c>
      <c r="H4" s="141"/>
      <c r="I4" s="141"/>
    </row>
    <row r="5" spans="1:9" ht="6" customHeight="1" x14ac:dyDescent="0.35">
      <c r="A5" s="122"/>
      <c r="C5" s="124"/>
    </row>
    <row r="6" spans="1:9" ht="18" customHeight="1" x14ac:dyDescent="0.35">
      <c r="B6" s="127" t="s">
        <v>4</v>
      </c>
      <c r="C6" s="140" t="s">
        <v>1</v>
      </c>
      <c r="D6" s="140"/>
      <c r="E6" s="140"/>
      <c r="F6" s="140"/>
      <c r="G6" s="140" t="s">
        <v>2</v>
      </c>
      <c r="H6" s="140"/>
      <c r="I6" s="140"/>
    </row>
    <row r="7" spans="1:9" ht="18" customHeight="1" x14ac:dyDescent="0.35">
      <c r="C7" s="140" t="s">
        <v>3</v>
      </c>
      <c r="D7" s="140"/>
      <c r="E7" s="140"/>
      <c r="F7" s="127"/>
      <c r="G7" s="140" t="s">
        <v>3</v>
      </c>
      <c r="H7" s="140"/>
      <c r="I7" s="140"/>
    </row>
    <row r="8" spans="1:9" ht="18" customHeight="1" x14ac:dyDescent="0.35">
      <c r="C8" s="127" t="s">
        <v>110</v>
      </c>
      <c r="D8" s="127"/>
      <c r="E8" s="127" t="s">
        <v>110</v>
      </c>
      <c r="F8" s="127"/>
      <c r="G8" s="127" t="s">
        <v>110</v>
      </c>
      <c r="H8" s="127"/>
      <c r="I8" s="127" t="s">
        <v>110</v>
      </c>
    </row>
    <row r="9" spans="1:9" ht="18" customHeight="1" x14ac:dyDescent="0.35">
      <c r="C9" s="127" t="s">
        <v>155</v>
      </c>
      <c r="D9" s="127"/>
      <c r="E9" s="127" t="s">
        <v>111</v>
      </c>
      <c r="F9" s="127"/>
      <c r="G9" s="127" t="s">
        <v>155</v>
      </c>
      <c r="H9" s="127"/>
      <c r="I9" s="127" t="s">
        <v>111</v>
      </c>
    </row>
    <row r="10" spans="1:9" ht="18" customHeight="1" x14ac:dyDescent="0.35">
      <c r="B10" s="117"/>
      <c r="C10" s="127">
        <v>2025</v>
      </c>
      <c r="D10" s="127"/>
      <c r="E10" s="127">
        <v>2024</v>
      </c>
      <c r="F10" s="127"/>
      <c r="G10" s="127">
        <v>2025</v>
      </c>
      <c r="H10" s="127"/>
      <c r="I10" s="127">
        <v>2024</v>
      </c>
    </row>
    <row r="11" spans="1:9" ht="18" customHeight="1" x14ac:dyDescent="0.35">
      <c r="B11" s="127"/>
      <c r="C11" s="127" t="s">
        <v>50</v>
      </c>
      <c r="D11" s="127"/>
      <c r="E11" s="127"/>
      <c r="F11" s="127"/>
      <c r="G11" s="127" t="s">
        <v>50</v>
      </c>
      <c r="H11" s="127"/>
      <c r="I11" s="127"/>
    </row>
    <row r="12" spans="1:9" ht="18" customHeight="1" x14ac:dyDescent="0.35">
      <c r="A12" s="127" t="s">
        <v>129</v>
      </c>
      <c r="B12" s="128"/>
      <c r="C12" s="129"/>
      <c r="D12" s="129"/>
      <c r="E12" s="129"/>
      <c r="F12" s="129"/>
      <c r="G12" s="129"/>
      <c r="H12" s="129"/>
      <c r="I12" s="129"/>
    </row>
    <row r="13" spans="1:9" ht="18" customHeight="1" x14ac:dyDescent="0.35">
      <c r="A13" s="126" t="s">
        <v>130</v>
      </c>
      <c r="C13" s="130"/>
      <c r="D13" s="130"/>
      <c r="E13" s="130"/>
      <c r="F13" s="130"/>
      <c r="G13" s="130"/>
      <c r="H13" s="130"/>
      <c r="I13" s="130"/>
    </row>
    <row r="14" spans="1:9" ht="18" customHeight="1" x14ac:dyDescent="0.35">
      <c r="A14" s="131" t="s">
        <v>9</v>
      </c>
      <c r="B14" s="123">
        <v>13</v>
      </c>
      <c r="C14" s="132">
        <v>191077366</v>
      </c>
      <c r="D14" s="3"/>
      <c r="E14" s="132">
        <v>163116226</v>
      </c>
      <c r="F14" s="4"/>
      <c r="G14" s="4">
        <v>4128679</v>
      </c>
      <c r="H14" s="4"/>
      <c r="I14" s="4">
        <v>3923386</v>
      </c>
    </row>
    <row r="15" spans="1:9" ht="18" customHeight="1" x14ac:dyDescent="0.35">
      <c r="A15" s="131" t="s">
        <v>131</v>
      </c>
      <c r="C15" s="132">
        <v>42159323</v>
      </c>
      <c r="D15" s="3"/>
      <c r="E15" s="132">
        <v>36244560</v>
      </c>
      <c r="F15" s="4"/>
      <c r="G15" s="4">
        <v>1330993</v>
      </c>
      <c r="H15" s="4"/>
      <c r="I15" s="4">
        <v>1284649</v>
      </c>
    </row>
    <row r="16" spans="1:9" ht="18" customHeight="1" x14ac:dyDescent="0.35">
      <c r="A16" s="131" t="s">
        <v>132</v>
      </c>
      <c r="C16" s="132">
        <v>2622165</v>
      </c>
      <c r="D16" s="3"/>
      <c r="E16" s="132">
        <v>10294181</v>
      </c>
      <c r="F16" s="4"/>
      <c r="G16" s="4">
        <v>802426</v>
      </c>
      <c r="H16" s="15"/>
      <c r="I16" s="4">
        <v>2492091</v>
      </c>
    </row>
    <row r="17" spans="1:9" ht="18" customHeight="1" x14ac:dyDescent="0.35">
      <c r="A17" s="131" t="s">
        <v>10</v>
      </c>
      <c r="C17" s="132">
        <v>1407753</v>
      </c>
      <c r="D17" s="4"/>
      <c r="E17" s="132">
        <v>1481937</v>
      </c>
      <c r="F17" s="4"/>
      <c r="G17" s="6">
        <v>273475</v>
      </c>
      <c r="H17" s="4"/>
      <c r="I17" s="6">
        <v>272524</v>
      </c>
    </row>
    <row r="18" spans="1:9" ht="18" customHeight="1" x14ac:dyDescent="0.35">
      <c r="A18" s="133" t="s">
        <v>133</v>
      </c>
      <c r="C18" s="54">
        <f>SUM(C14:C17)</f>
        <v>237266607</v>
      </c>
      <c r="D18" s="55"/>
      <c r="E18" s="54">
        <f>SUM(E14:E17)</f>
        <v>211136904</v>
      </c>
      <c r="F18" s="55"/>
      <c r="G18" s="54">
        <f>SUM(G14:G17)</f>
        <v>6535573</v>
      </c>
      <c r="H18" s="55"/>
      <c r="I18" s="54">
        <f>SUM(I14:I17)</f>
        <v>7972650</v>
      </c>
    </row>
    <row r="19" spans="1:9" ht="18" customHeight="1" x14ac:dyDescent="0.35">
      <c r="C19" s="3"/>
      <c r="D19" s="3"/>
      <c r="E19" s="3"/>
      <c r="F19" s="3"/>
      <c r="G19" s="3"/>
      <c r="H19" s="3"/>
      <c r="I19" s="3"/>
    </row>
    <row r="20" spans="1:9" ht="18" customHeight="1" x14ac:dyDescent="0.35">
      <c r="A20" s="126" t="s">
        <v>134</v>
      </c>
      <c r="C20" s="4"/>
      <c r="D20" s="4"/>
      <c r="E20" s="4"/>
      <c r="F20" s="4"/>
      <c r="G20" s="4"/>
      <c r="H20" s="4"/>
      <c r="I20" s="4"/>
    </row>
    <row r="21" spans="1:9" ht="18" customHeight="1" x14ac:dyDescent="0.35">
      <c r="A21" s="131" t="s">
        <v>135</v>
      </c>
      <c r="C21" s="132">
        <v>265155854</v>
      </c>
      <c r="D21" s="3"/>
      <c r="E21" s="132">
        <v>260226205</v>
      </c>
      <c r="F21" s="4"/>
      <c r="G21" s="4">
        <v>7469785</v>
      </c>
      <c r="H21" s="4"/>
      <c r="I21" s="4">
        <v>8473905</v>
      </c>
    </row>
    <row r="22" spans="1:9" ht="18" customHeight="1" x14ac:dyDescent="0.35">
      <c r="A22" s="134" t="s">
        <v>136</v>
      </c>
      <c r="C22" s="132">
        <v>576579</v>
      </c>
      <c r="D22" s="3"/>
      <c r="E22" s="132">
        <v>94263</v>
      </c>
      <c r="F22" s="4"/>
      <c r="G22" s="4">
        <v>449332</v>
      </c>
      <c r="H22" s="4"/>
      <c r="I22" s="56">
        <v>0</v>
      </c>
    </row>
    <row r="23" spans="1:9" ht="18" customHeight="1" x14ac:dyDescent="0.35">
      <c r="A23" s="131" t="s">
        <v>137</v>
      </c>
      <c r="C23" s="132">
        <v>12268960</v>
      </c>
      <c r="D23" s="3"/>
      <c r="E23" s="132">
        <v>11767456</v>
      </c>
      <c r="F23" s="4"/>
      <c r="G23" s="4">
        <v>343500</v>
      </c>
      <c r="H23" s="4"/>
      <c r="I23" s="4">
        <v>343500</v>
      </c>
    </row>
    <row r="24" spans="1:9" ht="18" customHeight="1" x14ac:dyDescent="0.35">
      <c r="A24" s="131" t="s">
        <v>138</v>
      </c>
      <c r="C24" s="132">
        <v>6667304</v>
      </c>
      <c r="D24" s="3"/>
      <c r="E24" s="132">
        <v>5360493</v>
      </c>
      <c r="F24" s="4"/>
      <c r="G24" s="4">
        <v>4193599</v>
      </c>
      <c r="H24" s="4"/>
      <c r="I24" s="4">
        <v>3530176</v>
      </c>
    </row>
    <row r="25" spans="1:9" ht="18" customHeight="1" x14ac:dyDescent="0.35">
      <c r="A25" s="131" t="s">
        <v>11</v>
      </c>
      <c r="C25" s="135">
        <v>5466870</v>
      </c>
      <c r="D25" s="3"/>
      <c r="E25" s="135">
        <v>4646660</v>
      </c>
      <c r="F25" s="4"/>
      <c r="G25" s="4">
        <v>84230</v>
      </c>
      <c r="H25" s="4"/>
      <c r="I25" s="4">
        <v>87637</v>
      </c>
    </row>
    <row r="26" spans="1:9" ht="18" customHeight="1" x14ac:dyDescent="0.35">
      <c r="A26" s="133" t="s">
        <v>139</v>
      </c>
      <c r="C26" s="54">
        <f>SUM(C21:C25)</f>
        <v>290135567</v>
      </c>
      <c r="D26" s="55"/>
      <c r="E26" s="54">
        <f>SUM(E21:E25)</f>
        <v>282095077</v>
      </c>
      <c r="F26" s="55"/>
      <c r="G26" s="54">
        <f>SUM(G21:G25)</f>
        <v>12540446</v>
      </c>
      <c r="H26" s="55"/>
      <c r="I26" s="54">
        <f>SUM(I21:I25)</f>
        <v>12435218</v>
      </c>
    </row>
    <row r="27" spans="1:9" ht="18" customHeight="1" x14ac:dyDescent="0.35">
      <c r="A27" s="131" t="s">
        <v>140</v>
      </c>
      <c r="C27" s="54">
        <f>C18+C26</f>
        <v>527402174</v>
      </c>
      <c r="D27" s="55"/>
      <c r="E27" s="54">
        <f>E18+E26</f>
        <v>493231981</v>
      </c>
      <c r="F27" s="55"/>
      <c r="G27" s="54">
        <f>G18+G26</f>
        <v>19076019</v>
      </c>
      <c r="H27" s="55"/>
      <c r="I27" s="54">
        <f>I18+I26</f>
        <v>20407868</v>
      </c>
    </row>
    <row r="28" spans="1:9" ht="18" customHeight="1" x14ac:dyDescent="0.35">
      <c r="C28" s="130"/>
      <c r="D28" s="130"/>
      <c r="E28" s="130"/>
      <c r="F28" s="130"/>
      <c r="G28" s="130"/>
      <c r="H28" s="130"/>
      <c r="I28" s="130"/>
    </row>
    <row r="29" spans="1:9" ht="18" customHeight="1" x14ac:dyDescent="0.35">
      <c r="A29" s="124"/>
      <c r="C29" s="10"/>
      <c r="D29" s="10"/>
      <c r="E29" s="10"/>
      <c r="F29" s="10"/>
      <c r="G29" s="10"/>
      <c r="H29" s="10"/>
      <c r="I29" s="10"/>
    </row>
    <row r="30" spans="1:9" ht="18" customHeight="1" x14ac:dyDescent="0.35">
      <c r="A30" s="126" t="s">
        <v>141</v>
      </c>
      <c r="C30" s="8"/>
      <c r="D30" s="8"/>
      <c r="E30" s="8"/>
      <c r="F30" s="8"/>
      <c r="G30" s="8"/>
      <c r="H30" s="8"/>
      <c r="I30" s="8"/>
    </row>
    <row r="31" spans="1:9" ht="18" customHeight="1" x14ac:dyDescent="0.35">
      <c r="A31" s="126" t="s">
        <v>142</v>
      </c>
      <c r="C31" s="8"/>
      <c r="D31" s="8"/>
      <c r="E31" s="8"/>
      <c r="F31" s="8"/>
      <c r="G31" s="8"/>
      <c r="H31" s="8"/>
      <c r="I31" s="8"/>
    </row>
    <row r="32" spans="1:9" ht="18" customHeight="1" x14ac:dyDescent="0.35">
      <c r="A32" s="131" t="s">
        <v>143</v>
      </c>
      <c r="C32" s="124"/>
      <c r="D32" s="48"/>
      <c r="E32" s="124"/>
      <c r="F32" s="48"/>
      <c r="G32" s="4"/>
      <c r="H32" s="48"/>
      <c r="I32" s="4"/>
    </row>
    <row r="33" spans="1:10" ht="18" customHeight="1" thickBot="1" x14ac:dyDescent="0.4">
      <c r="A33" s="136" t="s">
        <v>144</v>
      </c>
      <c r="C33" s="57">
        <v>136000000</v>
      </c>
      <c r="D33" s="48"/>
      <c r="E33" s="57">
        <v>136000000</v>
      </c>
      <c r="F33" s="48"/>
      <c r="G33" s="57">
        <v>136000000</v>
      </c>
      <c r="H33" s="48"/>
      <c r="I33" s="57">
        <v>136000000</v>
      </c>
    </row>
    <row r="34" spans="1:10" ht="18" customHeight="1" thickTop="1" x14ac:dyDescent="0.35">
      <c r="A34" s="131" t="s">
        <v>145</v>
      </c>
      <c r="C34" s="48"/>
      <c r="D34" s="48"/>
      <c r="E34" s="48"/>
      <c r="F34" s="48"/>
      <c r="G34" s="48"/>
      <c r="H34" s="48"/>
      <c r="I34" s="48"/>
    </row>
    <row r="35" spans="1:10" ht="18" customHeight="1" x14ac:dyDescent="0.35">
      <c r="A35" s="136" t="s">
        <v>146</v>
      </c>
      <c r="C35" s="5">
        <v>136000000</v>
      </c>
      <c r="D35" s="48"/>
      <c r="E35" s="5">
        <v>136000000</v>
      </c>
      <c r="F35" s="48"/>
      <c r="G35" s="48">
        <v>136000000</v>
      </c>
      <c r="H35" s="48"/>
      <c r="I35" s="48">
        <v>136000000</v>
      </c>
    </row>
    <row r="36" spans="1:10" ht="18" customHeight="1" x14ac:dyDescent="0.35">
      <c r="A36" s="126" t="s">
        <v>147</v>
      </c>
      <c r="B36" s="137"/>
      <c r="C36" s="130">
        <v>647639270</v>
      </c>
      <c r="D36" s="3"/>
      <c r="E36" s="130">
        <v>647639270</v>
      </c>
      <c r="F36" s="4"/>
      <c r="G36" s="4">
        <v>647639270</v>
      </c>
      <c r="H36" s="4"/>
      <c r="I36" s="4">
        <v>647639270</v>
      </c>
      <c r="J36" s="138"/>
    </row>
    <row r="37" spans="1:10" ht="18" customHeight="1" x14ac:dyDescent="0.35">
      <c r="A37" s="126" t="s">
        <v>148</v>
      </c>
      <c r="C37" s="130">
        <v>22151112</v>
      </c>
      <c r="D37" s="3"/>
      <c r="E37" s="130">
        <v>22151112</v>
      </c>
      <c r="F37" s="4"/>
      <c r="G37" s="56">
        <v>0</v>
      </c>
      <c r="H37" s="3"/>
      <c r="I37" s="56">
        <v>0</v>
      </c>
      <c r="J37" s="138"/>
    </row>
    <row r="38" spans="1:10" ht="18" customHeight="1" x14ac:dyDescent="0.35">
      <c r="A38" s="126" t="s">
        <v>149</v>
      </c>
      <c r="D38" s="8"/>
      <c r="F38" s="8"/>
      <c r="G38" s="5"/>
      <c r="H38" s="8"/>
      <c r="I38" s="5"/>
      <c r="J38" s="138"/>
    </row>
    <row r="39" spans="1:10" ht="18.649999999999999" customHeight="1" x14ac:dyDescent="0.35">
      <c r="A39" s="131" t="s">
        <v>26</v>
      </c>
      <c r="C39" s="124"/>
      <c r="D39" s="8"/>
      <c r="E39" s="124"/>
      <c r="F39" s="8"/>
      <c r="G39" s="5"/>
      <c r="H39" s="8"/>
      <c r="I39" s="5"/>
      <c r="J39" s="138"/>
    </row>
    <row r="40" spans="1:10" ht="18" customHeight="1" x14ac:dyDescent="0.35">
      <c r="A40" s="133" t="s">
        <v>12</v>
      </c>
      <c r="B40" s="123">
        <v>14</v>
      </c>
      <c r="C40" s="132">
        <v>13600000</v>
      </c>
      <c r="D40" s="3"/>
      <c r="E40" s="132">
        <v>13600000</v>
      </c>
      <c r="F40" s="4"/>
      <c r="G40" s="4">
        <v>13600000</v>
      </c>
      <c r="H40" s="4"/>
      <c r="I40" s="4">
        <v>13600000</v>
      </c>
      <c r="J40" s="138"/>
    </row>
    <row r="41" spans="1:10" ht="18" customHeight="1" x14ac:dyDescent="0.35">
      <c r="A41" s="133" t="s">
        <v>150</v>
      </c>
      <c r="B41" s="123">
        <v>15</v>
      </c>
      <c r="C41" s="132">
        <v>36557492</v>
      </c>
      <c r="D41" s="3"/>
      <c r="E41" s="56">
        <v>0</v>
      </c>
      <c r="F41" s="4"/>
      <c r="G41" s="4">
        <v>36557492</v>
      </c>
      <c r="H41" s="4"/>
      <c r="I41" s="56">
        <v>0</v>
      </c>
      <c r="J41" s="138"/>
    </row>
    <row r="42" spans="1:10" ht="18" customHeight="1" x14ac:dyDescent="0.35">
      <c r="A42" s="131" t="s">
        <v>33</v>
      </c>
      <c r="C42" s="132">
        <v>153665529</v>
      </c>
      <c r="D42" s="3"/>
      <c r="E42" s="132">
        <v>186433543</v>
      </c>
      <c r="F42" s="4"/>
      <c r="G42" s="4">
        <v>153665862</v>
      </c>
      <c r="H42" s="4"/>
      <c r="I42" s="4">
        <v>186433876</v>
      </c>
      <c r="J42" s="138"/>
    </row>
    <row r="43" spans="1:10" ht="18" customHeight="1" x14ac:dyDescent="0.35">
      <c r="A43" s="126" t="s">
        <v>151</v>
      </c>
      <c r="B43" s="123">
        <v>15</v>
      </c>
      <c r="C43" s="135">
        <v>-36557492</v>
      </c>
      <c r="D43" s="3"/>
      <c r="E43" s="58">
        <v>0</v>
      </c>
      <c r="F43" s="4"/>
      <c r="G43" s="6">
        <v>-36557492</v>
      </c>
      <c r="H43" s="4"/>
      <c r="I43" s="58">
        <v>0</v>
      </c>
      <c r="J43" s="138"/>
    </row>
    <row r="44" spans="1:10" ht="18" customHeight="1" x14ac:dyDescent="0.35">
      <c r="A44" s="131" t="s">
        <v>152</v>
      </c>
      <c r="C44" s="130">
        <f>SUM(C35:C43)</f>
        <v>973055911</v>
      </c>
      <c r="D44" s="52"/>
      <c r="E44" s="130">
        <f>SUM(E35:E43)</f>
        <v>1005823925</v>
      </c>
      <c r="F44" s="52"/>
      <c r="G44" s="130">
        <f>SUM(G35:G43)</f>
        <v>950905132</v>
      </c>
      <c r="H44" s="52"/>
      <c r="I44" s="130">
        <f>SUM(I35:I43)</f>
        <v>983673146</v>
      </c>
      <c r="J44" s="138"/>
    </row>
    <row r="45" spans="1:10" ht="18" customHeight="1" thickBot="1" x14ac:dyDescent="0.4">
      <c r="A45" s="128" t="s">
        <v>153</v>
      </c>
      <c r="C45" s="139">
        <f>C44+C27</f>
        <v>1500458085</v>
      </c>
      <c r="D45" s="50"/>
      <c r="E45" s="139">
        <f>E44+E27</f>
        <v>1499055906</v>
      </c>
      <c r="F45" s="50"/>
      <c r="G45" s="139">
        <f>G44+G27</f>
        <v>969981151</v>
      </c>
      <c r="H45" s="50"/>
      <c r="I45" s="139">
        <f>I44+I27</f>
        <v>1004081014</v>
      </c>
      <c r="J45" s="138"/>
    </row>
    <row r="46" spans="1:10" ht="13.5" thickTop="1" x14ac:dyDescent="0.35">
      <c r="A46" s="131"/>
      <c r="B46" s="137"/>
      <c r="C46" s="130"/>
      <c r="D46" s="3"/>
      <c r="E46" s="4"/>
      <c r="F46" s="4"/>
      <c r="G46" s="4"/>
      <c r="H46" s="4"/>
      <c r="I46" s="4"/>
      <c r="J46" s="138"/>
    </row>
    <row r="47" spans="1:10" ht="13" x14ac:dyDescent="0.35">
      <c r="A47" s="131"/>
      <c r="C47" s="130"/>
      <c r="D47" s="3"/>
      <c r="E47" s="4"/>
      <c r="F47" s="4"/>
      <c r="G47" s="4"/>
      <c r="H47" s="4"/>
      <c r="I47" s="4"/>
      <c r="J47" s="138"/>
    </row>
    <row r="48" spans="1:10" ht="13" x14ac:dyDescent="0.35">
      <c r="A48" s="131"/>
      <c r="B48" s="137"/>
      <c r="C48" s="130"/>
      <c r="D48" s="3"/>
      <c r="E48" s="4"/>
      <c r="F48" s="4"/>
      <c r="G48" s="4"/>
      <c r="H48" s="4"/>
      <c r="I48" s="4"/>
      <c r="J48" s="138"/>
    </row>
    <row r="49" spans="1:10" ht="13" x14ac:dyDescent="0.35">
      <c r="A49" s="131"/>
      <c r="B49" s="137"/>
      <c r="C49" s="130"/>
      <c r="D49" s="3"/>
      <c r="E49" s="4"/>
      <c r="F49" s="4"/>
      <c r="G49" s="4"/>
      <c r="H49" s="4"/>
      <c r="I49" s="4"/>
      <c r="J49" s="138"/>
    </row>
    <row r="50" spans="1:10" ht="13" x14ac:dyDescent="0.35">
      <c r="A50" s="131"/>
      <c r="B50" s="137"/>
      <c r="C50" s="130"/>
      <c r="D50" s="3"/>
      <c r="E50" s="4"/>
      <c r="F50" s="4"/>
      <c r="G50" s="4"/>
      <c r="H50" s="4"/>
      <c r="I50" s="4"/>
      <c r="J50" s="138"/>
    </row>
    <row r="51" spans="1:10" ht="13" x14ac:dyDescent="0.35">
      <c r="A51" s="131"/>
      <c r="B51" s="137"/>
      <c r="C51" s="130"/>
      <c r="D51" s="3"/>
      <c r="E51" s="4"/>
      <c r="F51" s="4"/>
      <c r="G51" s="4"/>
      <c r="H51" s="4"/>
      <c r="I51" s="4"/>
      <c r="J51" s="138"/>
    </row>
    <row r="52" spans="1:10" ht="13" x14ac:dyDescent="0.35">
      <c r="A52" s="131"/>
      <c r="B52" s="137"/>
      <c r="C52" s="130"/>
      <c r="D52" s="3"/>
      <c r="E52" s="4"/>
      <c r="F52" s="4"/>
      <c r="G52" s="4"/>
      <c r="H52" s="4"/>
      <c r="I52" s="4"/>
      <c r="J52" s="138"/>
    </row>
    <row r="56" spans="1:10" ht="18" customHeight="1" x14ac:dyDescent="0.35">
      <c r="A56" s="124" t="s">
        <v>51</v>
      </c>
    </row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5" footer="0.3"/>
  <pageSetup paperSize="9" scale="75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DE24-D0C4-4848-B407-659F664D8728}">
  <sheetPr codeName="Sheet3"/>
  <dimension ref="A1:K57"/>
  <sheetViews>
    <sheetView view="pageBreakPreview" topLeftCell="A6" zoomScaleNormal="72" zoomScaleSheetLayoutView="100" workbookViewId="0">
      <selection activeCell="B49" sqref="A1:XFD1048576"/>
    </sheetView>
  </sheetViews>
  <sheetFormatPr defaultColWidth="9.08984375" defaultRowHeight="18" customHeight="1" x14ac:dyDescent="0.35"/>
  <cols>
    <col min="1" max="1" width="53.6328125" style="75" customWidth="1"/>
    <col min="2" max="2" width="5.453125" style="64" bestFit="1" customWidth="1"/>
    <col min="3" max="3" width="13.1796875" style="62" customWidth="1"/>
    <col min="4" max="4" width="0.90625" style="62" customWidth="1"/>
    <col min="5" max="5" width="13.1796875" style="62" customWidth="1"/>
    <col min="6" max="6" width="0.90625" style="62" customWidth="1"/>
    <col min="7" max="7" width="13.1796875" style="62" customWidth="1"/>
    <col min="8" max="8" width="0.90625" style="62" customWidth="1"/>
    <col min="9" max="9" width="13.1796875" style="62" customWidth="1"/>
    <col min="10" max="10" width="9.08984375" style="60" customWidth="1"/>
    <col min="11" max="16384" width="9.08984375" style="60"/>
  </cols>
  <sheetData>
    <row r="1" spans="1:11" ht="18" customHeight="1" x14ac:dyDescent="0.35">
      <c r="A1" s="143" t="s">
        <v>49</v>
      </c>
      <c r="B1" s="143"/>
      <c r="C1" s="143"/>
      <c r="D1" s="143"/>
      <c r="E1" s="143"/>
      <c r="F1" s="143"/>
      <c r="G1" s="143"/>
      <c r="H1" s="143"/>
      <c r="I1" s="143"/>
      <c r="J1" s="65"/>
      <c r="K1" s="65"/>
    </row>
    <row r="2" spans="1:11" ht="18" customHeight="1" x14ac:dyDescent="0.35">
      <c r="A2" s="143" t="s">
        <v>13</v>
      </c>
      <c r="B2" s="143"/>
      <c r="C2" s="143"/>
      <c r="D2" s="143"/>
      <c r="E2" s="143"/>
      <c r="F2" s="143"/>
      <c r="G2" s="143"/>
      <c r="H2" s="143"/>
      <c r="I2" s="143"/>
    </row>
    <row r="3" spans="1:11" ht="18" customHeight="1" x14ac:dyDescent="0.35">
      <c r="A3" s="143" t="s">
        <v>107</v>
      </c>
      <c r="B3" s="143"/>
      <c r="C3" s="143"/>
      <c r="D3" s="143"/>
      <c r="E3" s="143"/>
      <c r="F3" s="143"/>
      <c r="G3" s="143"/>
      <c r="H3" s="143"/>
      <c r="I3" s="143"/>
    </row>
    <row r="4" spans="1:11" ht="18" customHeight="1" x14ac:dyDescent="0.35">
      <c r="A4" s="143" t="s">
        <v>50</v>
      </c>
      <c r="B4" s="143"/>
      <c r="C4" s="143"/>
      <c r="D4" s="143"/>
      <c r="E4" s="143"/>
      <c r="F4" s="143"/>
      <c r="G4" s="143"/>
      <c r="H4" s="143"/>
      <c r="I4" s="143"/>
    </row>
    <row r="5" spans="1:11" ht="18" customHeight="1" x14ac:dyDescent="0.35">
      <c r="A5" s="61"/>
      <c r="B5" s="61"/>
      <c r="C5" s="61"/>
      <c r="D5" s="61"/>
      <c r="E5" s="61"/>
      <c r="F5" s="61"/>
      <c r="G5" s="144" t="s">
        <v>0</v>
      </c>
      <c r="H5" s="144"/>
      <c r="I5" s="144"/>
    </row>
    <row r="6" spans="1:11" ht="6" customHeight="1" x14ac:dyDescent="0.35">
      <c r="A6" s="62"/>
      <c r="B6" s="62"/>
      <c r="H6" s="60"/>
      <c r="I6" s="60"/>
    </row>
    <row r="7" spans="1:11" ht="18" customHeight="1" x14ac:dyDescent="0.35">
      <c r="B7" s="63" t="s">
        <v>76</v>
      </c>
      <c r="C7" s="143" t="s">
        <v>1</v>
      </c>
      <c r="D7" s="143"/>
      <c r="E7" s="143"/>
      <c r="F7" s="65"/>
      <c r="G7" s="143" t="s">
        <v>2</v>
      </c>
      <c r="H7" s="143"/>
      <c r="I7" s="143"/>
    </row>
    <row r="8" spans="1:11" ht="18" customHeight="1" x14ac:dyDescent="0.35">
      <c r="C8" s="143" t="s">
        <v>3</v>
      </c>
      <c r="D8" s="143"/>
      <c r="E8" s="143"/>
      <c r="F8" s="63"/>
      <c r="G8" s="143" t="s">
        <v>3</v>
      </c>
      <c r="H8" s="143"/>
      <c r="I8" s="143"/>
    </row>
    <row r="9" spans="1:11" ht="18" customHeight="1" x14ac:dyDescent="0.35">
      <c r="C9" s="106">
        <v>2025</v>
      </c>
      <c r="D9" s="63"/>
      <c r="E9" s="106">
        <v>2024</v>
      </c>
      <c r="F9" s="63"/>
      <c r="G9" s="106">
        <v>2025</v>
      </c>
      <c r="H9" s="63"/>
      <c r="I9" s="106">
        <v>2024</v>
      </c>
    </row>
    <row r="10" spans="1:11" ht="18" customHeight="1" x14ac:dyDescent="0.35">
      <c r="A10" s="75" t="s">
        <v>14</v>
      </c>
    </row>
    <row r="11" spans="1:11" ht="18" customHeight="1" x14ac:dyDescent="0.35">
      <c r="A11" s="70" t="s">
        <v>80</v>
      </c>
      <c r="C11" s="12">
        <v>545635557</v>
      </c>
      <c r="D11" s="13"/>
      <c r="E11" s="12">
        <v>503202002</v>
      </c>
      <c r="F11" s="12"/>
      <c r="G11" s="23">
        <v>0</v>
      </c>
      <c r="H11" s="23"/>
      <c r="I11" s="23">
        <v>0</v>
      </c>
    </row>
    <row r="12" spans="1:11" ht="18" customHeight="1" x14ac:dyDescent="0.35">
      <c r="A12" s="70" t="s">
        <v>66</v>
      </c>
      <c r="C12" s="23">
        <v>0</v>
      </c>
      <c r="D12" s="23"/>
      <c r="E12" s="23">
        <v>0</v>
      </c>
      <c r="F12" s="12"/>
      <c r="G12" s="8">
        <v>15093159</v>
      </c>
      <c r="H12" s="12"/>
      <c r="I12" s="8">
        <v>14267803</v>
      </c>
    </row>
    <row r="13" spans="1:11" ht="18" customHeight="1" x14ac:dyDescent="0.35">
      <c r="A13" s="70" t="s">
        <v>15</v>
      </c>
      <c r="C13" s="14">
        <v>11063352</v>
      </c>
      <c r="D13" s="13"/>
      <c r="E13" s="14">
        <v>8859650</v>
      </c>
      <c r="F13" s="13"/>
      <c r="G13" s="33">
        <v>41432</v>
      </c>
      <c r="H13" s="13"/>
      <c r="I13" s="33">
        <v>40500</v>
      </c>
    </row>
    <row r="14" spans="1:11" ht="18" customHeight="1" x14ac:dyDescent="0.35">
      <c r="A14" s="108" t="s">
        <v>16</v>
      </c>
      <c r="C14" s="7">
        <f>SUM(C11:C13)</f>
        <v>556698909</v>
      </c>
      <c r="D14" s="17"/>
      <c r="E14" s="7">
        <f>SUM(E11:E13)</f>
        <v>512061652</v>
      </c>
      <c r="F14" s="17"/>
      <c r="G14" s="7">
        <f>SUM(G11:G13)</f>
        <v>15134591</v>
      </c>
      <c r="H14" s="17"/>
      <c r="I14" s="7">
        <f>SUM(I11:I13)</f>
        <v>14308303</v>
      </c>
    </row>
    <row r="15" spans="1:11" ht="11.15" customHeight="1" x14ac:dyDescent="0.35">
      <c r="C15" s="18"/>
      <c r="D15" s="19"/>
      <c r="E15" s="18"/>
      <c r="F15" s="18"/>
      <c r="G15" s="18"/>
      <c r="H15" s="18"/>
      <c r="I15" s="18"/>
    </row>
    <row r="16" spans="1:11" ht="18" customHeight="1" x14ac:dyDescent="0.35">
      <c r="A16" s="75" t="s">
        <v>17</v>
      </c>
      <c r="C16" s="18"/>
      <c r="D16" s="19"/>
      <c r="E16" s="18"/>
      <c r="F16" s="18"/>
      <c r="G16" s="18"/>
      <c r="H16" s="18"/>
      <c r="I16" s="18"/>
    </row>
    <row r="17" spans="1:9" ht="18" customHeight="1" x14ac:dyDescent="0.35">
      <c r="A17" s="70" t="s">
        <v>67</v>
      </c>
      <c r="C17" s="12">
        <v>-417356988</v>
      </c>
      <c r="D17" s="13"/>
      <c r="E17" s="12">
        <v>-386084473</v>
      </c>
      <c r="F17" s="13"/>
      <c r="G17" s="23">
        <v>0</v>
      </c>
      <c r="H17" s="23"/>
      <c r="I17" s="23">
        <v>0</v>
      </c>
    </row>
    <row r="18" spans="1:9" ht="18" customHeight="1" x14ac:dyDescent="0.35">
      <c r="A18" s="70" t="s">
        <v>18</v>
      </c>
      <c r="C18" s="12">
        <v>-98322998</v>
      </c>
      <c r="D18" s="13"/>
      <c r="E18" s="12">
        <v>-83950038</v>
      </c>
      <c r="F18" s="13"/>
      <c r="G18" s="23">
        <v>0</v>
      </c>
      <c r="H18" s="23"/>
      <c r="I18" s="23">
        <v>0</v>
      </c>
    </row>
    <row r="19" spans="1:9" ht="18" customHeight="1" x14ac:dyDescent="0.35">
      <c r="A19" s="70" t="s">
        <v>19</v>
      </c>
      <c r="C19" s="13">
        <v>-23303430</v>
      </c>
      <c r="D19" s="13"/>
      <c r="E19" s="13">
        <v>-21060514</v>
      </c>
      <c r="F19" s="3"/>
      <c r="G19" s="10">
        <v>-9698102</v>
      </c>
      <c r="H19" s="3"/>
      <c r="I19" s="10">
        <v>-8986545</v>
      </c>
    </row>
    <row r="20" spans="1:9" ht="18" customHeight="1" x14ac:dyDescent="0.35">
      <c r="A20" s="70" t="s">
        <v>68</v>
      </c>
      <c r="C20" s="13">
        <v>2028793</v>
      </c>
      <c r="D20" s="13"/>
      <c r="E20" s="13">
        <v>1944543</v>
      </c>
      <c r="F20" s="3"/>
      <c r="G20" s="13">
        <v>1725763</v>
      </c>
      <c r="H20" s="3"/>
      <c r="I20" s="13">
        <v>1626712</v>
      </c>
    </row>
    <row r="21" spans="1:9" ht="18" customHeight="1" x14ac:dyDescent="0.35">
      <c r="A21" s="108" t="s">
        <v>20</v>
      </c>
      <c r="C21" s="34">
        <f>SUM(C16:C20)</f>
        <v>-536954623</v>
      </c>
      <c r="D21" s="17"/>
      <c r="E21" s="34">
        <f>SUM(E16:E20)</f>
        <v>-489150482</v>
      </c>
      <c r="F21" s="22"/>
      <c r="G21" s="34">
        <f>SUM(G16:G20)</f>
        <v>-7972339</v>
      </c>
      <c r="H21" s="22"/>
      <c r="I21" s="34">
        <f>SUM(I16:I20)</f>
        <v>-7359833</v>
      </c>
    </row>
    <row r="22" spans="1:9" ht="18" customHeight="1" x14ac:dyDescent="0.35">
      <c r="A22" s="74" t="s">
        <v>53</v>
      </c>
      <c r="C22" s="7">
        <f>C14+C21</f>
        <v>19744286</v>
      </c>
      <c r="D22" s="17"/>
      <c r="E22" s="7">
        <f>E14+E21</f>
        <v>22911170</v>
      </c>
      <c r="F22" s="22"/>
      <c r="G22" s="7">
        <f>G14+G21</f>
        <v>7162252</v>
      </c>
      <c r="H22" s="22"/>
      <c r="I22" s="7">
        <f>I14+I21</f>
        <v>6948470</v>
      </c>
    </row>
    <row r="23" spans="1:9" ht="11.15" customHeight="1" x14ac:dyDescent="0.35">
      <c r="A23" s="74"/>
      <c r="C23" s="23"/>
      <c r="D23" s="17"/>
      <c r="E23" s="23"/>
      <c r="F23" s="22"/>
      <c r="G23" s="23"/>
      <c r="H23" s="22"/>
      <c r="I23" s="23"/>
    </row>
    <row r="24" spans="1:9" ht="18" customHeight="1" x14ac:dyDescent="0.35">
      <c r="A24" s="75" t="s">
        <v>21</v>
      </c>
      <c r="C24" s="12">
        <v>838476</v>
      </c>
      <c r="D24" s="13"/>
      <c r="E24" s="12">
        <v>1722029</v>
      </c>
      <c r="F24" s="12"/>
      <c r="G24" s="13">
        <v>838476</v>
      </c>
      <c r="H24" s="4"/>
      <c r="I24" s="13">
        <v>1753739</v>
      </c>
    </row>
    <row r="25" spans="1:9" ht="18" customHeight="1" x14ac:dyDescent="0.35">
      <c r="A25" s="75" t="s">
        <v>22</v>
      </c>
      <c r="C25" s="12">
        <v>-4152742</v>
      </c>
      <c r="D25" s="13"/>
      <c r="E25" s="12">
        <v>-3418811</v>
      </c>
      <c r="F25" s="12"/>
      <c r="G25" s="13">
        <v>-100004</v>
      </c>
      <c r="H25" s="4"/>
      <c r="I25" s="13">
        <v>-114863</v>
      </c>
    </row>
    <row r="26" spans="1:9" ht="18" customHeight="1" x14ac:dyDescent="0.35">
      <c r="A26" s="75" t="s">
        <v>97</v>
      </c>
      <c r="C26" s="12"/>
      <c r="D26" s="13"/>
      <c r="E26" s="12"/>
      <c r="F26" s="12"/>
      <c r="G26" s="13"/>
      <c r="H26" s="4"/>
      <c r="I26" s="13"/>
    </row>
    <row r="27" spans="1:9" ht="18" customHeight="1" x14ac:dyDescent="0.35">
      <c r="A27" s="70" t="s">
        <v>96</v>
      </c>
      <c r="C27" s="12">
        <v>-266683</v>
      </c>
      <c r="D27" s="13"/>
      <c r="E27" s="12">
        <v>229456</v>
      </c>
      <c r="F27" s="12"/>
      <c r="G27" s="13">
        <v>-236113</v>
      </c>
      <c r="H27" s="4"/>
      <c r="I27" s="13">
        <v>165338</v>
      </c>
    </row>
    <row r="28" spans="1:9" ht="18" customHeight="1" x14ac:dyDescent="0.35">
      <c r="A28" s="75" t="s">
        <v>54</v>
      </c>
      <c r="C28" s="23">
        <v>0</v>
      </c>
      <c r="D28" s="23"/>
      <c r="E28" s="23">
        <v>0</v>
      </c>
      <c r="F28" s="13"/>
      <c r="G28" s="7">
        <v>6617278</v>
      </c>
      <c r="H28" s="13"/>
      <c r="I28" s="7">
        <v>9798280</v>
      </c>
    </row>
    <row r="29" spans="1:9" ht="18" customHeight="1" x14ac:dyDescent="0.35">
      <c r="A29" s="74" t="s">
        <v>55</v>
      </c>
      <c r="C29" s="24">
        <f>SUM(C22:C28)</f>
        <v>16163337</v>
      </c>
      <c r="D29" s="17"/>
      <c r="E29" s="24">
        <f>SUM(E22:E28)</f>
        <v>21443844</v>
      </c>
      <c r="F29" s="22"/>
      <c r="G29" s="24">
        <f>SUM(G22:G28)</f>
        <v>14281889</v>
      </c>
      <c r="H29" s="22"/>
      <c r="I29" s="24">
        <f>SUM(I22:I28)</f>
        <v>18550964</v>
      </c>
    </row>
    <row r="30" spans="1:9" ht="18" customHeight="1" x14ac:dyDescent="0.35">
      <c r="A30" s="75" t="s">
        <v>75</v>
      </c>
      <c r="C30" s="14">
        <v>-3396762</v>
      </c>
      <c r="D30" s="13"/>
      <c r="E30" s="14">
        <v>-4674146</v>
      </c>
      <c r="F30" s="13"/>
      <c r="G30" s="33">
        <v>-1515314</v>
      </c>
      <c r="H30" s="13"/>
      <c r="I30" s="33">
        <v>-1781266</v>
      </c>
    </row>
    <row r="31" spans="1:9" ht="18" customHeight="1" x14ac:dyDescent="0.35">
      <c r="A31" s="74" t="s">
        <v>52</v>
      </c>
      <c r="C31" s="7">
        <f>SUM(C29:C30)</f>
        <v>12766575</v>
      </c>
      <c r="D31" s="109"/>
      <c r="E31" s="7">
        <f>SUM(E29:E30)</f>
        <v>16769698</v>
      </c>
      <c r="F31" s="109"/>
      <c r="G31" s="7">
        <f>SUM(G29:G30)</f>
        <v>12766575</v>
      </c>
      <c r="H31" s="109"/>
      <c r="I31" s="7">
        <f>SUM(I29:I30)</f>
        <v>16769698</v>
      </c>
    </row>
    <row r="32" spans="1:9" s="65" customFormat="1" ht="18" customHeight="1" thickBot="1" x14ac:dyDescent="0.4">
      <c r="A32" s="65" t="s">
        <v>58</v>
      </c>
      <c r="B32" s="63"/>
      <c r="C32" s="9">
        <f>C31</f>
        <v>12766575</v>
      </c>
      <c r="D32" s="62"/>
      <c r="E32" s="9">
        <f>E31</f>
        <v>16769698</v>
      </c>
      <c r="F32" s="62"/>
      <c r="G32" s="9">
        <f>G31</f>
        <v>12766575</v>
      </c>
      <c r="H32" s="107"/>
      <c r="I32" s="9">
        <f>I31</f>
        <v>16769698</v>
      </c>
    </row>
    <row r="33" spans="1:9" ht="11.4" customHeight="1" thickTop="1" x14ac:dyDescent="0.35">
      <c r="B33" s="63"/>
      <c r="C33" s="106"/>
      <c r="D33" s="63"/>
      <c r="E33" s="106"/>
      <c r="F33" s="63"/>
      <c r="G33" s="106"/>
      <c r="H33" s="63"/>
      <c r="I33" s="106"/>
    </row>
    <row r="34" spans="1:9" ht="18" customHeight="1" x14ac:dyDescent="0.35">
      <c r="A34" s="74" t="s">
        <v>56</v>
      </c>
      <c r="C34" s="25"/>
      <c r="D34" s="25"/>
      <c r="E34" s="25"/>
      <c r="F34" s="25"/>
      <c r="G34" s="26"/>
      <c r="H34" s="26"/>
      <c r="I34" s="26"/>
    </row>
    <row r="35" spans="1:9" ht="18" customHeight="1" x14ac:dyDescent="0.35">
      <c r="A35" s="70" t="s">
        <v>23</v>
      </c>
      <c r="C35" s="12">
        <f>C31</f>
        <v>12766575</v>
      </c>
      <c r="D35" s="16"/>
      <c r="E35" s="12">
        <f>E31</f>
        <v>16769698</v>
      </c>
      <c r="F35" s="16"/>
      <c r="G35" s="16">
        <f>G31</f>
        <v>12766575</v>
      </c>
      <c r="H35" s="16"/>
      <c r="I35" s="16">
        <f>I31</f>
        <v>16769698</v>
      </c>
    </row>
    <row r="36" spans="1:9" ht="18" customHeight="1" thickBot="1" x14ac:dyDescent="0.4">
      <c r="A36" s="74" t="s">
        <v>57</v>
      </c>
      <c r="C36" s="9">
        <f>SUM(C35:C35)</f>
        <v>12766575</v>
      </c>
      <c r="E36" s="9">
        <f>SUM(E35:E35)</f>
        <v>16769698</v>
      </c>
      <c r="G36" s="9">
        <f>SUM(G35:G35)</f>
        <v>12766575</v>
      </c>
      <c r="H36" s="107"/>
      <c r="I36" s="9">
        <f>SUM(I35:I35)</f>
        <v>16769698</v>
      </c>
    </row>
    <row r="37" spans="1:9" ht="11.15" customHeight="1" thickTop="1" x14ac:dyDescent="0.35">
      <c r="A37" s="74"/>
      <c r="C37" s="25"/>
      <c r="D37" s="25"/>
      <c r="E37" s="25"/>
      <c r="F37" s="25"/>
      <c r="G37" s="26"/>
      <c r="H37" s="26"/>
      <c r="I37" s="26"/>
    </row>
    <row r="38" spans="1:9" ht="18" customHeight="1" x14ac:dyDescent="0.35">
      <c r="A38" s="74" t="s">
        <v>59</v>
      </c>
      <c r="C38" s="25"/>
      <c r="D38" s="25"/>
      <c r="E38" s="25"/>
      <c r="F38" s="25"/>
      <c r="G38" s="26"/>
      <c r="H38" s="26"/>
      <c r="I38" s="26"/>
    </row>
    <row r="39" spans="1:9" ht="18" customHeight="1" x14ac:dyDescent="0.35">
      <c r="A39" s="70" t="s">
        <v>23</v>
      </c>
      <c r="C39" s="12">
        <f>C32</f>
        <v>12766575</v>
      </c>
      <c r="D39" s="16"/>
      <c r="E39" s="12">
        <f>E32</f>
        <v>16769698</v>
      </c>
      <c r="F39" s="16"/>
      <c r="G39" s="16">
        <f>G32</f>
        <v>12766575</v>
      </c>
      <c r="H39" s="16"/>
      <c r="I39" s="16">
        <f>I32</f>
        <v>16769698</v>
      </c>
    </row>
    <row r="40" spans="1:9" ht="18" customHeight="1" thickBot="1" x14ac:dyDescent="0.4">
      <c r="A40" s="74" t="s">
        <v>58</v>
      </c>
      <c r="C40" s="9">
        <f>SUM(C39:C39)</f>
        <v>12766575</v>
      </c>
      <c r="E40" s="9">
        <f>SUM(E39:E39)</f>
        <v>16769698</v>
      </c>
      <c r="G40" s="9">
        <f>SUM(G39:G39)</f>
        <v>12766575</v>
      </c>
      <c r="H40" s="107"/>
      <c r="I40" s="9">
        <f>SUM(I39:I39)</f>
        <v>16769698</v>
      </c>
    </row>
    <row r="41" spans="1:9" ht="11.15" customHeight="1" thickTop="1" x14ac:dyDescent="0.35"/>
    <row r="42" spans="1:9" ht="18" customHeight="1" x14ac:dyDescent="0.35">
      <c r="A42" s="110" t="s">
        <v>60</v>
      </c>
      <c r="C42" s="111"/>
      <c r="D42" s="111"/>
      <c r="E42" s="111"/>
      <c r="F42" s="111"/>
      <c r="G42" s="111"/>
      <c r="H42" s="111"/>
      <c r="I42" s="111"/>
    </row>
    <row r="43" spans="1:9" ht="18" customHeight="1" thickBot="1" x14ac:dyDescent="0.4">
      <c r="A43" s="70" t="s">
        <v>61</v>
      </c>
      <c r="B43" s="64">
        <v>16</v>
      </c>
      <c r="C43" s="32">
        <f>C31/266614587</f>
        <v>4.7884007936895068E-2</v>
      </c>
      <c r="D43" s="112"/>
      <c r="E43" s="32">
        <f>E31/272000000</f>
        <v>6.1653301470588236E-2</v>
      </c>
      <c r="F43" s="113"/>
      <c r="G43" s="32">
        <f>G31/266614587</f>
        <v>4.7884007936895068E-2</v>
      </c>
      <c r="H43" s="113"/>
      <c r="I43" s="32">
        <f>I31/272000000</f>
        <v>6.1653301470588236E-2</v>
      </c>
    </row>
    <row r="44" spans="1:9" ht="18" customHeight="1" thickTop="1" x14ac:dyDescent="0.35">
      <c r="A44" s="70"/>
      <c r="C44" s="41"/>
      <c r="D44" s="112"/>
      <c r="E44" s="41"/>
      <c r="F44" s="113"/>
      <c r="G44" s="114"/>
      <c r="H44" s="113"/>
      <c r="I44" s="114"/>
    </row>
    <row r="45" spans="1:9" ht="18" customHeight="1" x14ac:dyDescent="0.35">
      <c r="A45" s="70"/>
      <c r="C45" s="41"/>
      <c r="D45" s="112"/>
      <c r="E45" s="41"/>
      <c r="F45" s="113"/>
      <c r="G45" s="114"/>
      <c r="H45" s="113"/>
      <c r="I45" s="114"/>
    </row>
    <row r="46" spans="1:9" ht="18" customHeight="1" x14ac:dyDescent="0.35">
      <c r="A46" s="70"/>
      <c r="C46" s="41"/>
      <c r="D46" s="112"/>
      <c r="E46" s="41"/>
      <c r="F46" s="113"/>
      <c r="G46" s="114"/>
      <c r="H46" s="113"/>
      <c r="I46" s="114"/>
    </row>
    <row r="47" spans="1:9" ht="18" customHeight="1" x14ac:dyDescent="0.35">
      <c r="A47" s="70"/>
      <c r="C47" s="41"/>
      <c r="D47" s="112"/>
      <c r="E47" s="41"/>
      <c r="F47" s="113"/>
      <c r="G47" s="114"/>
      <c r="H47" s="113"/>
      <c r="I47" s="114"/>
    </row>
    <row r="48" spans="1:9" ht="18" customHeight="1" x14ac:dyDescent="0.35">
      <c r="A48" s="70"/>
      <c r="C48" s="41"/>
      <c r="D48" s="112"/>
      <c r="E48" s="41"/>
      <c r="F48" s="113"/>
      <c r="G48" s="114"/>
      <c r="H48" s="113"/>
      <c r="I48" s="114"/>
    </row>
    <row r="49" spans="1:9" ht="18" customHeight="1" x14ac:dyDescent="0.35">
      <c r="A49" s="70"/>
      <c r="C49" s="41"/>
      <c r="D49" s="112"/>
      <c r="E49" s="41"/>
      <c r="F49" s="113"/>
      <c r="G49" s="114"/>
      <c r="H49" s="113"/>
      <c r="I49" s="114"/>
    </row>
    <row r="50" spans="1:9" ht="18" customHeight="1" x14ac:dyDescent="0.35">
      <c r="A50" s="70"/>
      <c r="C50" s="41"/>
      <c r="D50" s="112"/>
      <c r="E50" s="41"/>
      <c r="F50" s="113"/>
      <c r="G50" s="114"/>
      <c r="H50" s="113"/>
      <c r="I50" s="114"/>
    </row>
    <row r="51" spans="1:9" ht="18" customHeight="1" x14ac:dyDescent="0.35">
      <c r="A51" s="70"/>
      <c r="C51" s="41"/>
      <c r="D51" s="112"/>
      <c r="E51" s="41"/>
      <c r="F51" s="113"/>
      <c r="G51" s="114"/>
      <c r="H51" s="113"/>
      <c r="I51" s="114"/>
    </row>
    <row r="52" spans="1:9" ht="18" customHeight="1" x14ac:dyDescent="0.35">
      <c r="A52" s="70"/>
      <c r="C52" s="41"/>
      <c r="D52" s="112"/>
      <c r="E52" s="41"/>
      <c r="F52" s="113"/>
      <c r="G52" s="114"/>
      <c r="H52" s="113"/>
      <c r="I52" s="114"/>
    </row>
    <row r="53" spans="1:9" ht="18" customHeight="1" x14ac:dyDescent="0.35">
      <c r="A53" s="70"/>
      <c r="C53" s="41"/>
      <c r="D53" s="112"/>
      <c r="E53" s="41"/>
      <c r="F53" s="113"/>
      <c r="G53" s="114"/>
      <c r="H53" s="113"/>
      <c r="I53" s="114"/>
    </row>
    <row r="54" spans="1:9" ht="18" customHeight="1" x14ac:dyDescent="0.35">
      <c r="A54" s="70"/>
      <c r="C54" s="27"/>
      <c r="D54" s="112"/>
      <c r="E54" s="27"/>
      <c r="F54" s="115"/>
      <c r="G54" s="116"/>
      <c r="H54" s="115"/>
      <c r="I54" s="116"/>
    </row>
    <row r="55" spans="1:9" ht="18" customHeight="1" x14ac:dyDescent="0.35">
      <c r="A55" s="70"/>
      <c r="C55" s="27"/>
      <c r="D55" s="112"/>
      <c r="E55" s="27"/>
      <c r="F55" s="115"/>
      <c r="G55" s="116"/>
      <c r="H55" s="115"/>
      <c r="I55" s="116"/>
    </row>
    <row r="56" spans="1:9" ht="18" customHeight="1" x14ac:dyDescent="0.35">
      <c r="A56" s="142" t="s">
        <v>51</v>
      </c>
      <c r="B56" s="142"/>
      <c r="C56" s="142"/>
      <c r="D56" s="142"/>
      <c r="E56" s="142"/>
      <c r="F56" s="142"/>
      <c r="G56" s="142"/>
      <c r="H56" s="142"/>
      <c r="I56" s="142"/>
    </row>
    <row r="57" spans="1:9" ht="9.9" customHeight="1" x14ac:dyDescent="0.35">
      <c r="A57" s="60"/>
    </row>
  </sheetData>
  <mergeCells count="10">
    <mergeCell ref="A56:I56"/>
    <mergeCell ref="C8:E8"/>
    <mergeCell ref="G8:I8"/>
    <mergeCell ref="A1:I1"/>
    <mergeCell ref="A2:I2"/>
    <mergeCell ref="A3:I3"/>
    <mergeCell ref="G5:I5"/>
    <mergeCell ref="G7:I7"/>
    <mergeCell ref="A4:I4"/>
    <mergeCell ref="C7:E7"/>
  </mergeCells>
  <pageMargins left="1" right="0.3" top="1" bottom="0.5" header="0.5" footer="0.3"/>
  <pageSetup paperSize="9" scale="75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B30C-F9E7-4DBD-9D61-3A1D6D9E39BC}">
  <sheetPr codeName="Sheet4"/>
  <dimension ref="A1:L57"/>
  <sheetViews>
    <sheetView topLeftCell="A17" zoomScaleNormal="100" zoomScaleSheetLayoutView="85" workbookViewId="0">
      <selection activeCell="B49" sqref="A1:XFD1048576"/>
    </sheetView>
  </sheetViews>
  <sheetFormatPr defaultColWidth="9.08984375" defaultRowHeight="13" x14ac:dyDescent="0.35"/>
  <cols>
    <col min="1" max="1" width="53.08984375" style="75" customWidth="1"/>
    <col min="2" max="2" width="5.36328125" style="64" bestFit="1" customWidth="1"/>
    <col min="3" max="3" width="13.453125" style="62" customWidth="1"/>
    <col min="4" max="4" width="0.90625" style="62" customWidth="1"/>
    <col min="5" max="5" width="13.453125" style="62" customWidth="1"/>
    <col min="6" max="6" width="0.90625" style="62" customWidth="1"/>
    <col min="7" max="7" width="13.453125" style="62" customWidth="1"/>
    <col min="8" max="8" width="0.90625" style="62" customWidth="1"/>
    <col min="9" max="9" width="13.453125" style="62" customWidth="1"/>
    <col min="10" max="10" width="14.90625" style="60" bestFit="1" customWidth="1"/>
    <col min="11" max="12" width="15.453125" style="60" bestFit="1" customWidth="1"/>
    <col min="13" max="16384" width="9.08984375" style="60"/>
  </cols>
  <sheetData>
    <row r="1" spans="1:12" ht="18" customHeight="1" x14ac:dyDescent="0.35">
      <c r="A1" s="143" t="s">
        <v>49</v>
      </c>
      <c r="B1" s="143"/>
      <c r="C1" s="143"/>
      <c r="D1" s="143"/>
      <c r="E1" s="143"/>
      <c r="F1" s="143"/>
      <c r="G1" s="143"/>
      <c r="H1" s="143"/>
      <c r="I1" s="143"/>
      <c r="J1" s="65"/>
      <c r="K1" s="65"/>
    </row>
    <row r="2" spans="1:12" ht="18" customHeight="1" x14ac:dyDescent="0.35">
      <c r="A2" s="143" t="s">
        <v>13</v>
      </c>
      <c r="B2" s="143"/>
      <c r="C2" s="143"/>
      <c r="D2" s="143"/>
      <c r="E2" s="143"/>
      <c r="F2" s="143"/>
      <c r="G2" s="143"/>
      <c r="H2" s="143"/>
      <c r="I2" s="143"/>
    </row>
    <row r="3" spans="1:12" ht="18" customHeight="1" x14ac:dyDescent="0.35">
      <c r="A3" s="143" t="s">
        <v>104</v>
      </c>
      <c r="B3" s="143"/>
      <c r="C3" s="143"/>
      <c r="D3" s="143"/>
      <c r="E3" s="143"/>
      <c r="F3" s="143"/>
      <c r="G3" s="143"/>
      <c r="H3" s="143"/>
      <c r="I3" s="143"/>
    </row>
    <row r="4" spans="1:12" ht="18" customHeight="1" x14ac:dyDescent="0.35">
      <c r="A4" s="143" t="s">
        <v>50</v>
      </c>
      <c r="B4" s="143"/>
      <c r="C4" s="143"/>
      <c r="D4" s="143"/>
      <c r="E4" s="143"/>
      <c r="F4" s="143"/>
      <c r="G4" s="143"/>
      <c r="H4" s="143"/>
      <c r="I4" s="143"/>
    </row>
    <row r="5" spans="1:12" ht="18" customHeight="1" x14ac:dyDescent="0.35">
      <c r="A5" s="61"/>
      <c r="B5" s="61"/>
      <c r="C5" s="61"/>
      <c r="D5" s="61"/>
      <c r="E5" s="61"/>
      <c r="F5" s="61"/>
      <c r="G5" s="144" t="s">
        <v>0</v>
      </c>
      <c r="H5" s="144"/>
      <c r="I5" s="144"/>
    </row>
    <row r="6" spans="1:12" ht="6" customHeight="1" x14ac:dyDescent="0.35">
      <c r="A6" s="62"/>
      <c r="B6" s="62"/>
      <c r="H6" s="60"/>
      <c r="I6" s="60"/>
    </row>
    <row r="7" spans="1:12" ht="18" customHeight="1" x14ac:dyDescent="0.35">
      <c r="B7" s="63" t="s">
        <v>4</v>
      </c>
      <c r="C7" s="143" t="s">
        <v>1</v>
      </c>
      <c r="D7" s="143"/>
      <c r="E7" s="143"/>
      <c r="F7" s="65"/>
      <c r="G7" s="143" t="s">
        <v>2</v>
      </c>
      <c r="H7" s="143"/>
      <c r="I7" s="143"/>
    </row>
    <row r="8" spans="1:12" ht="18" customHeight="1" x14ac:dyDescent="0.35">
      <c r="C8" s="143" t="s">
        <v>3</v>
      </c>
      <c r="D8" s="143"/>
      <c r="E8" s="143"/>
      <c r="F8" s="63"/>
      <c r="G8" s="143" t="s">
        <v>3</v>
      </c>
      <c r="H8" s="143"/>
      <c r="I8" s="143"/>
    </row>
    <row r="9" spans="1:12" ht="18" customHeight="1" x14ac:dyDescent="0.35">
      <c r="C9" s="106">
        <v>2025</v>
      </c>
      <c r="D9" s="63"/>
      <c r="E9" s="106">
        <v>2024</v>
      </c>
      <c r="F9" s="63"/>
      <c r="G9" s="106">
        <v>2025</v>
      </c>
      <c r="H9" s="63"/>
      <c r="I9" s="106">
        <v>2024</v>
      </c>
    </row>
    <row r="10" spans="1:12" ht="18" customHeight="1" x14ac:dyDescent="0.35">
      <c r="A10" s="75" t="s">
        <v>14</v>
      </c>
    </row>
    <row r="11" spans="1:12" ht="18" customHeight="1" x14ac:dyDescent="0.35">
      <c r="A11" s="70" t="s">
        <v>80</v>
      </c>
      <c r="C11" s="12">
        <v>1663732951</v>
      </c>
      <c r="D11" s="13"/>
      <c r="E11" s="12">
        <v>1450556820</v>
      </c>
      <c r="F11" s="12"/>
      <c r="G11" s="23">
        <v>0</v>
      </c>
      <c r="H11" s="23"/>
      <c r="I11" s="23">
        <v>0</v>
      </c>
      <c r="J11" s="107"/>
      <c r="K11" s="31"/>
      <c r="L11" s="31"/>
    </row>
    <row r="12" spans="1:12" ht="18" customHeight="1" x14ac:dyDescent="0.35">
      <c r="A12" s="70" t="s">
        <v>66</v>
      </c>
      <c r="C12" s="23">
        <v>0</v>
      </c>
      <c r="D12" s="23"/>
      <c r="E12" s="23">
        <v>0</v>
      </c>
      <c r="F12" s="12"/>
      <c r="G12" s="8">
        <v>46431877</v>
      </c>
      <c r="H12" s="12"/>
      <c r="I12" s="8">
        <v>40914461</v>
      </c>
      <c r="J12" s="107"/>
      <c r="K12" s="31"/>
      <c r="L12" s="31"/>
    </row>
    <row r="13" spans="1:12" ht="18" customHeight="1" x14ac:dyDescent="0.35">
      <c r="A13" s="70" t="s">
        <v>95</v>
      </c>
      <c r="B13" s="64">
        <v>10</v>
      </c>
      <c r="C13" s="23">
        <v>0</v>
      </c>
      <c r="D13" s="23"/>
      <c r="E13" s="12">
        <v>6454543</v>
      </c>
      <c r="F13" s="12"/>
      <c r="G13" s="23">
        <v>0</v>
      </c>
      <c r="H13" s="23"/>
      <c r="I13" s="23">
        <v>0</v>
      </c>
      <c r="J13" s="107"/>
      <c r="K13" s="31"/>
      <c r="L13" s="31"/>
    </row>
    <row r="14" spans="1:12" ht="18" customHeight="1" x14ac:dyDescent="0.35">
      <c r="A14" s="70" t="s">
        <v>15</v>
      </c>
      <c r="C14" s="14">
        <v>28869540</v>
      </c>
      <c r="D14" s="13"/>
      <c r="E14" s="14">
        <v>21959911</v>
      </c>
      <c r="F14" s="13"/>
      <c r="G14" s="33">
        <v>122532</v>
      </c>
      <c r="H14" s="13"/>
      <c r="I14" s="33">
        <v>140382</v>
      </c>
      <c r="J14" s="107"/>
      <c r="K14" s="31"/>
      <c r="L14" s="31"/>
    </row>
    <row r="15" spans="1:12" ht="18" customHeight="1" x14ac:dyDescent="0.35">
      <c r="A15" s="108" t="s">
        <v>16</v>
      </c>
      <c r="C15" s="7">
        <f>SUM(C11:C14)</f>
        <v>1692602491</v>
      </c>
      <c r="D15" s="17"/>
      <c r="E15" s="7">
        <f>SUM(E11:E14)</f>
        <v>1478971274</v>
      </c>
      <c r="F15" s="17"/>
      <c r="G15" s="7">
        <f>SUM(G11:G14)</f>
        <v>46554409</v>
      </c>
      <c r="H15" s="17"/>
      <c r="I15" s="7">
        <f>SUM(I11:I14)</f>
        <v>41054843</v>
      </c>
      <c r="J15" s="107"/>
      <c r="K15" s="31"/>
      <c r="L15" s="31"/>
    </row>
    <row r="16" spans="1:12" ht="11.15" customHeight="1" x14ac:dyDescent="0.35">
      <c r="C16" s="18"/>
      <c r="D16" s="19"/>
      <c r="E16" s="18"/>
      <c r="F16" s="18"/>
      <c r="G16" s="18"/>
      <c r="H16" s="18"/>
      <c r="I16" s="18"/>
      <c r="J16" s="107"/>
      <c r="K16" s="31"/>
      <c r="L16" s="31"/>
    </row>
    <row r="17" spans="1:12" ht="18" customHeight="1" x14ac:dyDescent="0.35">
      <c r="A17" s="75" t="s">
        <v>17</v>
      </c>
      <c r="C17" s="18"/>
      <c r="D17" s="19"/>
      <c r="E17" s="18"/>
      <c r="F17" s="18"/>
      <c r="G17" s="18"/>
      <c r="H17" s="18"/>
      <c r="I17" s="18"/>
      <c r="J17" s="107"/>
      <c r="K17" s="31"/>
      <c r="L17" s="31"/>
    </row>
    <row r="18" spans="1:12" ht="18" customHeight="1" x14ac:dyDescent="0.35">
      <c r="A18" s="70" t="s">
        <v>67</v>
      </c>
      <c r="C18" s="12">
        <v>-1269997955</v>
      </c>
      <c r="D18" s="13"/>
      <c r="E18" s="12">
        <v>-1120927104</v>
      </c>
      <c r="F18" s="13"/>
      <c r="G18" s="23">
        <v>0</v>
      </c>
      <c r="H18" s="23"/>
      <c r="I18" s="23">
        <v>0</v>
      </c>
      <c r="J18" s="107"/>
      <c r="K18" s="31"/>
      <c r="L18" s="31"/>
    </row>
    <row r="19" spans="1:12" ht="18" customHeight="1" x14ac:dyDescent="0.35">
      <c r="A19" s="70" t="s">
        <v>18</v>
      </c>
      <c r="C19" s="12">
        <v>-290020283</v>
      </c>
      <c r="D19" s="13"/>
      <c r="E19" s="12">
        <v>-235127355</v>
      </c>
      <c r="F19" s="13"/>
      <c r="G19" s="23">
        <v>0</v>
      </c>
      <c r="H19" s="23"/>
      <c r="I19" s="23">
        <v>0</v>
      </c>
      <c r="J19" s="107"/>
      <c r="K19" s="31"/>
      <c r="L19" s="31"/>
    </row>
    <row r="20" spans="1:12" ht="18" customHeight="1" x14ac:dyDescent="0.35">
      <c r="A20" s="70" t="s">
        <v>19</v>
      </c>
      <c r="C20" s="13">
        <v>-67013562</v>
      </c>
      <c r="D20" s="13"/>
      <c r="E20" s="13">
        <v>-64076380</v>
      </c>
      <c r="F20" s="3">
        <v>0</v>
      </c>
      <c r="G20" s="10">
        <v>-29795228</v>
      </c>
      <c r="H20" s="3"/>
      <c r="I20" s="10">
        <v>-26804313</v>
      </c>
      <c r="J20" s="107"/>
      <c r="K20" s="31"/>
      <c r="L20" s="31"/>
    </row>
    <row r="21" spans="1:12" ht="18" customHeight="1" x14ac:dyDescent="0.35">
      <c r="A21" s="70" t="s">
        <v>68</v>
      </c>
      <c r="C21" s="13">
        <v>6253613</v>
      </c>
      <c r="D21" s="13"/>
      <c r="E21" s="13">
        <v>4442538</v>
      </c>
      <c r="F21" s="3"/>
      <c r="G21" s="13">
        <v>5375615</v>
      </c>
      <c r="H21" s="3"/>
      <c r="I21" s="13">
        <v>3657840</v>
      </c>
      <c r="J21" s="107"/>
      <c r="K21" s="31"/>
      <c r="L21" s="31"/>
    </row>
    <row r="22" spans="1:12" ht="18" customHeight="1" x14ac:dyDescent="0.35">
      <c r="A22" s="108" t="s">
        <v>20</v>
      </c>
      <c r="C22" s="34">
        <f>SUM(C17:C21)</f>
        <v>-1620778187</v>
      </c>
      <c r="D22" s="17"/>
      <c r="E22" s="34">
        <f>SUM(E17:E21)</f>
        <v>-1415688301</v>
      </c>
      <c r="F22" s="22"/>
      <c r="G22" s="34">
        <f>SUM(G17:G21)</f>
        <v>-24419613</v>
      </c>
      <c r="H22" s="22"/>
      <c r="I22" s="34">
        <f>SUM(I17:I21)</f>
        <v>-23146473</v>
      </c>
      <c r="J22" s="107"/>
      <c r="K22" s="31"/>
      <c r="L22" s="31"/>
    </row>
    <row r="23" spans="1:12" ht="18" customHeight="1" x14ac:dyDescent="0.35">
      <c r="A23" s="74" t="s">
        <v>53</v>
      </c>
      <c r="C23" s="7">
        <f>C15+C22</f>
        <v>71824304</v>
      </c>
      <c r="D23" s="17"/>
      <c r="E23" s="7">
        <f>E15+E22</f>
        <v>63282973</v>
      </c>
      <c r="F23" s="22"/>
      <c r="G23" s="7">
        <f>G15+G22</f>
        <v>22134796</v>
      </c>
      <c r="H23" s="22"/>
      <c r="I23" s="7">
        <f>I15+I22</f>
        <v>17908370</v>
      </c>
      <c r="J23" s="107"/>
      <c r="K23" s="31"/>
      <c r="L23" s="31"/>
    </row>
    <row r="24" spans="1:12" ht="11.15" customHeight="1" x14ac:dyDescent="0.35">
      <c r="A24" s="74"/>
      <c r="C24" s="23"/>
      <c r="D24" s="17"/>
      <c r="E24" s="23"/>
      <c r="F24" s="22"/>
      <c r="G24" s="23"/>
      <c r="H24" s="22"/>
      <c r="I24" s="23"/>
      <c r="J24" s="107"/>
      <c r="K24" s="31"/>
      <c r="L24" s="31"/>
    </row>
    <row r="25" spans="1:12" ht="18" customHeight="1" x14ac:dyDescent="0.35">
      <c r="A25" s="75" t="s">
        <v>21</v>
      </c>
      <c r="C25" s="12">
        <v>3808435</v>
      </c>
      <c r="D25" s="12"/>
      <c r="E25" s="12">
        <v>6219326</v>
      </c>
      <c r="F25" s="12"/>
      <c r="G25" s="12">
        <v>3753000</v>
      </c>
      <c r="H25" s="12"/>
      <c r="I25" s="12">
        <v>6081026</v>
      </c>
      <c r="J25" s="107"/>
      <c r="K25" s="31"/>
      <c r="L25" s="31"/>
    </row>
    <row r="26" spans="1:12" ht="18" customHeight="1" x14ac:dyDescent="0.35">
      <c r="A26" s="75" t="s">
        <v>22</v>
      </c>
      <c r="C26" s="12">
        <v>-12217889</v>
      </c>
      <c r="D26" s="13"/>
      <c r="E26" s="12">
        <v>-9475743</v>
      </c>
      <c r="F26" s="12"/>
      <c r="G26" s="13">
        <v>-311264</v>
      </c>
      <c r="H26" s="4"/>
      <c r="I26" s="13">
        <v>-355386</v>
      </c>
      <c r="J26" s="107"/>
      <c r="K26" s="31"/>
      <c r="L26" s="31"/>
    </row>
    <row r="27" spans="1:12" ht="18" customHeight="1" x14ac:dyDescent="0.35">
      <c r="A27" s="75" t="s">
        <v>98</v>
      </c>
      <c r="C27" s="12"/>
      <c r="D27" s="13"/>
      <c r="E27" s="12"/>
      <c r="F27" s="12"/>
      <c r="G27" s="13"/>
      <c r="H27" s="4"/>
      <c r="I27" s="13"/>
      <c r="J27" s="107"/>
      <c r="K27" s="31"/>
      <c r="L27" s="31"/>
    </row>
    <row r="28" spans="1:12" ht="18" customHeight="1" x14ac:dyDescent="0.35">
      <c r="A28" s="70" t="s">
        <v>96</v>
      </c>
      <c r="C28" s="12">
        <v>-141262</v>
      </c>
      <c r="D28" s="13"/>
      <c r="E28" s="12">
        <v>190633</v>
      </c>
      <c r="F28" s="12"/>
      <c r="G28" s="13">
        <v>-120726</v>
      </c>
      <c r="H28" s="4"/>
      <c r="I28" s="13">
        <v>-27791</v>
      </c>
      <c r="J28" s="107"/>
      <c r="K28" s="31"/>
      <c r="L28" s="31"/>
    </row>
    <row r="29" spans="1:12" ht="18" customHeight="1" x14ac:dyDescent="0.35">
      <c r="A29" s="75" t="s">
        <v>54</v>
      </c>
      <c r="B29" s="64">
        <v>11</v>
      </c>
      <c r="C29" s="23">
        <v>0</v>
      </c>
      <c r="D29" s="23"/>
      <c r="E29" s="23">
        <v>0</v>
      </c>
      <c r="F29" s="13"/>
      <c r="G29" s="7">
        <v>29663993</v>
      </c>
      <c r="H29" s="13"/>
      <c r="I29" s="7">
        <v>28218760</v>
      </c>
      <c r="J29" s="107"/>
      <c r="K29" s="31"/>
      <c r="L29" s="31"/>
    </row>
    <row r="30" spans="1:12" ht="18" customHeight="1" x14ac:dyDescent="0.35">
      <c r="A30" s="74" t="s">
        <v>55</v>
      </c>
      <c r="C30" s="24">
        <f>SUM(C23:C29)</f>
        <v>63273588</v>
      </c>
      <c r="D30" s="17"/>
      <c r="E30" s="24">
        <f>SUM(E23:E29)</f>
        <v>60217189</v>
      </c>
      <c r="F30" s="22"/>
      <c r="G30" s="24">
        <f>SUM(G23:G29)</f>
        <v>55119799</v>
      </c>
      <c r="H30" s="22"/>
      <c r="I30" s="24">
        <f>SUM(I23:I29)</f>
        <v>51824979</v>
      </c>
      <c r="J30" s="107"/>
      <c r="K30" s="31"/>
      <c r="L30" s="31"/>
    </row>
    <row r="31" spans="1:12" ht="18" customHeight="1" x14ac:dyDescent="0.35">
      <c r="A31" s="75" t="s">
        <v>75</v>
      </c>
      <c r="C31" s="14">
        <v>-13244127</v>
      </c>
      <c r="D31" s="13"/>
      <c r="E31" s="14">
        <v>-13149975</v>
      </c>
      <c r="F31" s="13"/>
      <c r="G31" s="33">
        <v>-5090338</v>
      </c>
      <c r="H31" s="13"/>
      <c r="I31" s="33">
        <v>-4757765</v>
      </c>
      <c r="J31" s="107"/>
      <c r="K31" s="31"/>
      <c r="L31" s="31"/>
    </row>
    <row r="32" spans="1:12" ht="18" customHeight="1" x14ac:dyDescent="0.35">
      <c r="A32" s="74" t="s">
        <v>52</v>
      </c>
      <c r="C32" s="7">
        <f>SUM(C30:C31)</f>
        <v>50029461</v>
      </c>
      <c r="D32" s="109"/>
      <c r="E32" s="7">
        <f>SUM(E30:E31)</f>
        <v>47067214</v>
      </c>
      <c r="F32" s="109"/>
      <c r="G32" s="7">
        <f>SUM(G30:G31)</f>
        <v>50029461</v>
      </c>
      <c r="H32" s="109"/>
      <c r="I32" s="7">
        <f>SUM(I30:I31)</f>
        <v>47067214</v>
      </c>
      <c r="J32" s="107"/>
      <c r="K32" s="31"/>
      <c r="L32" s="31"/>
    </row>
    <row r="33" spans="1:12" s="65" customFormat="1" ht="18" customHeight="1" thickBot="1" x14ac:dyDescent="0.4">
      <c r="A33" s="65" t="s">
        <v>58</v>
      </c>
      <c r="B33" s="63"/>
      <c r="C33" s="9">
        <f>C32</f>
        <v>50029461</v>
      </c>
      <c r="D33" s="62"/>
      <c r="E33" s="9">
        <f>E32</f>
        <v>47067214</v>
      </c>
      <c r="F33" s="62"/>
      <c r="G33" s="9">
        <f>G32</f>
        <v>50029461</v>
      </c>
      <c r="H33" s="107"/>
      <c r="I33" s="9">
        <f>I32</f>
        <v>47067214</v>
      </c>
      <c r="J33" s="107"/>
      <c r="K33" s="31"/>
      <c r="L33" s="42"/>
    </row>
    <row r="34" spans="1:12" ht="11.4" customHeight="1" thickTop="1" x14ac:dyDescent="0.35">
      <c r="B34" s="63"/>
      <c r="C34" s="106"/>
      <c r="D34" s="63"/>
      <c r="E34" s="106"/>
      <c r="F34" s="63"/>
      <c r="G34" s="106"/>
      <c r="H34" s="63"/>
      <c r="I34" s="106"/>
      <c r="J34" s="107"/>
      <c r="K34" s="42"/>
      <c r="L34" s="31"/>
    </row>
    <row r="35" spans="1:12" ht="18" customHeight="1" x14ac:dyDescent="0.35">
      <c r="A35" s="74" t="s">
        <v>56</v>
      </c>
      <c r="C35" s="25"/>
      <c r="D35" s="25"/>
      <c r="E35" s="25"/>
      <c r="F35" s="25"/>
      <c r="G35" s="26"/>
      <c r="H35" s="26"/>
      <c r="I35" s="26"/>
      <c r="J35" s="107"/>
      <c r="K35" s="31"/>
      <c r="L35" s="31"/>
    </row>
    <row r="36" spans="1:12" ht="18" customHeight="1" x14ac:dyDescent="0.35">
      <c r="A36" s="70" t="s">
        <v>23</v>
      </c>
      <c r="C36" s="16">
        <f>C32</f>
        <v>50029461</v>
      </c>
      <c r="D36" s="16"/>
      <c r="E36" s="16">
        <f>E32</f>
        <v>47067214</v>
      </c>
      <c r="F36" s="16"/>
      <c r="G36" s="16">
        <f>G32</f>
        <v>50029461</v>
      </c>
      <c r="H36" s="16"/>
      <c r="I36" s="16">
        <f>I32</f>
        <v>47067214</v>
      </c>
      <c r="J36" s="107"/>
      <c r="K36" s="31"/>
      <c r="L36" s="31"/>
    </row>
    <row r="37" spans="1:12" ht="18" customHeight="1" thickBot="1" x14ac:dyDescent="0.4">
      <c r="A37" s="74" t="s">
        <v>57</v>
      </c>
      <c r="C37" s="9">
        <f>SUM(C36:C36)</f>
        <v>50029461</v>
      </c>
      <c r="E37" s="9">
        <f>SUM(E36:E36)</f>
        <v>47067214</v>
      </c>
      <c r="G37" s="9">
        <f>SUM(G36:G36)</f>
        <v>50029461</v>
      </c>
      <c r="H37" s="107"/>
      <c r="I37" s="9">
        <f>SUM(I36:I36)</f>
        <v>47067214</v>
      </c>
      <c r="J37" s="107"/>
      <c r="K37" s="31"/>
      <c r="L37" s="31"/>
    </row>
    <row r="38" spans="1:12" ht="11.15" customHeight="1" thickTop="1" x14ac:dyDescent="0.35">
      <c r="A38" s="74"/>
      <c r="C38" s="25"/>
      <c r="D38" s="25"/>
      <c r="E38" s="25"/>
      <c r="F38" s="25"/>
      <c r="G38" s="26"/>
      <c r="H38" s="26"/>
      <c r="I38" s="26"/>
      <c r="J38" s="107"/>
      <c r="K38" s="31"/>
      <c r="L38" s="31"/>
    </row>
    <row r="39" spans="1:12" ht="18" customHeight="1" x14ac:dyDescent="0.35">
      <c r="A39" s="74" t="s">
        <v>59</v>
      </c>
      <c r="C39" s="25"/>
      <c r="D39" s="25"/>
      <c r="E39" s="25"/>
      <c r="F39" s="25"/>
      <c r="G39" s="26"/>
      <c r="H39" s="26"/>
      <c r="I39" s="26"/>
      <c r="J39" s="107"/>
      <c r="K39" s="31"/>
      <c r="L39" s="31"/>
    </row>
    <row r="40" spans="1:12" ht="18" customHeight="1" x14ac:dyDescent="0.35">
      <c r="A40" s="70" t="s">
        <v>23</v>
      </c>
      <c r="C40" s="16">
        <f>C33</f>
        <v>50029461</v>
      </c>
      <c r="D40" s="16"/>
      <c r="E40" s="16">
        <f>E33</f>
        <v>47067214</v>
      </c>
      <c r="F40" s="16"/>
      <c r="G40" s="16">
        <f>G33</f>
        <v>50029461</v>
      </c>
      <c r="H40" s="16"/>
      <c r="I40" s="16">
        <f>I33</f>
        <v>47067214</v>
      </c>
      <c r="J40" s="107"/>
      <c r="K40" s="31"/>
      <c r="L40" s="31"/>
    </row>
    <row r="41" spans="1:12" ht="18" customHeight="1" thickBot="1" x14ac:dyDescent="0.4">
      <c r="A41" s="74" t="s">
        <v>58</v>
      </c>
      <c r="C41" s="9">
        <f>SUM(C40:C40)</f>
        <v>50029461</v>
      </c>
      <c r="E41" s="9">
        <f>SUM(E40:E40)</f>
        <v>47067214</v>
      </c>
      <c r="G41" s="9">
        <f>SUM(G40:G40)</f>
        <v>50029461</v>
      </c>
      <c r="H41" s="107"/>
      <c r="I41" s="9">
        <f>SUM(I40:I40)</f>
        <v>47067214</v>
      </c>
      <c r="J41" s="107"/>
      <c r="K41" s="31"/>
      <c r="L41" s="31"/>
    </row>
    <row r="42" spans="1:12" ht="11.15" customHeight="1" thickTop="1" x14ac:dyDescent="0.35">
      <c r="J42" s="107"/>
      <c r="K42" s="31"/>
      <c r="L42" s="31"/>
    </row>
    <row r="43" spans="1:12" ht="18" customHeight="1" x14ac:dyDescent="0.35">
      <c r="A43" s="110" t="s">
        <v>60</v>
      </c>
      <c r="C43" s="111"/>
      <c r="D43" s="111"/>
      <c r="E43" s="111"/>
      <c r="F43" s="111"/>
      <c r="G43" s="111"/>
      <c r="H43" s="111"/>
      <c r="I43" s="111"/>
      <c r="J43" s="107"/>
      <c r="K43" s="31"/>
      <c r="L43" s="31"/>
    </row>
    <row r="44" spans="1:12" ht="18" customHeight="1" thickBot="1" x14ac:dyDescent="0.4">
      <c r="A44" s="70" t="s">
        <v>61</v>
      </c>
      <c r="B44" s="64">
        <v>16</v>
      </c>
      <c r="C44" s="32">
        <f>C32/269751100</f>
        <v>0.18546527150399017</v>
      </c>
      <c r="D44" s="112"/>
      <c r="E44" s="32">
        <f>E32/272000000</f>
        <v>0.17304122794117646</v>
      </c>
      <c r="F44" s="113"/>
      <c r="G44" s="32">
        <f>G32/269751100</f>
        <v>0.18546527150399017</v>
      </c>
      <c r="H44" s="113"/>
      <c r="I44" s="32">
        <f>I32/272000000</f>
        <v>0.17304122794117646</v>
      </c>
      <c r="J44" s="107"/>
      <c r="K44" s="31"/>
      <c r="L44" s="31"/>
    </row>
    <row r="45" spans="1:12" ht="18" customHeight="1" thickTop="1" x14ac:dyDescent="0.35">
      <c r="A45" s="70"/>
      <c r="C45" s="41"/>
      <c r="D45" s="112"/>
      <c r="E45" s="41"/>
      <c r="F45" s="113"/>
      <c r="G45" s="114"/>
      <c r="H45" s="113"/>
      <c r="I45" s="114"/>
      <c r="K45" s="31"/>
    </row>
    <row r="46" spans="1:12" ht="18" customHeight="1" x14ac:dyDescent="0.35">
      <c r="A46" s="70"/>
      <c r="C46" s="41"/>
      <c r="D46" s="112"/>
      <c r="E46" s="41"/>
      <c r="F46" s="113"/>
      <c r="G46" s="114"/>
      <c r="H46" s="113"/>
      <c r="I46" s="114"/>
    </row>
    <row r="47" spans="1:12" ht="18" customHeight="1" x14ac:dyDescent="0.35">
      <c r="A47" s="70"/>
      <c r="C47" s="41"/>
      <c r="D47" s="112"/>
      <c r="E47" s="41"/>
      <c r="F47" s="113"/>
      <c r="G47" s="114"/>
      <c r="H47" s="113"/>
      <c r="I47" s="114"/>
    </row>
    <row r="48" spans="1:12" ht="18" customHeight="1" x14ac:dyDescent="0.35">
      <c r="A48" s="70"/>
      <c r="C48" s="41"/>
      <c r="D48" s="112"/>
      <c r="E48" s="41"/>
      <c r="F48" s="113"/>
      <c r="G48" s="114"/>
      <c r="H48" s="113"/>
      <c r="I48" s="114"/>
    </row>
    <row r="49" spans="1:9" ht="18" customHeight="1" x14ac:dyDescent="0.35">
      <c r="A49" s="70"/>
      <c r="C49" s="41"/>
      <c r="D49" s="112"/>
      <c r="E49" s="41"/>
      <c r="F49" s="113"/>
      <c r="G49" s="114"/>
      <c r="H49" s="113"/>
      <c r="I49" s="114"/>
    </row>
    <row r="50" spans="1:9" ht="18" customHeight="1" x14ac:dyDescent="0.35">
      <c r="A50" s="70"/>
      <c r="C50" s="41"/>
      <c r="D50" s="112"/>
      <c r="E50" s="41"/>
      <c r="F50" s="113"/>
      <c r="G50" s="114"/>
      <c r="H50" s="113"/>
      <c r="I50" s="114"/>
    </row>
    <row r="51" spans="1:9" ht="18" customHeight="1" x14ac:dyDescent="0.35">
      <c r="A51" s="70"/>
      <c r="C51" s="41"/>
      <c r="D51" s="112"/>
      <c r="E51" s="41"/>
      <c r="F51" s="113"/>
      <c r="G51" s="114"/>
      <c r="H51" s="113"/>
      <c r="I51" s="114"/>
    </row>
    <row r="52" spans="1:9" ht="18" customHeight="1" x14ac:dyDescent="0.35">
      <c r="A52" s="70"/>
      <c r="C52" s="41"/>
      <c r="D52" s="112"/>
      <c r="E52" s="41"/>
      <c r="F52" s="113"/>
      <c r="G52" s="114"/>
      <c r="H52" s="113"/>
      <c r="I52" s="114"/>
    </row>
    <row r="53" spans="1:9" ht="18" customHeight="1" x14ac:dyDescent="0.35">
      <c r="A53" s="70"/>
      <c r="C53" s="41"/>
      <c r="D53" s="112"/>
      <c r="E53" s="41"/>
      <c r="F53" s="113"/>
      <c r="G53" s="114"/>
      <c r="H53" s="113"/>
      <c r="I53" s="114"/>
    </row>
    <row r="54" spans="1:9" ht="18" customHeight="1" x14ac:dyDescent="0.35">
      <c r="A54" s="70"/>
      <c r="C54" s="41"/>
      <c r="D54" s="112"/>
      <c r="E54" s="41"/>
      <c r="F54" s="113"/>
      <c r="G54" s="114"/>
      <c r="H54" s="113"/>
      <c r="I54" s="114"/>
    </row>
    <row r="55" spans="1:9" ht="18" customHeight="1" x14ac:dyDescent="0.35">
      <c r="A55" s="70"/>
      <c r="C55" s="41"/>
      <c r="D55" s="112"/>
      <c r="E55" s="41"/>
      <c r="F55" s="113"/>
      <c r="G55" s="114"/>
      <c r="H55" s="113"/>
      <c r="I55" s="114"/>
    </row>
    <row r="56" spans="1:9" ht="18" customHeight="1" x14ac:dyDescent="0.35">
      <c r="A56" s="142" t="s">
        <v>51</v>
      </c>
      <c r="B56" s="142"/>
      <c r="C56" s="142"/>
      <c r="D56" s="142"/>
      <c r="E56" s="142"/>
      <c r="F56" s="142"/>
      <c r="G56" s="142"/>
      <c r="H56" s="142"/>
      <c r="I56" s="142"/>
    </row>
    <row r="57" spans="1:9" ht="9.9" customHeight="1" x14ac:dyDescent="0.35">
      <c r="A57" s="60"/>
    </row>
  </sheetData>
  <mergeCells count="10">
    <mergeCell ref="C8:E8"/>
    <mergeCell ref="G8:I8"/>
    <mergeCell ref="A56:I56"/>
    <mergeCell ref="A1:I1"/>
    <mergeCell ref="A2:I2"/>
    <mergeCell ref="A3:I3"/>
    <mergeCell ref="A4:I4"/>
    <mergeCell ref="G5:I5"/>
    <mergeCell ref="C7:E7"/>
    <mergeCell ref="G7:I7"/>
  </mergeCells>
  <pageMargins left="1" right="0.3" top="1" bottom="0.5" header="0.5" footer="0.3"/>
  <pageSetup paperSize="9" scale="75" firstPageNumber="3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BF37-89BB-458A-A088-5DB4234D5DF9}">
  <sheetPr codeName="Sheet5"/>
  <dimension ref="A1:AB36"/>
  <sheetViews>
    <sheetView showWhiteSpace="0" topLeftCell="A46" zoomScale="89" zoomScaleNormal="70" zoomScaleSheetLayoutView="85" zoomScalePageLayoutView="67" workbookViewId="0">
      <selection activeCell="B49" sqref="A1:XFD1048576"/>
    </sheetView>
  </sheetViews>
  <sheetFormatPr defaultColWidth="9.08984375" defaultRowHeight="18" customHeight="1" x14ac:dyDescent="0.35"/>
  <cols>
    <col min="1" max="1" width="2.54296875" style="60" customWidth="1"/>
    <col min="2" max="2" width="37.54296875" style="60" customWidth="1"/>
    <col min="3" max="3" width="8" style="60" customWidth="1"/>
    <col min="4" max="4" width="14.453125" style="60" customWidth="1"/>
    <col min="5" max="5" width="0.90625" style="60" customWidth="1"/>
    <col min="6" max="6" width="14.453125" style="60" customWidth="1"/>
    <col min="7" max="7" width="0.90625" style="60" customWidth="1"/>
    <col min="8" max="8" width="14.453125" style="60" customWidth="1"/>
    <col min="9" max="9" width="0.90625" style="60" customWidth="1"/>
    <col min="10" max="10" width="14.453125" style="60" customWidth="1"/>
    <col min="11" max="11" width="0.90625" style="60" customWidth="1"/>
    <col min="12" max="12" width="14.453125" style="60" customWidth="1"/>
    <col min="13" max="13" width="0.90625" style="60" customWidth="1"/>
    <col min="14" max="14" width="14.453125" style="60" customWidth="1"/>
    <col min="15" max="15" width="0.90625" style="60" customWidth="1"/>
    <col min="16" max="16" width="14.453125" style="60" customWidth="1"/>
    <col min="17" max="17" width="0.90625" style="60" customWidth="1"/>
    <col min="18" max="18" width="17.90625" style="60" customWidth="1"/>
    <col min="19" max="16384" width="9.08984375" style="60"/>
  </cols>
  <sheetData>
    <row r="1" spans="1:18" ht="18" customHeight="1" x14ac:dyDescent="0.35">
      <c r="A1" s="146" t="s">
        <v>49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18" ht="18" customHeight="1" x14ac:dyDescent="0.35">
      <c r="A2" s="146" t="s">
        <v>102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1:18" ht="18" customHeight="1" x14ac:dyDescent="0.35">
      <c r="A3" s="146" t="s">
        <v>104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18" ht="18" customHeight="1" x14ac:dyDescent="0.35">
      <c r="A4" s="146" t="s">
        <v>50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</row>
    <row r="5" spans="1:18" ht="18" customHeight="1" x14ac:dyDescent="0.35">
      <c r="A5" s="61"/>
      <c r="B5" s="61"/>
      <c r="C5" s="61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9"/>
      <c r="P5" s="89"/>
      <c r="Q5" s="89"/>
      <c r="R5" s="89" t="s">
        <v>73</v>
      </c>
    </row>
    <row r="6" spans="1:18" ht="6" customHeight="1" x14ac:dyDescent="0.35">
      <c r="A6" s="62"/>
      <c r="B6" s="62"/>
      <c r="C6" s="62"/>
      <c r="D6" s="62"/>
      <c r="E6" s="62"/>
      <c r="F6" s="62"/>
      <c r="G6" s="62"/>
      <c r="H6" s="62"/>
      <c r="P6" s="23">
        <v>0</v>
      </c>
    </row>
    <row r="7" spans="1:18" s="65" customFormat="1" ht="16.5" customHeight="1" x14ac:dyDescent="0.35">
      <c r="C7" s="63" t="s">
        <v>4</v>
      </c>
      <c r="D7" s="143" t="s">
        <v>24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</row>
    <row r="8" spans="1:18" s="65" customFormat="1" ht="18.649999999999999" customHeight="1" x14ac:dyDescent="0.35">
      <c r="E8" s="63"/>
      <c r="G8" s="63"/>
      <c r="J8" s="145" t="s">
        <v>25</v>
      </c>
      <c r="K8" s="145"/>
      <c r="L8" s="145"/>
      <c r="M8" s="145"/>
      <c r="N8" s="145"/>
      <c r="R8" s="63"/>
    </row>
    <row r="9" spans="1:18" s="65" customFormat="1" ht="18" customHeight="1" x14ac:dyDescent="0.35">
      <c r="D9" s="63" t="s">
        <v>27</v>
      </c>
      <c r="E9" s="97"/>
      <c r="F9" s="63" t="s">
        <v>157</v>
      </c>
      <c r="G9" s="97"/>
      <c r="H9" s="63" t="s">
        <v>72</v>
      </c>
      <c r="J9" s="145" t="s">
        <v>26</v>
      </c>
      <c r="K9" s="145"/>
      <c r="L9" s="145"/>
      <c r="M9" s="97"/>
      <c r="O9" s="63"/>
      <c r="P9" s="63"/>
      <c r="Q9" s="63"/>
      <c r="R9" s="63"/>
    </row>
    <row r="10" spans="1:18" ht="18" customHeight="1" x14ac:dyDescent="0.35">
      <c r="A10" s="65"/>
      <c r="B10" s="94"/>
      <c r="C10" s="65"/>
      <c r="D10" s="63" t="s">
        <v>29</v>
      </c>
      <c r="E10" s="102"/>
      <c r="F10" s="63" t="s">
        <v>159</v>
      </c>
      <c r="G10" s="97"/>
      <c r="H10" s="63" t="s">
        <v>30</v>
      </c>
      <c r="I10" s="65"/>
      <c r="L10" s="63" t="s">
        <v>162</v>
      </c>
      <c r="M10" s="65"/>
      <c r="N10" s="65"/>
      <c r="O10" s="97"/>
      <c r="P10" s="97"/>
      <c r="Q10" s="97"/>
      <c r="R10" s="63" t="s">
        <v>28</v>
      </c>
    </row>
    <row r="11" spans="1:18" ht="18" customHeight="1" x14ac:dyDescent="0.35">
      <c r="A11" s="65"/>
      <c r="B11" s="94"/>
      <c r="D11" s="96" t="s">
        <v>31</v>
      </c>
      <c r="E11" s="102"/>
      <c r="F11" s="96" t="s">
        <v>161</v>
      </c>
      <c r="G11" s="97"/>
      <c r="H11" s="96" t="s">
        <v>32</v>
      </c>
      <c r="I11" s="97"/>
      <c r="J11" s="96" t="s">
        <v>12</v>
      </c>
      <c r="K11" s="65"/>
      <c r="L11" s="96" t="s">
        <v>163</v>
      </c>
      <c r="M11" s="65"/>
      <c r="N11" s="96" t="s">
        <v>33</v>
      </c>
      <c r="O11" s="97"/>
      <c r="P11" s="96" t="s">
        <v>151</v>
      </c>
      <c r="Q11" s="97"/>
      <c r="R11" s="96" t="s">
        <v>84</v>
      </c>
    </row>
    <row r="12" spans="1:18" ht="18" customHeight="1" x14ac:dyDescent="0.35">
      <c r="A12" s="65"/>
      <c r="B12" s="94"/>
      <c r="I12" s="97"/>
      <c r="O12" s="97"/>
      <c r="P12" s="97"/>
      <c r="Q12" s="97"/>
    </row>
    <row r="13" spans="1:18" ht="18" customHeight="1" x14ac:dyDescent="0.35">
      <c r="A13" s="65" t="s">
        <v>93</v>
      </c>
      <c r="B13" s="65"/>
      <c r="C13" s="65"/>
      <c r="D13" s="3">
        <v>136000000</v>
      </c>
      <c r="E13" s="3"/>
      <c r="F13" s="3">
        <v>647639270</v>
      </c>
      <c r="G13" s="3"/>
      <c r="H13" s="3">
        <v>22151112</v>
      </c>
      <c r="I13" s="3"/>
      <c r="J13" s="3">
        <v>13600000</v>
      </c>
      <c r="K13" s="3"/>
      <c r="L13" s="23">
        <v>0</v>
      </c>
      <c r="M13" s="3"/>
      <c r="N13" s="3">
        <v>148660315</v>
      </c>
      <c r="O13" s="67"/>
      <c r="P13" s="23">
        <v>0</v>
      </c>
      <c r="Q13" s="67"/>
      <c r="R13" s="11">
        <f>SUM(D13:P13)</f>
        <v>968050697</v>
      </c>
    </row>
    <row r="14" spans="1:18" s="65" customFormat="1" ht="18" customHeight="1" x14ac:dyDescent="0.35">
      <c r="A14" s="65" t="s">
        <v>34</v>
      </c>
      <c r="C14" s="60"/>
      <c r="D14" s="16"/>
      <c r="E14" s="3"/>
      <c r="F14" s="16"/>
      <c r="G14" s="3"/>
      <c r="H14" s="3"/>
      <c r="I14" s="3"/>
      <c r="J14" s="16"/>
      <c r="K14" s="3"/>
      <c r="L14" s="3"/>
      <c r="M14" s="3"/>
      <c r="N14" s="3"/>
      <c r="O14" s="4"/>
      <c r="P14" s="3"/>
      <c r="Q14" s="4"/>
      <c r="R14" s="3"/>
    </row>
    <row r="15" spans="1:18" ht="18" customHeight="1" x14ac:dyDescent="0.35">
      <c r="B15" s="60" t="s">
        <v>42</v>
      </c>
      <c r="C15" s="64">
        <v>19</v>
      </c>
      <c r="D15" s="23">
        <v>0</v>
      </c>
      <c r="E15" s="103"/>
      <c r="F15" s="23">
        <v>0</v>
      </c>
      <c r="G15" s="103"/>
      <c r="H15" s="23">
        <v>0</v>
      </c>
      <c r="I15" s="103"/>
      <c r="J15" s="23">
        <v>0</v>
      </c>
      <c r="K15" s="37"/>
      <c r="L15" s="23">
        <v>0</v>
      </c>
      <c r="M15" s="37"/>
      <c r="N15" s="37">
        <v>-40799985</v>
      </c>
      <c r="O15" s="67"/>
      <c r="P15" s="23">
        <v>0</v>
      </c>
      <c r="Q15" s="67"/>
      <c r="R15" s="11">
        <f>SUM(D15:P15)</f>
        <v>-40799985</v>
      </c>
    </row>
    <row r="16" spans="1:18" ht="18" customHeight="1" x14ac:dyDescent="0.35">
      <c r="B16" s="60" t="s">
        <v>77</v>
      </c>
      <c r="C16" s="64"/>
      <c r="D16" s="45">
        <v>0</v>
      </c>
      <c r="E16" s="37"/>
      <c r="F16" s="45">
        <v>0</v>
      </c>
      <c r="G16" s="37"/>
      <c r="H16" s="45">
        <v>0</v>
      </c>
      <c r="I16" s="103"/>
      <c r="J16" s="45">
        <v>0</v>
      </c>
      <c r="K16" s="104"/>
      <c r="L16" s="45">
        <v>0</v>
      </c>
      <c r="M16" s="104"/>
      <c r="N16" s="6">
        <f>'PL-9'!E33</f>
        <v>47067214</v>
      </c>
      <c r="O16" s="67"/>
      <c r="P16" s="45">
        <v>0</v>
      </c>
      <c r="Q16" s="67"/>
      <c r="R16" s="7">
        <f>SUM(D16:P16)</f>
        <v>47067214</v>
      </c>
    </row>
    <row r="17" spans="1:28" ht="18" customHeight="1" thickBot="1" x14ac:dyDescent="0.35">
      <c r="A17" s="65" t="s">
        <v>94</v>
      </c>
      <c r="B17" s="65"/>
      <c r="C17" s="65"/>
      <c r="D17" s="38">
        <f>SUM(D13:D16)</f>
        <v>136000000</v>
      </c>
      <c r="E17" s="62"/>
      <c r="F17" s="38">
        <f>SUM(F13:F16)</f>
        <v>647639270</v>
      </c>
      <c r="G17" s="62"/>
      <c r="H17" s="38">
        <f>SUM(H13:H16)</f>
        <v>22151112</v>
      </c>
      <c r="I17" s="62"/>
      <c r="J17" s="38">
        <f>SUM(J13:J16)</f>
        <v>13600000</v>
      </c>
      <c r="K17" s="62"/>
      <c r="L17" s="59">
        <f>SUM(L13:L16)</f>
        <v>0</v>
      </c>
      <c r="M17" s="62"/>
      <c r="N17" s="38">
        <f>SUM(N13:N16)</f>
        <v>154927544</v>
      </c>
      <c r="O17" s="62"/>
      <c r="P17" s="59">
        <f>SUM(P13:P16)</f>
        <v>0</v>
      </c>
      <c r="Q17" s="62"/>
      <c r="R17" s="38">
        <f>SUM(R13:R16)</f>
        <v>974317926</v>
      </c>
      <c r="S17" s="39"/>
      <c r="T17" s="39"/>
      <c r="U17" s="40"/>
      <c r="V17" s="40"/>
      <c r="W17" s="40"/>
      <c r="X17" s="40"/>
      <c r="Y17" s="40"/>
      <c r="Z17" s="40"/>
      <c r="AA17" s="40"/>
      <c r="AB17" s="40"/>
    </row>
    <row r="18" spans="1:28" ht="18" customHeight="1" thickTop="1" x14ac:dyDescent="0.35"/>
    <row r="19" spans="1:28" ht="18" customHeight="1" x14ac:dyDescent="0.35">
      <c r="A19" s="65" t="s">
        <v>105</v>
      </c>
      <c r="B19" s="65"/>
      <c r="C19" s="65"/>
      <c r="D19" s="3">
        <v>136000000</v>
      </c>
      <c r="E19" s="3"/>
      <c r="F19" s="3">
        <v>647639270</v>
      </c>
      <c r="G19" s="3"/>
      <c r="H19" s="3">
        <v>22151112</v>
      </c>
      <c r="I19" s="3"/>
      <c r="J19" s="3">
        <v>13600000</v>
      </c>
      <c r="K19" s="3"/>
      <c r="L19" s="23">
        <v>0</v>
      </c>
      <c r="M19" s="3"/>
      <c r="N19" s="3">
        <v>186433543</v>
      </c>
      <c r="O19" s="4"/>
      <c r="P19" s="23">
        <v>0</v>
      </c>
      <c r="Q19" s="67"/>
      <c r="R19" s="11">
        <f>SUM(D19:P19)</f>
        <v>1005823925</v>
      </c>
    </row>
    <row r="20" spans="1:28" s="65" customFormat="1" ht="18" customHeight="1" x14ac:dyDescent="0.35">
      <c r="A20" s="65" t="s">
        <v>34</v>
      </c>
      <c r="C20" s="6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4"/>
      <c r="P20" s="3"/>
      <c r="Q20" s="4"/>
      <c r="R20" s="3"/>
    </row>
    <row r="21" spans="1:28" ht="18" customHeight="1" x14ac:dyDescent="0.35">
      <c r="B21" s="60" t="s">
        <v>42</v>
      </c>
      <c r="C21" s="64">
        <v>19</v>
      </c>
      <c r="D21" s="23">
        <v>0</v>
      </c>
      <c r="E21" s="103"/>
      <c r="F21" s="23">
        <v>0</v>
      </c>
      <c r="G21" s="103"/>
      <c r="H21" s="23">
        <v>0</v>
      </c>
      <c r="I21" s="103"/>
      <c r="J21" s="23">
        <v>0</v>
      </c>
      <c r="K21" s="37"/>
      <c r="L21" s="23">
        <v>0</v>
      </c>
      <c r="M21" s="37"/>
      <c r="N21" s="3">
        <v>-46239983</v>
      </c>
      <c r="O21" s="67"/>
      <c r="P21" s="23">
        <v>0</v>
      </c>
      <c r="Q21" s="67"/>
      <c r="R21" s="11">
        <f>SUM(D21:P21)</f>
        <v>-46239983</v>
      </c>
    </row>
    <row r="22" spans="1:28" ht="18" customHeight="1" x14ac:dyDescent="0.35">
      <c r="B22" s="60" t="s">
        <v>77</v>
      </c>
      <c r="C22" s="64"/>
      <c r="D22" s="23">
        <v>0</v>
      </c>
      <c r="E22" s="103"/>
      <c r="F22" s="23">
        <v>0</v>
      </c>
      <c r="G22" s="103"/>
      <c r="H22" s="23">
        <v>0</v>
      </c>
      <c r="I22" s="103"/>
      <c r="J22" s="23">
        <v>0</v>
      </c>
      <c r="K22" s="37"/>
      <c r="L22" s="23">
        <v>0</v>
      </c>
      <c r="M22" s="37"/>
      <c r="N22" s="3">
        <f>'PL-9'!C33</f>
        <v>50029461</v>
      </c>
      <c r="O22" s="67"/>
      <c r="P22" s="23">
        <v>0</v>
      </c>
      <c r="Q22" s="67"/>
      <c r="R22" s="11">
        <f>SUM(D22:P22)</f>
        <v>50029461</v>
      </c>
    </row>
    <row r="23" spans="1:28" ht="18" customHeight="1" x14ac:dyDescent="0.35">
      <c r="B23" s="60" t="s">
        <v>151</v>
      </c>
      <c r="C23" s="64">
        <v>15</v>
      </c>
      <c r="D23" s="45">
        <v>0</v>
      </c>
      <c r="E23" s="37"/>
      <c r="F23" s="45">
        <v>0</v>
      </c>
      <c r="G23" s="37"/>
      <c r="H23" s="45">
        <v>0</v>
      </c>
      <c r="I23" s="103"/>
      <c r="J23" s="45">
        <v>0</v>
      </c>
      <c r="K23" s="104"/>
      <c r="L23" s="7">
        <v>36557492</v>
      </c>
      <c r="M23" s="104"/>
      <c r="N23" s="7">
        <v>-36557492</v>
      </c>
      <c r="O23" s="67"/>
      <c r="P23" s="7">
        <v>-36557492</v>
      </c>
      <c r="Q23" s="67"/>
      <c r="R23" s="11">
        <f>SUM(D23:P23)</f>
        <v>-36557492</v>
      </c>
    </row>
    <row r="24" spans="1:28" ht="18" customHeight="1" thickBot="1" x14ac:dyDescent="0.35">
      <c r="A24" s="65" t="s">
        <v>106</v>
      </c>
      <c r="B24" s="65"/>
      <c r="C24" s="65"/>
      <c r="D24" s="38">
        <f>SUM(D19:D23)</f>
        <v>136000000</v>
      </c>
      <c r="E24" s="62"/>
      <c r="F24" s="38">
        <f>SUM(F19:F23)</f>
        <v>647639270</v>
      </c>
      <c r="G24" s="62"/>
      <c r="H24" s="38">
        <f>SUM(H19:H23)</f>
        <v>22151112</v>
      </c>
      <c r="I24" s="62"/>
      <c r="J24" s="38">
        <f>SUM(J19:J23)</f>
        <v>13600000</v>
      </c>
      <c r="K24" s="62"/>
      <c r="L24" s="38">
        <f>SUM(L19:L23)</f>
        <v>36557492</v>
      </c>
      <c r="M24" s="62"/>
      <c r="N24" s="38">
        <f>SUM(N19:N23)</f>
        <v>153665529</v>
      </c>
      <c r="O24" s="62"/>
      <c r="P24" s="38">
        <f>SUM(P19:P23)</f>
        <v>-36557492</v>
      </c>
      <c r="Q24" s="62"/>
      <c r="R24" s="9">
        <f>SUM(R19:R23)</f>
        <v>973055911</v>
      </c>
      <c r="S24" s="39"/>
      <c r="T24" s="39"/>
      <c r="U24" s="40"/>
      <c r="V24" s="40"/>
      <c r="W24" s="40"/>
      <c r="X24" s="40"/>
      <c r="Y24" s="40"/>
      <c r="Z24" s="40"/>
      <c r="AA24" s="40"/>
      <c r="AB24" s="40"/>
    </row>
    <row r="25" spans="1:28" ht="18" customHeight="1" thickTop="1" x14ac:dyDescent="0.35"/>
    <row r="36" spans="1:9" ht="18" customHeight="1" x14ac:dyDescent="0.35">
      <c r="A36" s="105" t="s">
        <v>51</v>
      </c>
      <c r="B36" s="105"/>
      <c r="C36" s="105"/>
      <c r="D36" s="105"/>
      <c r="E36" s="105"/>
      <c r="F36" s="105"/>
      <c r="G36" s="105"/>
      <c r="H36" s="105"/>
      <c r="I36" s="105"/>
    </row>
  </sheetData>
  <mergeCells count="7">
    <mergeCell ref="J9:L9"/>
    <mergeCell ref="D7:R7"/>
    <mergeCell ref="J8:N8"/>
    <mergeCell ref="A1:R1"/>
    <mergeCell ref="A2:R2"/>
    <mergeCell ref="A3:R3"/>
    <mergeCell ref="A4:R4"/>
  </mergeCells>
  <pageMargins left="1" right="0.3" top="1" bottom="0.5" header="0.5" footer="0.3"/>
  <pageSetup paperSize="9" scale="75" firstPageNumber="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A535-CB7F-4590-8109-F56CBE4107D9}">
  <sheetPr codeName="Sheet6"/>
  <dimension ref="A1:W35"/>
  <sheetViews>
    <sheetView topLeftCell="A37" zoomScale="81" zoomScaleNormal="101" zoomScaleSheetLayoutView="85" zoomScalePageLayoutView="115" workbookViewId="0">
      <selection activeCell="B49" sqref="A1:XFD1048576"/>
    </sheetView>
  </sheetViews>
  <sheetFormatPr defaultColWidth="9.08984375" defaultRowHeight="18" customHeight="1" x14ac:dyDescent="0.35"/>
  <cols>
    <col min="1" max="1" width="2.54296875" style="87" customWidth="1"/>
    <col min="2" max="2" width="39.90625" style="87" customWidth="1"/>
    <col min="3" max="3" width="8" style="87" customWidth="1"/>
    <col min="4" max="4" width="1" style="87" customWidth="1"/>
    <col min="5" max="5" width="15.81640625" style="87" customWidth="1"/>
    <col min="6" max="6" width="1.453125" style="87" customWidth="1"/>
    <col min="7" max="7" width="15.81640625" style="87" customWidth="1"/>
    <col min="8" max="8" width="1.453125" style="87" customWidth="1"/>
    <col min="9" max="9" width="15.81640625" style="87" customWidth="1"/>
    <col min="10" max="10" width="1.453125" style="87" customWidth="1"/>
    <col min="11" max="11" width="15.81640625" style="87" customWidth="1"/>
    <col min="12" max="12" width="1.453125" style="87" customWidth="1"/>
    <col min="13" max="13" width="15.81640625" style="87" customWidth="1"/>
    <col min="14" max="14" width="1.453125" style="87" customWidth="1"/>
    <col min="15" max="15" width="15.81640625" style="87" customWidth="1"/>
    <col min="16" max="16" width="1.453125" style="87" customWidth="1"/>
    <col min="17" max="17" width="18.453125" style="87" customWidth="1"/>
    <col min="18" max="18" width="1.08984375" style="87" customWidth="1"/>
    <col min="19" max="16384" width="9.08984375" style="87"/>
  </cols>
  <sheetData>
    <row r="1" spans="1:23" ht="21.9" customHeight="1" x14ac:dyDescent="0.35">
      <c r="A1" s="146" t="s">
        <v>49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86"/>
      <c r="S1" s="86"/>
      <c r="T1" s="86"/>
      <c r="U1" s="86"/>
      <c r="V1" s="86"/>
      <c r="W1" s="86"/>
    </row>
    <row r="2" spans="1:23" ht="21.9" customHeight="1" x14ac:dyDescent="0.35">
      <c r="A2" s="146" t="s">
        <v>102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86"/>
      <c r="S2" s="86"/>
      <c r="T2" s="86"/>
      <c r="U2" s="86"/>
      <c r="V2" s="86"/>
      <c r="W2" s="86"/>
    </row>
    <row r="3" spans="1:23" ht="21.9" customHeight="1" x14ac:dyDescent="0.35">
      <c r="A3" s="146" t="s">
        <v>104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86"/>
      <c r="S3" s="86"/>
      <c r="T3" s="86"/>
      <c r="U3" s="86"/>
      <c r="V3" s="86"/>
      <c r="W3" s="86"/>
    </row>
    <row r="4" spans="1:23" ht="21.9" customHeight="1" x14ac:dyDescent="0.35">
      <c r="A4" s="146" t="s">
        <v>50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86"/>
      <c r="S4" s="86"/>
      <c r="T4" s="86"/>
      <c r="U4" s="86"/>
      <c r="V4" s="86"/>
      <c r="W4" s="86"/>
    </row>
    <row r="5" spans="1:23" ht="18" customHeight="1" x14ac:dyDescent="0.35">
      <c r="A5" s="61"/>
      <c r="B5" s="61"/>
      <c r="C5" s="61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9" t="s">
        <v>73</v>
      </c>
      <c r="R5" s="90"/>
    </row>
    <row r="6" spans="1:23" ht="6" customHeight="1" x14ac:dyDescent="0.35">
      <c r="A6" s="91"/>
      <c r="B6" s="91"/>
      <c r="C6" s="91"/>
      <c r="Q6" s="2"/>
    </row>
    <row r="7" spans="1:23" ht="18" customHeight="1" x14ac:dyDescent="0.35">
      <c r="A7" s="92"/>
      <c r="B7" s="93"/>
      <c r="C7" s="63" t="s">
        <v>4</v>
      </c>
      <c r="D7" s="143" t="s">
        <v>35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</row>
    <row r="8" spans="1:23" ht="18" customHeight="1" x14ac:dyDescent="0.35">
      <c r="A8" s="92"/>
      <c r="B8" s="93"/>
      <c r="C8" s="63"/>
      <c r="D8" s="63"/>
      <c r="E8" s="63"/>
      <c r="F8" s="65"/>
      <c r="G8" s="63"/>
      <c r="H8" s="63"/>
      <c r="I8" s="145" t="s">
        <v>25</v>
      </c>
      <c r="J8" s="145"/>
      <c r="K8" s="145"/>
      <c r="L8" s="145"/>
      <c r="M8" s="145"/>
      <c r="N8" s="63"/>
      <c r="O8" s="63"/>
      <c r="P8" s="63"/>
      <c r="Q8" s="60"/>
    </row>
    <row r="9" spans="1:23" ht="18" customHeight="1" x14ac:dyDescent="0.35">
      <c r="A9" s="65"/>
      <c r="B9" s="94"/>
      <c r="C9" s="65"/>
      <c r="D9" s="65"/>
      <c r="E9" s="63" t="s">
        <v>158</v>
      </c>
      <c r="F9" s="63"/>
      <c r="G9" s="63" t="s">
        <v>157</v>
      </c>
      <c r="H9" s="65"/>
      <c r="I9" s="147" t="s">
        <v>26</v>
      </c>
      <c r="J9" s="147"/>
      <c r="K9" s="147"/>
      <c r="L9" s="65"/>
      <c r="M9" s="65"/>
      <c r="N9" s="63"/>
      <c r="O9" s="63"/>
      <c r="P9" s="63"/>
      <c r="Q9" s="95" t="s">
        <v>28</v>
      </c>
    </row>
    <row r="10" spans="1:23" ht="18" customHeight="1" x14ac:dyDescent="0.35">
      <c r="A10" s="65"/>
      <c r="B10" s="94"/>
      <c r="C10" s="65"/>
      <c r="D10" s="65"/>
      <c r="E10" s="63" t="s">
        <v>29</v>
      </c>
      <c r="F10" s="63"/>
      <c r="G10" s="63" t="s">
        <v>159</v>
      </c>
      <c r="H10" s="65"/>
      <c r="I10" s="63"/>
      <c r="J10" s="63"/>
      <c r="K10" s="148" t="s">
        <v>156</v>
      </c>
      <c r="L10" s="65"/>
      <c r="M10" s="65"/>
      <c r="N10" s="63"/>
      <c r="O10" s="63"/>
      <c r="P10" s="63"/>
      <c r="Q10" s="95"/>
    </row>
    <row r="11" spans="1:23" ht="18" customHeight="1" x14ac:dyDescent="0.35">
      <c r="A11" s="65"/>
      <c r="B11" s="94"/>
      <c r="C11" s="63"/>
      <c r="D11" s="65"/>
      <c r="E11" s="96" t="s">
        <v>31</v>
      </c>
      <c r="F11" s="97"/>
      <c r="G11" s="96" t="s">
        <v>160</v>
      </c>
      <c r="H11" s="63"/>
      <c r="I11" s="96" t="s">
        <v>12</v>
      </c>
      <c r="J11" s="65"/>
      <c r="K11" s="149"/>
      <c r="L11" s="65"/>
      <c r="M11" s="96" t="s">
        <v>33</v>
      </c>
      <c r="N11" s="65"/>
      <c r="O11" s="96" t="s">
        <v>151</v>
      </c>
      <c r="P11" s="65"/>
      <c r="Q11" s="98" t="s">
        <v>84</v>
      </c>
    </row>
    <row r="12" spans="1:23" s="100" customFormat="1" ht="18" customHeight="1" x14ac:dyDescent="0.35">
      <c r="A12" s="66"/>
      <c r="B12" s="99"/>
      <c r="C12" s="69"/>
      <c r="D12" s="65"/>
      <c r="E12" s="69"/>
      <c r="F12" s="97"/>
      <c r="G12" s="63"/>
      <c r="H12" s="63"/>
      <c r="I12" s="69"/>
      <c r="J12" s="69"/>
      <c r="K12" s="69"/>
      <c r="L12" s="69"/>
      <c r="M12" s="69"/>
      <c r="N12" s="63"/>
      <c r="O12" s="63"/>
      <c r="P12" s="63"/>
      <c r="Q12" s="69"/>
    </row>
    <row r="13" spans="1:23" ht="18.5" customHeight="1" x14ac:dyDescent="0.35">
      <c r="A13" s="65" t="s">
        <v>93</v>
      </c>
      <c r="B13" s="60"/>
      <c r="C13" s="64"/>
      <c r="D13" s="60"/>
      <c r="E13" s="4">
        <v>136000000</v>
      </c>
      <c r="F13" s="4"/>
      <c r="G13" s="11">
        <v>647639270</v>
      </c>
      <c r="H13" s="4"/>
      <c r="I13" s="4">
        <v>13600000</v>
      </c>
      <c r="J13" s="4"/>
      <c r="K13" s="23">
        <v>0</v>
      </c>
      <c r="L13" s="4"/>
      <c r="M13" s="4">
        <v>148660648</v>
      </c>
      <c r="N13" s="4"/>
      <c r="O13" s="23">
        <v>0</v>
      </c>
      <c r="P13" s="4"/>
      <c r="Q13" s="11">
        <f>SUM(E13:O13)</f>
        <v>945899918</v>
      </c>
      <c r="R13" s="91"/>
    </row>
    <row r="14" spans="1:23" ht="18.5" customHeight="1" x14ac:dyDescent="0.35">
      <c r="A14" s="65" t="s">
        <v>34</v>
      </c>
      <c r="B14" s="60"/>
      <c r="C14" s="64"/>
      <c r="D14" s="60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23"/>
      <c r="R14" s="91"/>
    </row>
    <row r="15" spans="1:23" ht="18.5" customHeight="1" x14ac:dyDescent="0.35">
      <c r="A15" s="65"/>
      <c r="B15" s="60" t="s">
        <v>42</v>
      </c>
      <c r="C15" s="64">
        <v>19</v>
      </c>
      <c r="D15" s="60"/>
      <c r="E15" s="23">
        <v>0</v>
      </c>
      <c r="F15" s="37"/>
      <c r="G15" s="23">
        <v>0</v>
      </c>
      <c r="H15" s="37"/>
      <c r="I15" s="23">
        <v>0</v>
      </c>
      <c r="J15" s="37"/>
      <c r="K15" s="23">
        <v>0</v>
      </c>
      <c r="L15" s="37"/>
      <c r="M15" s="44">
        <v>-40799985</v>
      </c>
      <c r="N15" s="44"/>
      <c r="O15" s="23">
        <v>0</v>
      </c>
      <c r="P15" s="44"/>
      <c r="Q15" s="11">
        <f>SUM(E15:O15)</f>
        <v>-40799985</v>
      </c>
      <c r="R15" s="91"/>
      <c r="U15" s="1"/>
    </row>
    <row r="16" spans="1:23" ht="18.5" customHeight="1" x14ac:dyDescent="0.35">
      <c r="A16" s="65"/>
      <c r="B16" s="60" t="s">
        <v>77</v>
      </c>
      <c r="C16" s="64"/>
      <c r="D16" s="60"/>
      <c r="E16" s="45">
        <v>0</v>
      </c>
      <c r="F16" s="23"/>
      <c r="G16" s="45">
        <v>0</v>
      </c>
      <c r="H16" s="15"/>
      <c r="I16" s="45">
        <v>0</v>
      </c>
      <c r="J16" s="15"/>
      <c r="K16" s="45">
        <v>0</v>
      </c>
      <c r="L16" s="15"/>
      <c r="M16" s="7">
        <f>'PL-9'!I37</f>
        <v>47067214</v>
      </c>
      <c r="N16" s="44"/>
      <c r="O16" s="45">
        <v>0</v>
      </c>
      <c r="P16" s="44"/>
      <c r="Q16" s="7">
        <f>SUM(E16:O16)</f>
        <v>47067214</v>
      </c>
      <c r="R16" s="91"/>
      <c r="U16" s="1"/>
    </row>
    <row r="17" spans="1:21" ht="18.5" customHeight="1" thickBot="1" x14ac:dyDescent="0.4">
      <c r="A17" s="65" t="s">
        <v>94</v>
      </c>
      <c r="B17" s="60"/>
      <c r="C17" s="101"/>
      <c r="D17" s="60"/>
      <c r="E17" s="38">
        <f>SUM(E13:E16)</f>
        <v>136000000</v>
      </c>
      <c r="F17" s="43"/>
      <c r="G17" s="38">
        <f>SUM(G13:G16)</f>
        <v>647639270</v>
      </c>
      <c r="H17" s="43"/>
      <c r="I17" s="38">
        <f>SUM(I13:I16)</f>
        <v>13600000</v>
      </c>
      <c r="J17" s="43"/>
      <c r="K17" s="59">
        <f>SUM(K13:K16)</f>
        <v>0</v>
      </c>
      <c r="L17" s="43"/>
      <c r="M17" s="38">
        <f>SUM(M13:M16)</f>
        <v>154927877</v>
      </c>
      <c r="N17" s="23"/>
      <c r="O17" s="59">
        <f>SUM(O13:O16)</f>
        <v>0</v>
      </c>
      <c r="P17" s="23"/>
      <c r="Q17" s="38">
        <f>SUM(Q13:Q16)</f>
        <v>952167147</v>
      </c>
      <c r="R17" s="91"/>
    </row>
    <row r="18" spans="1:21" ht="18" customHeight="1" thickTop="1" x14ac:dyDescent="0.35">
      <c r="A18" s="65"/>
      <c r="B18" s="60"/>
      <c r="C18" s="101"/>
      <c r="D18" s="60"/>
      <c r="E18" s="11"/>
      <c r="F18" s="43"/>
      <c r="G18" s="11"/>
      <c r="H18" s="43"/>
      <c r="I18" s="11"/>
      <c r="J18" s="43"/>
      <c r="K18" s="43"/>
      <c r="L18" s="43"/>
      <c r="M18" s="11"/>
      <c r="N18" s="23"/>
      <c r="O18" s="23"/>
      <c r="P18" s="23"/>
      <c r="Q18" s="11"/>
      <c r="R18" s="91"/>
    </row>
    <row r="19" spans="1:21" ht="18.5" customHeight="1" x14ac:dyDescent="0.35">
      <c r="A19" s="65" t="s">
        <v>105</v>
      </c>
      <c r="B19" s="60"/>
      <c r="C19" s="64"/>
      <c r="D19" s="60"/>
      <c r="E19" s="4">
        <v>136000000</v>
      </c>
      <c r="F19" s="4"/>
      <c r="G19" s="11">
        <v>647639270</v>
      </c>
      <c r="H19" s="4"/>
      <c r="I19" s="4">
        <v>13600000</v>
      </c>
      <c r="J19" s="4"/>
      <c r="K19" s="23">
        <v>0</v>
      </c>
      <c r="L19" s="4"/>
      <c r="M19" s="4">
        <v>186433876</v>
      </c>
      <c r="N19" s="4"/>
      <c r="O19" s="23">
        <v>0</v>
      </c>
      <c r="P19" s="4"/>
      <c r="Q19" s="11">
        <f>SUM(E19:O19)</f>
        <v>983673146</v>
      </c>
      <c r="R19" s="91"/>
    </row>
    <row r="20" spans="1:21" ht="18.5" customHeight="1" x14ac:dyDescent="0.35">
      <c r="A20" s="65" t="s">
        <v>34</v>
      </c>
      <c r="B20" s="60"/>
      <c r="C20" s="64"/>
      <c r="D20" s="60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23"/>
      <c r="R20" s="91"/>
    </row>
    <row r="21" spans="1:21" ht="18.5" customHeight="1" x14ac:dyDescent="0.35">
      <c r="A21" s="65"/>
      <c r="B21" s="60" t="s">
        <v>42</v>
      </c>
      <c r="C21" s="64">
        <v>19</v>
      </c>
      <c r="D21" s="60"/>
      <c r="E21" s="23">
        <v>0</v>
      </c>
      <c r="F21" s="37"/>
      <c r="G21" s="23">
        <v>0</v>
      </c>
      <c r="H21" s="37"/>
      <c r="I21" s="23">
        <v>0</v>
      </c>
      <c r="J21" s="37"/>
      <c r="K21" s="23">
        <v>0</v>
      </c>
      <c r="L21" s="37"/>
      <c r="M21" s="44">
        <v>-46239983</v>
      </c>
      <c r="N21" s="44"/>
      <c r="O21" s="23">
        <v>0</v>
      </c>
      <c r="P21" s="44"/>
      <c r="Q21" s="11">
        <f>SUM(E21:O21)</f>
        <v>-46239983</v>
      </c>
      <c r="R21" s="91"/>
      <c r="U21" s="1"/>
    </row>
    <row r="22" spans="1:21" ht="18.5" customHeight="1" x14ac:dyDescent="0.35">
      <c r="A22" s="65"/>
      <c r="B22" s="60" t="s">
        <v>77</v>
      </c>
      <c r="C22" s="64"/>
      <c r="D22" s="60"/>
      <c r="E22" s="23">
        <v>0</v>
      </c>
      <c r="F22" s="37"/>
      <c r="G22" s="23">
        <v>0</v>
      </c>
      <c r="H22" s="37"/>
      <c r="I22" s="23">
        <v>0</v>
      </c>
      <c r="J22" s="37"/>
      <c r="K22" s="23">
        <v>0</v>
      </c>
      <c r="L22" s="37"/>
      <c r="M22" s="44">
        <f>'PL-9'!G37</f>
        <v>50029461</v>
      </c>
      <c r="N22" s="44"/>
      <c r="O22" s="23">
        <v>0</v>
      </c>
      <c r="P22" s="44"/>
      <c r="Q22" s="11">
        <f>SUM(E22:O22)</f>
        <v>50029461</v>
      </c>
      <c r="R22" s="91"/>
      <c r="U22" s="1"/>
    </row>
    <row r="23" spans="1:21" ht="18.5" customHeight="1" x14ac:dyDescent="0.35">
      <c r="A23" s="65"/>
      <c r="B23" s="60" t="s">
        <v>151</v>
      </c>
      <c r="C23" s="64">
        <v>15</v>
      </c>
      <c r="D23" s="60"/>
      <c r="E23" s="45">
        <v>0</v>
      </c>
      <c r="F23" s="23"/>
      <c r="G23" s="45">
        <v>0</v>
      </c>
      <c r="H23" s="15"/>
      <c r="I23" s="45">
        <v>0</v>
      </c>
      <c r="J23" s="15"/>
      <c r="K23" s="7">
        <v>36557492</v>
      </c>
      <c r="L23" s="15"/>
      <c r="M23" s="7">
        <v>-36557492</v>
      </c>
      <c r="N23" s="44"/>
      <c r="O23" s="7">
        <v>-36557492</v>
      </c>
      <c r="P23" s="44"/>
      <c r="Q23" s="7">
        <f>SUM(E23:O23)</f>
        <v>-36557492</v>
      </c>
      <c r="R23" s="91"/>
      <c r="U23" s="1"/>
    </row>
    <row r="24" spans="1:21" ht="18.5" customHeight="1" thickBot="1" x14ac:dyDescent="0.4">
      <c r="A24" s="65" t="s">
        <v>106</v>
      </c>
      <c r="B24" s="60"/>
      <c r="C24" s="101"/>
      <c r="D24" s="60"/>
      <c r="E24" s="38">
        <f>SUM(E19:E23)</f>
        <v>136000000</v>
      </c>
      <c r="F24" s="43"/>
      <c r="G24" s="38">
        <f>SUM(G19:G23)</f>
        <v>647639270</v>
      </c>
      <c r="H24" s="43"/>
      <c r="I24" s="38">
        <f>SUM(I19:I23)</f>
        <v>13600000</v>
      </c>
      <c r="J24" s="43"/>
      <c r="K24" s="38">
        <f>SUM(K19:K23)</f>
        <v>36557492</v>
      </c>
      <c r="L24" s="43"/>
      <c r="M24" s="38">
        <f>SUM(M19:M23)</f>
        <v>153665862</v>
      </c>
      <c r="N24" s="23"/>
      <c r="O24" s="38">
        <f>SUM(O19:O23)</f>
        <v>-36557492</v>
      </c>
      <c r="P24" s="23"/>
      <c r="Q24" s="38">
        <f>SUM(Q19:Q23)</f>
        <v>950905132</v>
      </c>
      <c r="R24" s="91"/>
    </row>
    <row r="25" spans="1:21" ht="18.5" customHeight="1" thickTop="1" x14ac:dyDescent="0.35">
      <c r="A25" s="65"/>
      <c r="B25" s="60"/>
      <c r="C25" s="101"/>
      <c r="D25" s="60"/>
      <c r="E25" s="11"/>
      <c r="F25" s="43"/>
      <c r="G25" s="11"/>
      <c r="H25" s="43"/>
      <c r="I25" s="11"/>
      <c r="J25" s="43"/>
      <c r="K25" s="43"/>
      <c r="L25" s="43"/>
      <c r="M25" s="11"/>
      <c r="N25" s="23"/>
      <c r="O25" s="23"/>
      <c r="P25" s="23"/>
      <c r="Q25" s="11"/>
      <c r="R25" s="91"/>
    </row>
    <row r="26" spans="1:21" ht="18.5" customHeight="1" x14ac:dyDescent="0.35">
      <c r="A26" s="65"/>
      <c r="B26" s="60"/>
      <c r="C26" s="101"/>
      <c r="D26" s="60"/>
      <c r="E26" s="11"/>
      <c r="F26" s="43"/>
      <c r="G26" s="11"/>
      <c r="H26" s="43"/>
      <c r="I26" s="11"/>
      <c r="J26" s="43"/>
      <c r="K26" s="43"/>
      <c r="L26" s="43"/>
      <c r="M26" s="11"/>
      <c r="N26" s="23"/>
      <c r="O26" s="23"/>
      <c r="P26" s="23"/>
      <c r="Q26" s="11"/>
      <c r="R26" s="91"/>
    </row>
    <row r="27" spans="1:21" ht="18.5" customHeight="1" x14ac:dyDescent="0.35">
      <c r="A27" s="65"/>
      <c r="B27" s="60"/>
      <c r="C27" s="101"/>
      <c r="D27" s="60"/>
      <c r="E27" s="11"/>
      <c r="F27" s="43"/>
      <c r="G27" s="11"/>
      <c r="H27" s="43"/>
      <c r="I27" s="11"/>
      <c r="J27" s="43"/>
      <c r="K27" s="43"/>
      <c r="L27" s="43"/>
      <c r="M27" s="11"/>
      <c r="N27" s="23"/>
      <c r="O27" s="23"/>
      <c r="P27" s="23"/>
      <c r="Q27" s="11"/>
      <c r="R27" s="91"/>
    </row>
    <row r="28" spans="1:21" ht="18.5" customHeight="1" x14ac:dyDescent="0.35">
      <c r="A28" s="65"/>
      <c r="B28" s="60"/>
      <c r="C28" s="101"/>
      <c r="D28" s="60"/>
      <c r="E28" s="11"/>
      <c r="F28" s="43"/>
      <c r="G28" s="11"/>
      <c r="H28" s="43"/>
      <c r="I28" s="11"/>
      <c r="J28" s="43"/>
      <c r="K28" s="43"/>
      <c r="L28" s="43"/>
      <c r="M28" s="11"/>
      <c r="N28" s="23"/>
      <c r="O28" s="23"/>
      <c r="P28" s="23"/>
      <c r="Q28" s="11"/>
      <c r="R28" s="91"/>
    </row>
    <row r="29" spans="1:21" ht="18.5" customHeight="1" x14ac:dyDescent="0.35">
      <c r="A29" s="65"/>
      <c r="B29" s="60"/>
      <c r="C29" s="101"/>
      <c r="D29" s="60"/>
      <c r="E29" s="11"/>
      <c r="F29" s="43"/>
      <c r="G29" s="11"/>
      <c r="H29" s="43"/>
      <c r="I29" s="11"/>
      <c r="J29" s="43"/>
      <c r="K29" s="43"/>
      <c r="L29" s="43"/>
      <c r="M29" s="11"/>
      <c r="N29" s="23"/>
      <c r="O29" s="23"/>
      <c r="P29" s="23"/>
      <c r="Q29" s="11"/>
      <c r="R29" s="91"/>
    </row>
    <row r="30" spans="1:21" ht="18.5" customHeight="1" x14ac:dyDescent="0.35">
      <c r="A30" s="65"/>
      <c r="B30" s="60"/>
      <c r="C30" s="101"/>
      <c r="D30" s="60"/>
      <c r="E30" s="11"/>
      <c r="F30" s="43"/>
      <c r="G30" s="11"/>
      <c r="H30" s="43"/>
      <c r="I30" s="11"/>
      <c r="J30" s="43"/>
      <c r="K30" s="43"/>
      <c r="L30" s="43"/>
      <c r="M30" s="11"/>
      <c r="N30" s="23"/>
      <c r="O30" s="23"/>
      <c r="P30" s="23"/>
      <c r="Q30" s="11"/>
      <c r="R30" s="91"/>
    </row>
    <row r="31" spans="1:21" ht="18" customHeight="1" x14ac:dyDescent="0.35">
      <c r="A31" s="65"/>
      <c r="B31" s="60"/>
      <c r="C31" s="101"/>
      <c r="D31" s="60"/>
      <c r="E31" s="11"/>
      <c r="F31" s="43"/>
      <c r="G31" s="11"/>
      <c r="H31" s="43"/>
      <c r="I31" s="11"/>
      <c r="J31" s="43"/>
      <c r="K31" s="43"/>
      <c r="L31" s="43"/>
      <c r="M31" s="11"/>
      <c r="N31" s="23"/>
      <c r="O31" s="23"/>
      <c r="P31" s="23"/>
      <c r="Q31" s="11"/>
      <c r="R31" s="91"/>
    </row>
    <row r="32" spans="1:21" ht="18" customHeight="1" x14ac:dyDescent="0.35">
      <c r="A32" s="65"/>
      <c r="B32" s="60"/>
      <c r="C32" s="101"/>
      <c r="D32" s="60"/>
      <c r="E32" s="11"/>
      <c r="F32" s="43"/>
      <c r="G32" s="11"/>
      <c r="H32" s="43"/>
      <c r="I32" s="11"/>
      <c r="J32" s="43"/>
      <c r="K32" s="43"/>
      <c r="L32" s="43"/>
      <c r="M32" s="11"/>
      <c r="N32" s="23"/>
      <c r="O32" s="23"/>
      <c r="P32" s="23"/>
      <c r="Q32" s="11"/>
      <c r="R32" s="91"/>
    </row>
    <row r="33" spans="1:18" ht="18" customHeight="1" x14ac:dyDescent="0.35">
      <c r="A33" s="65"/>
      <c r="B33" s="60"/>
      <c r="C33" s="101"/>
      <c r="D33" s="60"/>
      <c r="E33" s="11"/>
      <c r="F33" s="43"/>
      <c r="G33" s="11"/>
      <c r="H33" s="43"/>
      <c r="I33" s="11"/>
      <c r="J33" s="43"/>
      <c r="K33" s="43"/>
      <c r="L33" s="43"/>
      <c r="M33" s="11"/>
      <c r="N33" s="23"/>
      <c r="O33" s="23"/>
      <c r="P33" s="23"/>
      <c r="Q33" s="11"/>
      <c r="R33" s="91"/>
    </row>
    <row r="34" spans="1:18" ht="18" customHeight="1" x14ac:dyDescent="0.35">
      <c r="A34" s="65"/>
      <c r="B34" s="60"/>
      <c r="C34" s="101"/>
      <c r="D34" s="60"/>
      <c r="E34" s="11"/>
      <c r="F34" s="43"/>
      <c r="G34" s="11"/>
      <c r="H34" s="43"/>
      <c r="I34" s="11"/>
      <c r="J34" s="43"/>
      <c r="K34" s="43"/>
      <c r="L34" s="43"/>
      <c r="M34" s="11"/>
      <c r="N34" s="23"/>
      <c r="O34" s="23"/>
      <c r="P34" s="23"/>
      <c r="Q34" s="11"/>
      <c r="R34" s="91"/>
    </row>
    <row r="35" spans="1:18" ht="18" customHeight="1" x14ac:dyDescent="0.35">
      <c r="A35" s="142" t="s">
        <v>51</v>
      </c>
      <c r="B35" s="142"/>
      <c r="C35" s="142"/>
      <c r="D35" s="142"/>
      <c r="E35" s="142"/>
      <c r="F35" s="142"/>
      <c r="G35" s="142"/>
      <c r="H35" s="46"/>
      <c r="I35" s="46"/>
      <c r="J35" s="46"/>
      <c r="K35" s="46"/>
      <c r="L35" s="46"/>
      <c r="M35" s="46"/>
      <c r="N35" s="46"/>
      <c r="O35" s="46"/>
      <c r="P35" s="46"/>
      <c r="Q35" s="60"/>
    </row>
  </sheetData>
  <mergeCells count="9">
    <mergeCell ref="A35:G35"/>
    <mergeCell ref="A4:Q4"/>
    <mergeCell ref="I8:M8"/>
    <mergeCell ref="A1:Q1"/>
    <mergeCell ref="A2:Q2"/>
    <mergeCell ref="A3:Q3"/>
    <mergeCell ref="D7:Q7"/>
    <mergeCell ref="I9:K9"/>
    <mergeCell ref="K10:K11"/>
  </mergeCells>
  <pageMargins left="1" right="0.3" top="1" bottom="0.5" header="0.5" footer="0.3"/>
  <pageSetup paperSize="9" scale="75" firstPageNumber="3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5899-3346-4725-BD81-165598982F1D}">
  <sheetPr codeName="Sheet7"/>
  <dimension ref="A1:J125"/>
  <sheetViews>
    <sheetView topLeftCell="A36" zoomScaleNormal="100" zoomScaleSheetLayoutView="100" workbookViewId="0">
      <selection activeCell="B49" sqref="A1:XFD1048576"/>
    </sheetView>
  </sheetViews>
  <sheetFormatPr defaultColWidth="9.08984375" defaultRowHeight="15" customHeight="1" x14ac:dyDescent="0.35"/>
  <cols>
    <col min="1" max="1" width="54.1796875" style="60" customWidth="1"/>
    <col min="2" max="2" width="5.90625" style="60" customWidth="1"/>
    <col min="3" max="3" width="0.90625" style="60" customWidth="1"/>
    <col min="4" max="4" width="12.6328125" style="60" customWidth="1"/>
    <col min="5" max="5" width="0.90625" style="60" customWidth="1"/>
    <col min="6" max="6" width="12.6328125" style="60" customWidth="1"/>
    <col min="7" max="7" width="0.90625" style="60" customWidth="1"/>
    <col min="8" max="8" width="12.6328125" style="60" customWidth="1"/>
    <col min="9" max="9" width="0.90625" style="60" customWidth="1"/>
    <col min="10" max="10" width="12.6328125" style="60" customWidth="1"/>
    <col min="11" max="16384" width="9.08984375" style="60"/>
  </cols>
  <sheetData>
    <row r="1" spans="1:10" ht="18" customHeight="1" x14ac:dyDescent="0.35">
      <c r="A1" s="143" t="s">
        <v>49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ht="18" customHeight="1" x14ac:dyDescent="0.35">
      <c r="A2" s="143" t="s">
        <v>36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ht="18" customHeight="1" x14ac:dyDescent="0.35">
      <c r="A3" s="143" t="s">
        <v>103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ht="18" customHeight="1" x14ac:dyDescent="0.35">
      <c r="A4" s="143" t="s">
        <v>50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0" ht="18" customHeight="1" x14ac:dyDescent="0.35">
      <c r="A5" s="61"/>
      <c r="B5" s="61"/>
      <c r="C5" s="61"/>
      <c r="D5" s="61"/>
      <c r="E5" s="61"/>
      <c r="F5" s="61"/>
      <c r="G5" s="61"/>
      <c r="H5" s="144" t="s">
        <v>0</v>
      </c>
      <c r="I5" s="144"/>
      <c r="J5" s="144"/>
    </row>
    <row r="6" spans="1:10" ht="6" customHeight="1" x14ac:dyDescent="0.35">
      <c r="A6" s="62"/>
      <c r="B6" s="62"/>
      <c r="C6" s="62"/>
      <c r="D6" s="62"/>
      <c r="E6" s="62"/>
      <c r="F6" s="62"/>
      <c r="G6" s="62"/>
      <c r="H6" s="62"/>
    </row>
    <row r="7" spans="1:10" ht="15" customHeight="1" x14ac:dyDescent="0.35">
      <c r="B7" s="63" t="s">
        <v>4</v>
      </c>
      <c r="D7" s="143" t="s">
        <v>1</v>
      </c>
      <c r="E7" s="143"/>
      <c r="F7" s="143"/>
      <c r="G7" s="143"/>
      <c r="H7" s="143" t="s">
        <v>2</v>
      </c>
      <c r="I7" s="143"/>
      <c r="J7" s="143"/>
    </row>
    <row r="8" spans="1:10" s="64" customFormat="1" ht="15" customHeight="1" x14ac:dyDescent="0.35">
      <c r="D8" s="143" t="s">
        <v>3</v>
      </c>
      <c r="E8" s="143"/>
      <c r="F8" s="143"/>
      <c r="G8" s="63"/>
      <c r="H8" s="143" t="s">
        <v>3</v>
      </c>
      <c r="I8" s="143"/>
      <c r="J8" s="143"/>
    </row>
    <row r="9" spans="1:10" s="64" customFormat="1" ht="15" customHeight="1" x14ac:dyDescent="0.35">
      <c r="C9" s="63"/>
      <c r="D9" s="63">
        <v>2025</v>
      </c>
      <c r="E9" s="63"/>
      <c r="F9" s="63">
        <v>2024</v>
      </c>
      <c r="G9" s="63"/>
      <c r="H9" s="63">
        <v>2025</v>
      </c>
      <c r="I9" s="63"/>
      <c r="J9" s="63">
        <v>2024</v>
      </c>
    </row>
    <row r="10" spans="1:10" ht="15" customHeight="1" x14ac:dyDescent="0.35">
      <c r="A10" s="65" t="s">
        <v>37</v>
      </c>
      <c r="C10" s="66"/>
      <c r="D10" s="67"/>
      <c r="E10" s="67"/>
      <c r="G10" s="67"/>
      <c r="H10" s="67"/>
      <c r="I10" s="67"/>
      <c r="J10" s="67"/>
    </row>
    <row r="11" spans="1:10" ht="15" customHeight="1" x14ac:dyDescent="0.35">
      <c r="A11" s="60" t="s">
        <v>57</v>
      </c>
      <c r="D11" s="29">
        <v>50029461</v>
      </c>
      <c r="E11" s="28"/>
      <c r="F11" s="29">
        <f>'PL-9'!E32</f>
        <v>47067214</v>
      </c>
      <c r="G11" s="68"/>
      <c r="H11" s="28">
        <v>50029461</v>
      </c>
      <c r="I11" s="28"/>
      <c r="J11" s="28">
        <f>'PL-9'!I32</f>
        <v>47067214</v>
      </c>
    </row>
    <row r="12" spans="1:10" ht="15" customHeight="1" x14ac:dyDescent="0.35">
      <c r="A12" s="60" t="s">
        <v>38</v>
      </c>
      <c r="C12" s="69"/>
      <c r="D12" s="29"/>
      <c r="E12" s="28"/>
      <c r="F12" s="29"/>
      <c r="G12" s="68"/>
      <c r="H12" s="68"/>
      <c r="I12" s="28"/>
      <c r="J12" s="68"/>
    </row>
    <row r="13" spans="1:10" ht="15" customHeight="1" x14ac:dyDescent="0.35">
      <c r="A13" s="70" t="s">
        <v>75</v>
      </c>
      <c r="C13" s="69"/>
      <c r="D13" s="29">
        <v>13244127</v>
      </c>
      <c r="E13" s="28"/>
      <c r="F13" s="29">
        <f>-'PL-9'!E31</f>
        <v>13149975</v>
      </c>
      <c r="G13" s="68"/>
      <c r="H13" s="29">
        <v>5090338</v>
      </c>
      <c r="I13" s="28"/>
      <c r="J13" s="29">
        <f>-'PL-9'!I31</f>
        <v>4757765</v>
      </c>
    </row>
    <row r="14" spans="1:10" ht="15" customHeight="1" x14ac:dyDescent="0.35">
      <c r="A14" s="70" t="s">
        <v>62</v>
      </c>
      <c r="D14" s="29">
        <v>68348300</v>
      </c>
      <c r="E14" s="28"/>
      <c r="F14" s="29">
        <v>55475834</v>
      </c>
      <c r="G14" s="68"/>
      <c r="H14" s="28">
        <v>2050017</v>
      </c>
      <c r="I14" s="28"/>
      <c r="J14" s="28">
        <v>2043628</v>
      </c>
    </row>
    <row r="15" spans="1:10" ht="15" customHeight="1" x14ac:dyDescent="0.35">
      <c r="A15" s="70" t="s">
        <v>100</v>
      </c>
      <c r="D15" s="29">
        <v>141262</v>
      </c>
      <c r="E15" s="28"/>
      <c r="F15" s="29">
        <f>-'PL-9'!E28</f>
        <v>-190633</v>
      </c>
      <c r="G15" s="68"/>
      <c r="H15" s="29">
        <v>120726</v>
      </c>
      <c r="I15" s="28"/>
      <c r="J15" s="29">
        <f>-'PL-9'!I28</f>
        <v>27791</v>
      </c>
    </row>
    <row r="16" spans="1:10" ht="15" customHeight="1" x14ac:dyDescent="0.35">
      <c r="A16" s="70" t="s">
        <v>99</v>
      </c>
      <c r="D16" s="29">
        <v>875813</v>
      </c>
      <c r="E16" s="28"/>
      <c r="F16" s="29">
        <v>-320643</v>
      </c>
      <c r="G16" s="68"/>
      <c r="H16" s="23">
        <v>0</v>
      </c>
      <c r="I16" s="5"/>
      <c r="J16" s="23">
        <v>0</v>
      </c>
    </row>
    <row r="17" spans="1:10" ht="15" customHeight="1" x14ac:dyDescent="0.35">
      <c r="A17" s="70" t="s">
        <v>137</v>
      </c>
      <c r="D17" s="29">
        <v>10019</v>
      </c>
      <c r="E17" s="28"/>
      <c r="F17" s="23">
        <v>0</v>
      </c>
      <c r="G17" s="68"/>
      <c r="H17" s="23">
        <v>0</v>
      </c>
      <c r="I17" s="5"/>
      <c r="J17" s="23">
        <v>0</v>
      </c>
    </row>
    <row r="18" spans="1:10" ht="15" customHeight="1" x14ac:dyDescent="0.35">
      <c r="A18" s="70" t="s">
        <v>70</v>
      </c>
      <c r="D18" s="29">
        <v>1306811</v>
      </c>
      <c r="E18" s="28"/>
      <c r="F18" s="29">
        <v>908636</v>
      </c>
      <c r="G18" s="68"/>
      <c r="H18" s="28">
        <v>663423</v>
      </c>
      <c r="I18" s="28"/>
      <c r="J18" s="28">
        <v>456856</v>
      </c>
    </row>
    <row r="19" spans="1:10" ht="15" customHeight="1" x14ac:dyDescent="0.35">
      <c r="A19" s="70" t="s">
        <v>95</v>
      </c>
      <c r="D19" s="23">
        <v>0</v>
      </c>
      <c r="E19" s="68"/>
      <c r="F19" s="29">
        <v>-6454543</v>
      </c>
      <c r="G19" s="68"/>
      <c r="H19" s="23">
        <v>0</v>
      </c>
      <c r="I19" s="68"/>
      <c r="J19" s="23">
        <v>0</v>
      </c>
    </row>
    <row r="20" spans="1:10" ht="15" customHeight="1" x14ac:dyDescent="0.35">
      <c r="A20" s="70" t="s">
        <v>69</v>
      </c>
      <c r="D20" s="29">
        <v>-6253613</v>
      </c>
      <c r="E20" s="28"/>
      <c r="F20" s="29">
        <v>-4442538</v>
      </c>
      <c r="G20" s="68"/>
      <c r="H20" s="29">
        <v>-5375615</v>
      </c>
      <c r="I20" s="28"/>
      <c r="J20" s="29">
        <v>-3657840</v>
      </c>
    </row>
    <row r="21" spans="1:10" ht="15" customHeight="1" x14ac:dyDescent="0.35">
      <c r="A21" s="70" t="s">
        <v>90</v>
      </c>
      <c r="D21" s="29">
        <v>-209701</v>
      </c>
      <c r="E21" s="20"/>
      <c r="F21" s="29">
        <v>47811</v>
      </c>
      <c r="G21" s="68"/>
      <c r="H21" s="23">
        <v>0</v>
      </c>
      <c r="I21" s="28"/>
      <c r="J21" s="28">
        <v>7088</v>
      </c>
    </row>
    <row r="22" spans="1:10" ht="15" customHeight="1" x14ac:dyDescent="0.35">
      <c r="A22" s="70" t="s">
        <v>63</v>
      </c>
      <c r="D22" s="23">
        <v>0</v>
      </c>
      <c r="E22" s="20"/>
      <c r="F22" s="23">
        <v>0</v>
      </c>
      <c r="G22" s="68"/>
      <c r="H22" s="28">
        <v>-29663993</v>
      </c>
      <c r="I22" s="23"/>
      <c r="J22" s="28">
        <f>-'PL-9'!I29</f>
        <v>-28218760</v>
      </c>
    </row>
    <row r="23" spans="1:10" ht="15" customHeight="1" x14ac:dyDescent="0.35">
      <c r="A23" s="70" t="s">
        <v>21</v>
      </c>
      <c r="D23" s="11">
        <v>-3808435</v>
      </c>
      <c r="E23" s="28"/>
      <c r="F23" s="11">
        <f>-'PL-9'!E25</f>
        <v>-6219326</v>
      </c>
      <c r="G23" s="68"/>
      <c r="H23" s="11">
        <v>-3753000</v>
      </c>
      <c r="I23" s="28"/>
      <c r="J23" s="11">
        <f>-'PL-9'!I25</f>
        <v>-6081026</v>
      </c>
    </row>
    <row r="24" spans="1:10" ht="15" customHeight="1" x14ac:dyDescent="0.35">
      <c r="A24" s="70" t="s">
        <v>22</v>
      </c>
      <c r="D24" s="47">
        <v>12217889</v>
      </c>
      <c r="E24" s="28"/>
      <c r="F24" s="47">
        <f>-'PL-9'!E26</f>
        <v>9475743</v>
      </c>
      <c r="G24" s="68"/>
      <c r="H24" s="47">
        <v>311263.75</v>
      </c>
      <c r="I24" s="28"/>
      <c r="J24" s="47">
        <f>-'PL-9'!I26</f>
        <v>355386</v>
      </c>
    </row>
    <row r="25" spans="1:10" ht="13.75" customHeight="1" x14ac:dyDescent="0.35">
      <c r="D25" s="24">
        <f>SUM(D11:D24)</f>
        <v>135901933</v>
      </c>
      <c r="E25" s="28"/>
      <c r="F25" s="24">
        <f>SUM(F11:F24)</f>
        <v>108497530</v>
      </c>
      <c r="G25" s="68"/>
      <c r="H25" s="24">
        <f>SUM(H11:H24)</f>
        <v>19472620.75</v>
      </c>
      <c r="I25" s="28"/>
      <c r="J25" s="24">
        <f>SUM(J11:J24)</f>
        <v>16758102</v>
      </c>
    </row>
    <row r="26" spans="1:10" ht="15" customHeight="1" x14ac:dyDescent="0.35">
      <c r="A26" s="60" t="s">
        <v>39</v>
      </c>
      <c r="C26" s="69"/>
      <c r="D26" s="68"/>
      <c r="E26" s="68"/>
      <c r="F26" s="68"/>
      <c r="G26" s="68"/>
      <c r="H26" s="28"/>
      <c r="I26" s="68"/>
      <c r="J26" s="28"/>
    </row>
    <row r="27" spans="1:10" ht="15" customHeight="1" x14ac:dyDescent="0.35">
      <c r="A27" s="60" t="s">
        <v>40</v>
      </c>
      <c r="C27" s="69"/>
      <c r="D27" s="68"/>
      <c r="E27" s="68"/>
      <c r="F27" s="68"/>
      <c r="G27" s="68"/>
      <c r="H27" s="28"/>
      <c r="I27" s="68"/>
      <c r="J27" s="28"/>
    </row>
    <row r="28" spans="1:10" ht="15" customHeight="1" x14ac:dyDescent="0.35">
      <c r="A28" s="70" t="s">
        <v>5</v>
      </c>
      <c r="D28" s="29">
        <v>-1282227</v>
      </c>
      <c r="E28" s="68"/>
      <c r="F28" s="29">
        <v>5384065</v>
      </c>
      <c r="G28" s="68"/>
      <c r="H28" s="71">
        <v>-104455</v>
      </c>
      <c r="I28" s="68"/>
      <c r="J28" s="71">
        <v>-124591</v>
      </c>
    </row>
    <row r="29" spans="1:10" ht="15" customHeight="1" x14ac:dyDescent="0.35">
      <c r="A29" s="70" t="s">
        <v>6</v>
      </c>
      <c r="D29" s="29">
        <v>-14771649</v>
      </c>
      <c r="E29" s="68"/>
      <c r="F29" s="29">
        <v>-84509934</v>
      </c>
      <c r="G29" s="68"/>
      <c r="H29" s="23">
        <v>0</v>
      </c>
      <c r="I29" s="68"/>
      <c r="J29" s="23">
        <v>0</v>
      </c>
    </row>
    <row r="30" spans="1:10" ht="15" customHeight="1" x14ac:dyDescent="0.35">
      <c r="A30" s="70" t="s">
        <v>7</v>
      </c>
      <c r="D30" s="29">
        <v>117903</v>
      </c>
      <c r="E30" s="68"/>
      <c r="F30" s="29">
        <v>918199</v>
      </c>
      <c r="G30" s="68"/>
      <c r="H30" s="71">
        <v>-3817</v>
      </c>
      <c r="I30" s="68"/>
      <c r="J30" s="71">
        <v>2100</v>
      </c>
    </row>
    <row r="31" spans="1:10" ht="15" customHeight="1" x14ac:dyDescent="0.35">
      <c r="A31" s="70" t="s">
        <v>8</v>
      </c>
      <c r="D31" s="29">
        <v>-1495875</v>
      </c>
      <c r="E31" s="68"/>
      <c r="F31" s="29">
        <v>-3096565</v>
      </c>
      <c r="G31" s="68"/>
      <c r="H31" s="71">
        <v>20000</v>
      </c>
      <c r="I31" s="68"/>
      <c r="J31" s="71">
        <v>-72000</v>
      </c>
    </row>
    <row r="32" spans="1:10" ht="15" customHeight="1" x14ac:dyDescent="0.35">
      <c r="A32" s="60" t="s">
        <v>41</v>
      </c>
      <c r="D32" s="29"/>
      <c r="E32" s="68"/>
      <c r="F32" s="29"/>
      <c r="G32" s="68"/>
      <c r="H32" s="71"/>
      <c r="I32" s="68"/>
      <c r="J32" s="71"/>
    </row>
    <row r="33" spans="1:10" ht="15" customHeight="1" x14ac:dyDescent="0.35">
      <c r="A33" s="70" t="s">
        <v>9</v>
      </c>
      <c r="D33" s="29">
        <v>27970577</v>
      </c>
      <c r="E33" s="68"/>
      <c r="F33" s="29">
        <v>51169203</v>
      </c>
      <c r="G33" s="68"/>
      <c r="H33" s="71">
        <v>205293</v>
      </c>
      <c r="I33" s="68"/>
      <c r="J33" s="71">
        <v>1021854</v>
      </c>
    </row>
    <row r="34" spans="1:10" ht="15" customHeight="1" x14ac:dyDescent="0.35">
      <c r="A34" s="70" t="s">
        <v>10</v>
      </c>
      <c r="D34" s="29">
        <v>-74184</v>
      </c>
      <c r="E34" s="68"/>
      <c r="F34" s="29">
        <v>-206743</v>
      </c>
      <c r="G34" s="68"/>
      <c r="H34" s="71">
        <v>951</v>
      </c>
      <c r="I34" s="68"/>
      <c r="J34" s="71">
        <v>24137</v>
      </c>
    </row>
    <row r="35" spans="1:10" ht="15" customHeight="1" x14ac:dyDescent="0.35">
      <c r="A35" s="72" t="s">
        <v>137</v>
      </c>
      <c r="D35" s="29">
        <v>-63414</v>
      </c>
      <c r="E35" s="68"/>
      <c r="F35" s="23">
        <v>0</v>
      </c>
      <c r="G35" s="68"/>
      <c r="H35" s="23">
        <v>0</v>
      </c>
      <c r="I35" s="68"/>
      <c r="J35" s="23">
        <v>0</v>
      </c>
    </row>
    <row r="36" spans="1:10" ht="15" customHeight="1" x14ac:dyDescent="0.35">
      <c r="A36" s="70" t="s">
        <v>11</v>
      </c>
      <c r="D36" s="30">
        <v>820210</v>
      </c>
      <c r="E36" s="68"/>
      <c r="F36" s="30">
        <v>698929</v>
      </c>
      <c r="G36" s="68"/>
      <c r="H36" s="73">
        <v>-3407</v>
      </c>
      <c r="I36" s="68"/>
      <c r="J36" s="73">
        <v>18145</v>
      </c>
    </row>
    <row r="37" spans="1:10" ht="15" customHeight="1" x14ac:dyDescent="0.35">
      <c r="A37" s="74" t="s">
        <v>81</v>
      </c>
      <c r="D37" s="11">
        <f>SUM(D25:D36)</f>
        <v>147123274</v>
      </c>
      <c r="E37" s="68"/>
      <c r="F37" s="11">
        <f>SUM(F25:F36)</f>
        <v>78854684</v>
      </c>
      <c r="G37" s="68"/>
      <c r="H37" s="11">
        <f>SUM(H25:H36)</f>
        <v>19587185.75</v>
      </c>
      <c r="I37" s="68"/>
      <c r="J37" s="11">
        <f>SUM(J25:J36)</f>
        <v>17627747</v>
      </c>
    </row>
    <row r="38" spans="1:10" ht="15" customHeight="1" x14ac:dyDescent="0.35">
      <c r="A38" s="75" t="s">
        <v>83</v>
      </c>
      <c r="D38" s="61">
        <v>-21941322</v>
      </c>
      <c r="E38" s="68"/>
      <c r="F38" s="61">
        <v>-16256147</v>
      </c>
      <c r="G38" s="68"/>
      <c r="H38" s="73">
        <v>-5998245</v>
      </c>
      <c r="I38" s="71"/>
      <c r="J38" s="73">
        <v>-4633491</v>
      </c>
    </row>
    <row r="39" spans="1:10" ht="15" customHeight="1" x14ac:dyDescent="0.35">
      <c r="A39" s="65" t="s">
        <v>82</v>
      </c>
      <c r="C39" s="65"/>
      <c r="D39" s="7">
        <f>SUM(D37:D38)</f>
        <v>125181952</v>
      </c>
      <c r="E39" s="68"/>
      <c r="F39" s="7">
        <f>SUM(F37:F38)</f>
        <v>62598537</v>
      </c>
      <c r="G39" s="68"/>
      <c r="H39" s="7">
        <f>SUM(H37:H38)</f>
        <v>13588940.75</v>
      </c>
      <c r="I39" s="68"/>
      <c r="J39" s="7">
        <f>SUM(J37:J38)</f>
        <v>12994256</v>
      </c>
    </row>
    <row r="40" spans="1:10" ht="8" customHeight="1" x14ac:dyDescent="0.35">
      <c r="A40" s="65"/>
      <c r="B40" s="65"/>
      <c r="C40" s="65"/>
      <c r="D40" s="76"/>
      <c r="E40" s="76"/>
      <c r="F40" s="76"/>
      <c r="G40" s="76"/>
      <c r="H40" s="76"/>
      <c r="I40" s="76"/>
      <c r="J40" s="76"/>
    </row>
    <row r="41" spans="1:10" ht="15" customHeight="1" x14ac:dyDescent="0.35">
      <c r="A41" s="65" t="s">
        <v>45</v>
      </c>
      <c r="C41" s="66"/>
    </row>
    <row r="42" spans="1:10" ht="15" customHeight="1" x14ac:dyDescent="0.35">
      <c r="A42" s="75" t="s">
        <v>79</v>
      </c>
      <c r="D42" s="35">
        <v>321898741</v>
      </c>
      <c r="E42" s="71"/>
      <c r="F42" s="35">
        <v>203997372</v>
      </c>
      <c r="G42" s="71"/>
      <c r="H42" s="71">
        <v>46617569</v>
      </c>
      <c r="I42" s="71"/>
      <c r="J42" s="71">
        <v>148901561</v>
      </c>
    </row>
    <row r="43" spans="1:10" ht="15" customHeight="1" x14ac:dyDescent="0.35">
      <c r="A43" s="75" t="s">
        <v>74</v>
      </c>
      <c r="D43" s="35">
        <v>-426230563</v>
      </c>
      <c r="E43" s="71"/>
      <c r="F43" s="35">
        <v>-332791375</v>
      </c>
      <c r="G43" s="71"/>
      <c r="H43" s="71">
        <v>-155183099</v>
      </c>
      <c r="I43" s="71"/>
      <c r="J43" s="71">
        <v>-270735247</v>
      </c>
    </row>
    <row r="44" spans="1:10" ht="15" customHeight="1" x14ac:dyDescent="0.35">
      <c r="A44" s="75" t="s">
        <v>85</v>
      </c>
      <c r="D44" s="35">
        <v>55000000</v>
      </c>
      <c r="E44" s="71"/>
      <c r="F44" s="35">
        <v>81400000</v>
      </c>
      <c r="G44" s="71"/>
      <c r="H44" s="71">
        <v>55000000</v>
      </c>
      <c r="I44" s="71"/>
      <c r="J44" s="71">
        <v>81400000</v>
      </c>
    </row>
    <row r="45" spans="1:10" ht="15" customHeight="1" x14ac:dyDescent="0.35">
      <c r="A45" s="75" t="s">
        <v>86</v>
      </c>
      <c r="D45" s="35">
        <v>-45100321</v>
      </c>
      <c r="E45" s="71"/>
      <c r="F45" s="35">
        <v>-79289600</v>
      </c>
      <c r="G45" s="71"/>
      <c r="H45" s="71">
        <v>-45100321</v>
      </c>
      <c r="I45" s="71"/>
      <c r="J45" s="71">
        <v>-79289600</v>
      </c>
    </row>
    <row r="46" spans="1:10" ht="15" customHeight="1" x14ac:dyDescent="0.35">
      <c r="A46" s="75" t="s">
        <v>167</v>
      </c>
      <c r="D46" s="23">
        <v>0</v>
      </c>
      <c r="E46" s="71"/>
      <c r="F46" s="35">
        <v>21836554</v>
      </c>
      <c r="G46" s="71"/>
      <c r="H46" s="23">
        <v>0</v>
      </c>
      <c r="I46" s="71"/>
      <c r="J46" s="23">
        <v>0</v>
      </c>
    </row>
    <row r="47" spans="1:10" ht="15" customHeight="1" x14ac:dyDescent="0.35">
      <c r="A47" s="75" t="s">
        <v>92</v>
      </c>
      <c r="D47" s="11">
        <v>264103</v>
      </c>
      <c r="E47" s="71"/>
      <c r="F47" s="11">
        <v>9004</v>
      </c>
      <c r="G47" s="71"/>
      <c r="H47" s="23">
        <v>0</v>
      </c>
      <c r="I47" s="71"/>
      <c r="J47" s="71">
        <v>1084</v>
      </c>
    </row>
    <row r="48" spans="1:10" ht="15" customHeight="1" x14ac:dyDescent="0.35">
      <c r="A48" s="75" t="s">
        <v>101</v>
      </c>
      <c r="B48" s="77" t="s">
        <v>88</v>
      </c>
      <c r="D48" s="35">
        <v>-22592414</v>
      </c>
      <c r="E48" s="71"/>
      <c r="F48" s="35">
        <v>-63135704</v>
      </c>
      <c r="G48" s="71"/>
      <c r="H48" s="71">
        <v>-214993</v>
      </c>
      <c r="I48" s="71"/>
      <c r="J48" s="71">
        <v>-100944</v>
      </c>
    </row>
    <row r="49" spans="1:10" ht="15" customHeight="1" x14ac:dyDescent="0.35">
      <c r="A49" s="75" t="s">
        <v>46</v>
      </c>
      <c r="B49" s="64"/>
      <c r="D49" s="11">
        <v>-513780</v>
      </c>
      <c r="E49" s="71"/>
      <c r="F49" s="11">
        <v>-3883079</v>
      </c>
      <c r="G49" s="71"/>
      <c r="H49" s="11">
        <v>-32540</v>
      </c>
      <c r="I49" s="71"/>
      <c r="J49" s="11">
        <v>-21900</v>
      </c>
    </row>
    <row r="50" spans="1:10" ht="15" customHeight="1" x14ac:dyDescent="0.35">
      <c r="A50" s="75" t="s">
        <v>91</v>
      </c>
      <c r="B50" s="75"/>
      <c r="D50" s="23">
        <v>0</v>
      </c>
      <c r="E50" s="15"/>
      <c r="F50" s="23">
        <v>0</v>
      </c>
      <c r="G50" s="71"/>
      <c r="H50" s="11">
        <v>0</v>
      </c>
      <c r="I50" s="71"/>
      <c r="J50" s="11">
        <v>-20000000</v>
      </c>
    </row>
    <row r="51" spans="1:10" ht="15" customHeight="1" x14ac:dyDescent="0.35">
      <c r="A51" s="75" t="s">
        <v>64</v>
      </c>
      <c r="B51" s="78"/>
      <c r="D51" s="23">
        <v>0</v>
      </c>
      <c r="E51" s="71"/>
      <c r="F51" s="23">
        <v>0</v>
      </c>
      <c r="G51" s="15"/>
      <c r="H51" s="11">
        <v>35000000</v>
      </c>
      <c r="I51" s="71"/>
      <c r="J51" s="23">
        <v>0</v>
      </c>
    </row>
    <row r="52" spans="1:10" ht="15" customHeight="1" x14ac:dyDescent="0.35">
      <c r="A52" s="75" t="s">
        <v>44</v>
      </c>
      <c r="D52" s="11">
        <v>4293331</v>
      </c>
      <c r="E52" s="15"/>
      <c r="F52" s="11">
        <v>7706512</v>
      </c>
      <c r="G52" s="71"/>
      <c r="H52" s="21">
        <v>4240000</v>
      </c>
      <c r="I52" s="71"/>
      <c r="J52" s="21">
        <v>7536502</v>
      </c>
    </row>
    <row r="53" spans="1:10" ht="15" customHeight="1" x14ac:dyDescent="0.35">
      <c r="A53" s="65" t="s">
        <v>168</v>
      </c>
      <c r="C53" s="65"/>
      <c r="D53" s="34">
        <f>SUM(D42:D52)</f>
        <v>-112980903</v>
      </c>
      <c r="E53" s="68"/>
      <c r="F53" s="34">
        <f>SUM(F42:F52)</f>
        <v>-164150316</v>
      </c>
      <c r="G53" s="68"/>
      <c r="H53" s="34">
        <f>SUM(H42:H52)</f>
        <v>-59673384</v>
      </c>
      <c r="I53" s="68"/>
      <c r="J53" s="34">
        <f>SUM(J42:J52)</f>
        <v>-132308544</v>
      </c>
    </row>
    <row r="54" spans="1:10" ht="8" customHeight="1" x14ac:dyDescent="0.35">
      <c r="A54" s="65"/>
      <c r="C54" s="65"/>
      <c r="D54" s="79"/>
      <c r="E54" s="68"/>
      <c r="F54" s="79"/>
      <c r="G54" s="68"/>
      <c r="H54" s="68"/>
      <c r="I54" s="68"/>
      <c r="J54" s="68"/>
    </row>
    <row r="55" spans="1:10" ht="15" customHeight="1" x14ac:dyDescent="0.35">
      <c r="A55" s="65" t="s">
        <v>47</v>
      </c>
      <c r="C55" s="66"/>
      <c r="D55" s="80"/>
      <c r="E55" s="68"/>
      <c r="F55" s="80"/>
      <c r="G55" s="68"/>
      <c r="H55" s="71"/>
      <c r="I55" s="68"/>
      <c r="J55" s="71"/>
    </row>
    <row r="56" spans="1:10" ht="15" customHeight="1" x14ac:dyDescent="0.35">
      <c r="A56" s="75" t="s">
        <v>48</v>
      </c>
      <c r="B56" s="77" t="s">
        <v>87</v>
      </c>
      <c r="D56" s="35">
        <v>-39135127</v>
      </c>
      <c r="F56" s="35">
        <v>-30121137</v>
      </c>
      <c r="G56" s="68"/>
      <c r="H56" s="11">
        <v>-1269000</v>
      </c>
      <c r="I56" s="68"/>
      <c r="J56" s="11">
        <v>-1257000</v>
      </c>
    </row>
    <row r="57" spans="1:10" ht="15" customHeight="1" x14ac:dyDescent="0.35">
      <c r="A57" s="81" t="s">
        <v>164</v>
      </c>
      <c r="B57" s="77" t="s">
        <v>165</v>
      </c>
      <c r="D57" s="35">
        <v>-36557492</v>
      </c>
      <c r="F57" s="23">
        <v>0</v>
      </c>
      <c r="G57" s="68"/>
      <c r="H57" s="11">
        <v>-36557492</v>
      </c>
      <c r="I57" s="68"/>
      <c r="J57" s="23">
        <v>0</v>
      </c>
    </row>
    <row r="58" spans="1:10" ht="15" customHeight="1" x14ac:dyDescent="0.35">
      <c r="A58" s="75" t="s">
        <v>42</v>
      </c>
      <c r="B58" s="78" t="s">
        <v>166</v>
      </c>
      <c r="D58" s="35">
        <v>-46239983</v>
      </c>
      <c r="F58" s="35">
        <v>-40799985</v>
      </c>
      <c r="G58" s="68"/>
      <c r="H58" s="11">
        <v>-46239983</v>
      </c>
      <c r="I58" s="68"/>
      <c r="J58" s="11">
        <v>-40799985</v>
      </c>
    </row>
    <row r="59" spans="1:10" ht="15" customHeight="1" x14ac:dyDescent="0.35">
      <c r="A59" s="75" t="s">
        <v>43</v>
      </c>
      <c r="B59" s="77" t="s">
        <v>87</v>
      </c>
      <c r="D59" s="36">
        <v>-5784</v>
      </c>
      <c r="E59" s="64"/>
      <c r="F59" s="36">
        <v>-4427</v>
      </c>
      <c r="G59" s="68"/>
      <c r="H59" s="36">
        <v>-39.75</v>
      </c>
      <c r="I59" s="68"/>
      <c r="J59" s="45">
        <v>0</v>
      </c>
    </row>
    <row r="60" spans="1:10" ht="15" customHeight="1" x14ac:dyDescent="0.35">
      <c r="A60" s="65" t="s">
        <v>71</v>
      </c>
      <c r="B60" s="78"/>
      <c r="C60" s="65"/>
      <c r="D60" s="7">
        <f>SUM(D56:D59)</f>
        <v>-121938386</v>
      </c>
      <c r="E60" s="76"/>
      <c r="F60" s="7">
        <f>SUM(F56:F59)</f>
        <v>-70925549</v>
      </c>
      <c r="G60" s="76"/>
      <c r="H60" s="7">
        <f>SUM(H56:H59)</f>
        <v>-84066514.75</v>
      </c>
      <c r="I60" s="76"/>
      <c r="J60" s="7">
        <f>SUM(J56:J59)</f>
        <v>-42056985</v>
      </c>
    </row>
    <row r="61" spans="1:10" ht="8" customHeight="1" x14ac:dyDescent="0.35">
      <c r="A61" s="65"/>
      <c r="B61" s="78"/>
      <c r="C61" s="65"/>
      <c r="D61" s="80"/>
      <c r="E61" s="68"/>
      <c r="F61" s="80"/>
      <c r="G61" s="68"/>
      <c r="H61" s="71"/>
      <c r="I61" s="68"/>
      <c r="J61" s="71"/>
    </row>
    <row r="62" spans="1:10" ht="15" customHeight="1" x14ac:dyDescent="0.35">
      <c r="A62" s="65" t="s">
        <v>89</v>
      </c>
      <c r="B62" s="78"/>
      <c r="C62" s="65"/>
      <c r="D62" s="35">
        <f>D60+D53+D39</f>
        <v>-109737337</v>
      </c>
      <c r="E62" s="67"/>
      <c r="F62" s="35">
        <f>F60+F53+F39</f>
        <v>-172477328</v>
      </c>
      <c r="G62" s="67"/>
      <c r="H62" s="35">
        <f>H60+H53+H39</f>
        <v>-130150958</v>
      </c>
      <c r="I62" s="67"/>
      <c r="J62" s="35">
        <f>J60+J53+J39</f>
        <v>-161371273</v>
      </c>
    </row>
    <row r="63" spans="1:10" ht="15" customHeight="1" x14ac:dyDescent="0.35">
      <c r="A63" s="65" t="s">
        <v>65</v>
      </c>
      <c r="B63" s="78"/>
      <c r="D63" s="80">
        <v>168667011</v>
      </c>
      <c r="E63" s="82"/>
      <c r="F63" s="80">
        <v>334813795</v>
      </c>
      <c r="G63" s="68"/>
      <c r="H63" s="68">
        <v>137374964</v>
      </c>
      <c r="I63" s="68"/>
      <c r="J63" s="68">
        <v>304075298</v>
      </c>
    </row>
    <row r="64" spans="1:10" ht="15" customHeight="1" thickBot="1" x14ac:dyDescent="0.4">
      <c r="A64" s="65" t="s">
        <v>78</v>
      </c>
      <c r="B64" s="78"/>
      <c r="C64" s="65"/>
      <c r="D64" s="9">
        <f>SUM(D62:D63)</f>
        <v>58929674</v>
      </c>
      <c r="E64" s="68"/>
      <c r="F64" s="9">
        <f>SUM(F62:F63)</f>
        <v>162336467</v>
      </c>
      <c r="G64" s="68"/>
      <c r="H64" s="9">
        <f>SUM(H62:H63)</f>
        <v>7224006</v>
      </c>
      <c r="I64" s="68"/>
      <c r="J64" s="9">
        <f>SUM(J62:J63)</f>
        <v>142704025</v>
      </c>
    </row>
    <row r="65" spans="1:10" ht="8" customHeight="1" thickTop="1" x14ac:dyDescent="0.35">
      <c r="A65" s="65"/>
      <c r="B65" s="78"/>
      <c r="C65" s="65"/>
      <c r="D65" s="11"/>
      <c r="E65" s="68"/>
      <c r="F65" s="11"/>
      <c r="G65" s="68"/>
      <c r="H65" s="11"/>
      <c r="I65" s="68"/>
      <c r="J65" s="11"/>
    </row>
    <row r="66" spans="1:10" ht="15" customHeight="1" x14ac:dyDescent="0.35">
      <c r="A66" s="75" t="s">
        <v>51</v>
      </c>
    </row>
    <row r="90" spans="1:10" ht="15" customHeight="1" x14ac:dyDescent="0.35">
      <c r="A90" s="65"/>
      <c r="B90" s="78"/>
      <c r="C90" s="65"/>
      <c r="D90" s="11"/>
      <c r="E90" s="68"/>
      <c r="F90" s="11"/>
      <c r="G90" s="68"/>
      <c r="H90" s="11"/>
      <c r="I90" s="68"/>
      <c r="J90" s="11"/>
    </row>
    <row r="91" spans="1:10" ht="15" customHeight="1" x14ac:dyDescent="0.35">
      <c r="A91" s="65"/>
      <c r="B91" s="78"/>
      <c r="C91" s="65"/>
      <c r="D91" s="11"/>
      <c r="E91" s="68"/>
      <c r="F91" s="11"/>
      <c r="G91" s="68"/>
      <c r="H91" s="11"/>
      <c r="I91" s="68"/>
      <c r="J91" s="11"/>
    </row>
    <row r="92" spans="1:10" ht="15" customHeight="1" x14ac:dyDescent="0.35">
      <c r="A92" s="65"/>
      <c r="B92" s="78"/>
      <c r="C92" s="65"/>
      <c r="D92" s="11"/>
      <c r="E92" s="68"/>
      <c r="F92" s="11"/>
      <c r="G92" s="68"/>
      <c r="H92" s="11"/>
      <c r="I92" s="68"/>
      <c r="J92" s="11"/>
    </row>
    <row r="93" spans="1:10" ht="15" customHeight="1" x14ac:dyDescent="0.35">
      <c r="A93" s="65"/>
      <c r="B93" s="78"/>
      <c r="C93" s="65"/>
      <c r="D93" s="11"/>
      <c r="E93" s="68"/>
      <c r="F93" s="11"/>
      <c r="G93" s="68"/>
      <c r="H93" s="11"/>
      <c r="I93" s="68"/>
      <c r="J93" s="11"/>
    </row>
    <row r="94" spans="1:10" ht="15" customHeight="1" x14ac:dyDescent="0.35">
      <c r="A94" s="65"/>
      <c r="B94" s="78"/>
      <c r="C94" s="65"/>
      <c r="D94" s="11"/>
      <c r="E94" s="68"/>
      <c r="F94" s="11"/>
      <c r="G94" s="68"/>
      <c r="H94" s="11"/>
      <c r="I94" s="68"/>
      <c r="J94" s="11"/>
    </row>
    <row r="95" spans="1:10" ht="15" customHeight="1" x14ac:dyDescent="0.35">
      <c r="A95" s="65"/>
      <c r="B95" s="78"/>
      <c r="C95" s="65"/>
      <c r="D95" s="11"/>
      <c r="E95" s="68"/>
      <c r="F95" s="11"/>
      <c r="G95" s="68"/>
      <c r="H95" s="11"/>
      <c r="I95" s="68"/>
      <c r="J95" s="11"/>
    </row>
    <row r="96" spans="1:10" ht="15" customHeight="1" x14ac:dyDescent="0.35">
      <c r="A96" s="65"/>
      <c r="B96" s="78"/>
      <c r="C96" s="65"/>
      <c r="D96" s="11"/>
      <c r="E96" s="68"/>
      <c r="F96" s="11"/>
      <c r="G96" s="68"/>
      <c r="H96" s="11"/>
      <c r="I96" s="68"/>
      <c r="J96" s="11"/>
    </row>
    <row r="97" spans="1:10" ht="15" customHeight="1" x14ac:dyDescent="0.35">
      <c r="A97" s="65"/>
      <c r="B97" s="78"/>
      <c r="C97" s="65"/>
      <c r="D97" s="11"/>
      <c r="E97" s="68"/>
      <c r="F97" s="11"/>
      <c r="G97" s="68"/>
      <c r="H97" s="11"/>
      <c r="I97" s="68"/>
      <c r="J97" s="11"/>
    </row>
    <row r="98" spans="1:10" ht="15" customHeight="1" x14ac:dyDescent="0.35">
      <c r="A98" s="65"/>
      <c r="B98" s="78"/>
      <c r="C98" s="65"/>
      <c r="D98" s="11"/>
      <c r="E98" s="68"/>
      <c r="F98" s="11"/>
      <c r="G98" s="68"/>
      <c r="H98" s="11"/>
      <c r="I98" s="68"/>
      <c r="J98" s="11"/>
    </row>
    <row r="99" spans="1:10" ht="15" customHeight="1" x14ac:dyDescent="0.35">
      <c r="A99" s="65"/>
      <c r="B99" s="78"/>
      <c r="C99" s="65"/>
      <c r="D99" s="11"/>
      <c r="E99" s="68"/>
      <c r="F99" s="11"/>
      <c r="G99" s="68"/>
      <c r="H99" s="11"/>
      <c r="I99" s="68"/>
      <c r="J99" s="11"/>
    </row>
    <row r="100" spans="1:10" ht="15" customHeight="1" x14ac:dyDescent="0.35">
      <c r="A100" s="65"/>
      <c r="B100" s="78"/>
      <c r="C100" s="65"/>
      <c r="D100" s="11"/>
      <c r="E100" s="68"/>
      <c r="F100" s="11"/>
      <c r="G100" s="68"/>
      <c r="H100" s="11"/>
      <c r="I100" s="68"/>
      <c r="J100" s="11"/>
    </row>
    <row r="101" spans="1:10" ht="15" customHeight="1" x14ac:dyDescent="0.35">
      <c r="A101" s="65"/>
      <c r="B101" s="78"/>
      <c r="C101" s="65"/>
      <c r="D101" s="11"/>
      <c r="E101" s="68"/>
      <c r="F101" s="11"/>
      <c r="G101" s="68"/>
      <c r="H101" s="11"/>
      <c r="I101" s="68"/>
      <c r="J101" s="11"/>
    </row>
    <row r="102" spans="1:10" ht="15" customHeight="1" x14ac:dyDescent="0.35">
      <c r="A102" s="65"/>
      <c r="B102" s="78"/>
      <c r="C102" s="65"/>
      <c r="D102" s="11"/>
      <c r="E102" s="68"/>
      <c r="F102" s="11"/>
      <c r="G102" s="68"/>
      <c r="H102" s="11"/>
      <c r="I102" s="68"/>
      <c r="J102" s="11"/>
    </row>
    <row r="103" spans="1:10" ht="15" customHeight="1" x14ac:dyDescent="0.35">
      <c r="A103" s="65"/>
      <c r="B103" s="78"/>
      <c r="C103" s="65"/>
      <c r="D103" s="11"/>
      <c r="E103" s="68"/>
      <c r="F103" s="11"/>
      <c r="G103" s="68"/>
      <c r="H103" s="11"/>
      <c r="I103" s="68"/>
      <c r="J103" s="11"/>
    </row>
    <row r="104" spans="1:10" ht="15" customHeight="1" x14ac:dyDescent="0.35">
      <c r="A104" s="65"/>
      <c r="B104" s="78"/>
      <c r="C104" s="65"/>
      <c r="D104" s="11"/>
      <c r="E104" s="68"/>
      <c r="F104" s="11"/>
      <c r="G104" s="68"/>
      <c r="H104" s="11"/>
      <c r="I104" s="68"/>
      <c r="J104" s="11"/>
    </row>
    <row r="105" spans="1:10" ht="15" customHeight="1" x14ac:dyDescent="0.35">
      <c r="A105" s="65"/>
      <c r="B105" s="78"/>
      <c r="C105" s="65"/>
      <c r="D105" s="11"/>
      <c r="E105" s="68"/>
      <c r="F105" s="11"/>
      <c r="G105" s="68"/>
      <c r="H105" s="11"/>
      <c r="I105" s="68"/>
      <c r="J105" s="11"/>
    </row>
    <row r="106" spans="1:10" ht="15" customHeight="1" x14ac:dyDescent="0.35">
      <c r="A106" s="65"/>
      <c r="B106" s="78"/>
      <c r="C106" s="65"/>
      <c r="D106" s="76"/>
      <c r="E106" s="76"/>
      <c r="F106" s="76"/>
      <c r="G106" s="76"/>
      <c r="H106" s="76"/>
      <c r="I106" s="76"/>
      <c r="J106" s="76"/>
    </row>
    <row r="107" spans="1:10" ht="15" customHeight="1" x14ac:dyDescent="0.35">
      <c r="A107" s="83"/>
    </row>
    <row r="108" spans="1:10" ht="15" customHeight="1" x14ac:dyDescent="0.35">
      <c r="A108" s="83"/>
    </row>
    <row r="109" spans="1:10" ht="15" customHeight="1" x14ac:dyDescent="0.35">
      <c r="A109" s="84"/>
    </row>
    <row r="110" spans="1:10" ht="15" customHeight="1" x14ac:dyDescent="0.35">
      <c r="A110" s="84"/>
    </row>
    <row r="111" spans="1:10" ht="15" customHeight="1" x14ac:dyDescent="0.35">
      <c r="A111" s="84"/>
    </row>
    <row r="112" spans="1:10" ht="15" customHeight="1" x14ac:dyDescent="0.35">
      <c r="A112" s="84"/>
    </row>
    <row r="113" spans="1:1" ht="15" customHeight="1" x14ac:dyDescent="0.35">
      <c r="A113" s="84"/>
    </row>
    <row r="114" spans="1:1" ht="15" customHeight="1" x14ac:dyDescent="0.35">
      <c r="A114" s="84"/>
    </row>
    <row r="115" spans="1:1" ht="15" customHeight="1" x14ac:dyDescent="0.35">
      <c r="A115" s="84"/>
    </row>
    <row r="116" spans="1:1" ht="15" customHeight="1" x14ac:dyDescent="0.35">
      <c r="A116" s="85"/>
    </row>
    <row r="117" spans="1:1" ht="15" customHeight="1" x14ac:dyDescent="0.35">
      <c r="A117" s="85"/>
    </row>
    <row r="122" spans="1:1" ht="15" customHeight="1" x14ac:dyDescent="0.35">
      <c r="A122" s="70"/>
    </row>
    <row r="123" spans="1:1" ht="15" customHeight="1" x14ac:dyDescent="0.35">
      <c r="A123" s="70"/>
    </row>
    <row r="124" spans="1:1" ht="15" customHeight="1" x14ac:dyDescent="0.35">
      <c r="A124" s="70"/>
    </row>
    <row r="125" spans="1:1" ht="15" customHeight="1" x14ac:dyDescent="0.35">
      <c r="A125" s="70"/>
    </row>
  </sheetData>
  <mergeCells count="9">
    <mergeCell ref="D8:F8"/>
    <mergeCell ref="H8:J8"/>
    <mergeCell ref="A1:J1"/>
    <mergeCell ref="A2:J2"/>
    <mergeCell ref="A3:J3"/>
    <mergeCell ref="H5:J5"/>
    <mergeCell ref="D7:G7"/>
    <mergeCell ref="H7:J7"/>
    <mergeCell ref="A4:J4"/>
  </mergeCells>
  <pageMargins left="1" right="0.3" top="1" bottom="0.5" header="0.5" footer="0.3"/>
  <pageSetup paperSize="9" scale="75" firstPageNumber="3" orientation="portrait" useFirstPageNumber="1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BS-1</vt:lpstr>
      <vt:lpstr>BS-2</vt:lpstr>
      <vt:lpstr>PL-3</vt:lpstr>
      <vt:lpstr>PL-9</vt:lpstr>
      <vt:lpstr>SE Conso</vt:lpstr>
      <vt:lpstr>SE Separate</vt:lpstr>
      <vt:lpstr>CF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pthantapanit@deloitte.com</cp:lastModifiedBy>
  <cp:lastPrinted>2025-11-11T02:40:28Z</cp:lastPrinted>
  <dcterms:created xsi:type="dcterms:W3CDTF">2022-04-14T04:31:19Z</dcterms:created>
  <dcterms:modified xsi:type="dcterms:W3CDTF">2025-11-11T02:40:30Z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2022-04-14T04:31:25Z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7476ea79-e0a7-4662-8e11-5e8d6b8a0792</vt:lpwstr>
  </property>
  <property fmtid="{D5CDD505-2E9C-101B-9397-08002B2CF9AE}" pid="8" name="MSIP_Label_ea60d57e-af5b-4752-ac57-3e4f28ca11dc_ContentBits">
    <vt:lpwstr>0</vt:lpwstr>
  </property>
</Properties>
</file>