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\FS 2025\09 Sep 25\FS Q3'25\FS Final\"/>
    </mc:Choice>
  </mc:AlternateContent>
  <xr:revisionPtr revIDLastSave="0" documentId="13_ncr:1_{78A4B550-0B28-4AAA-A41B-C60686A09909}" xr6:coauthVersionLast="47" xr6:coauthVersionMax="47" xr10:uidLastSave="{00000000-0000-0000-0000-000000000000}"/>
  <bookViews>
    <workbookView xWindow="28692" yWindow="-108" windowWidth="29016" windowHeight="15816" tabRatio="855" xr2:uid="{00000000-000D-0000-FFFF-FFFF00000000}"/>
  </bookViews>
  <sheets>
    <sheet name="BS_3-5" sheetId="21" r:id="rId1"/>
    <sheet name="PL_6" sheetId="3" r:id="rId2"/>
    <sheet name="PL_7" sheetId="4" r:id="rId3"/>
    <sheet name="PL_8" sheetId="5" r:id="rId4"/>
    <sheet name="PL_9" sheetId="6" r:id="rId5"/>
    <sheet name="CH_10" sheetId="22" r:id="rId6"/>
    <sheet name="CH_11" sheetId="13" r:id="rId7"/>
    <sheet name="CH_12" sheetId="23" r:id="rId8"/>
    <sheet name="CH_13" sheetId="14" r:id="rId9"/>
    <sheet name="CF_14-15" sheetId="7" r:id="rId10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localSheetId="5" hidden="1">CH_10!#REF!</definedName>
    <definedName name="_xlnm._FilterDatabase" localSheetId="6" hidden="1">CH_11!#REF!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5">#REF!</definedName>
    <definedName name="ADMIN" localSheetId="6">#REF!</definedName>
    <definedName name="ADMIN" localSheetId="7">#REF!</definedName>
    <definedName name="ADMIN" localSheetId="8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5">#REF!</definedName>
    <definedName name="BIODIESEL" localSheetId="6">#REF!</definedName>
    <definedName name="BIODIESEL" localSheetId="7">#REF!</definedName>
    <definedName name="BIODIESEL" localSheetId="8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5">#REF!</definedName>
    <definedName name="ETHANOL" localSheetId="6">#REF!</definedName>
    <definedName name="ETHANOL" localSheetId="7">#REF!</definedName>
    <definedName name="ETHANOL" localSheetId="8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5">#REF!</definedName>
    <definedName name="MTBE_INVENT" localSheetId="6">#REF!</definedName>
    <definedName name="MTBE_INVENT" localSheetId="7">#REF!</definedName>
    <definedName name="MTBE_INVENT" localSheetId="8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7">#REF!</definedName>
    <definedName name="MTBE_PURCHASE" localSheetId="8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5">#REF!</definedName>
    <definedName name="OTHER" localSheetId="6">#REF!</definedName>
    <definedName name="OTHER" localSheetId="7">#REF!</definedName>
    <definedName name="OTHER" localSheetId="8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'BS_3-5'!$A$1:$J$100</definedName>
    <definedName name="_xlnm.Print_Area" localSheetId="9">'CF_14-15'!$A$1:$I$87</definedName>
    <definedName name="_xlnm.Print_Area" localSheetId="5">CH_10!$A$1:$AA$40</definedName>
    <definedName name="_xlnm.Print_Area" localSheetId="6">CH_11!$A$1:$AC$44</definedName>
    <definedName name="_xlnm.Print_Area" localSheetId="7">CH_12!$A$1:$P$26</definedName>
    <definedName name="_xlnm.Print_Area" localSheetId="8">CH_13!$A$1:$R$26</definedName>
    <definedName name="_xlnm.Print_Area" localSheetId="1">PL_6!$A$1:$K$32</definedName>
    <definedName name="_xlnm.Print_Area" localSheetId="2">PL_7!$A$1:$K$31</definedName>
    <definedName name="_xlnm.Print_Area" localSheetId="3">PL_8!$A$1:$K$33</definedName>
    <definedName name="_xlnm.Print_Area" localSheetId="4">PL_9!$A$1:$K$33</definedName>
    <definedName name="_xlnm.Print_Area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5">#REF!</definedName>
    <definedName name="TRAIL" localSheetId="6">#REF!</definedName>
    <definedName name="TRAIL" localSheetId="7">#REF!</definedName>
    <definedName name="TRAIL" localSheetId="8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7">#REF!</definedName>
    <definedName name="เก็บข้อมูลMTBE" localSheetId="8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คแวนิ่อะ" hidden="1">{#N/A,#N/A,FALSE,"17MAY";#N/A,#N/A,FALSE,"24MAY"}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5">#REF!</definedName>
    <definedName name="หมายเหตุ" localSheetId="6">#REF!</definedName>
    <definedName name="หมายเหตุ" localSheetId="7">#REF!</definedName>
    <definedName name="หมายเหตุ" localSheetId="8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1" l="1"/>
  <c r="E32" i="5"/>
  <c r="N20" i="14" l="1"/>
  <c r="Q41" i="13"/>
  <c r="I31" i="3"/>
  <c r="G31" i="3"/>
  <c r="E31" i="3"/>
  <c r="G32" i="5"/>
  <c r="H88" i="21"/>
  <c r="D88" i="21"/>
  <c r="G80" i="7" l="1"/>
  <c r="D91" i="21"/>
  <c r="C80" i="7" l="1"/>
  <c r="P20" i="14" l="1"/>
  <c r="I11" i="5"/>
  <c r="E11" i="5"/>
  <c r="E16" i="5" s="1"/>
  <c r="E16" i="4"/>
  <c r="D62" i="21"/>
  <c r="D53" i="21"/>
  <c r="F17" i="21"/>
  <c r="D64" i="21" l="1"/>
  <c r="D17" i="21"/>
  <c r="H29" i="21" l="1"/>
  <c r="D29" i="21"/>
  <c r="D31" i="21" l="1"/>
  <c r="Y36" i="22" l="1"/>
  <c r="O36" i="22"/>
  <c r="W36" i="22" s="1"/>
  <c r="W29" i="22"/>
  <c r="AA29" i="22" s="1"/>
  <c r="W23" i="22"/>
  <c r="W22" i="22"/>
  <c r="W19" i="22"/>
  <c r="K30" i="22"/>
  <c r="K24" i="22"/>
  <c r="K32" i="22" s="1"/>
  <c r="K40" i="22" s="1"/>
  <c r="G25" i="6"/>
  <c r="H90" i="21" l="1"/>
  <c r="N21" i="14"/>
  <c r="R20" i="14"/>
  <c r="R11" i="14"/>
  <c r="N16" i="14"/>
  <c r="Y19" i="13"/>
  <c r="Y22" i="13"/>
  <c r="S41" i="13"/>
  <c r="Q42" i="13"/>
  <c r="Q34" i="13"/>
  <c r="Q25" i="13"/>
  <c r="Q36" i="13" l="1"/>
  <c r="N26" i="14"/>
  <c r="Y41" i="13"/>
  <c r="Q44" i="13"/>
  <c r="Y23" i="13" l="1"/>
  <c r="AC23" i="13" s="1"/>
  <c r="C25" i="13"/>
  <c r="E25" i="13"/>
  <c r="G25" i="13"/>
  <c r="I25" i="13"/>
  <c r="K25" i="13"/>
  <c r="M25" i="13"/>
  <c r="O25" i="13"/>
  <c r="S25" i="13"/>
  <c r="AA25" i="13"/>
  <c r="D90" i="21" l="1"/>
  <c r="D92" i="21" l="1"/>
  <c r="G61" i="7"/>
  <c r="I61" i="7" l="1"/>
  <c r="E61" i="7"/>
  <c r="Y25" i="13"/>
  <c r="K18" i="6"/>
  <c r="N20" i="23" s="1"/>
  <c r="I18" i="6"/>
  <c r="E18" i="6"/>
  <c r="K16" i="4"/>
  <c r="G16" i="4"/>
  <c r="E19" i="6" l="1"/>
  <c r="G18" i="6"/>
  <c r="Q37" i="22" s="1"/>
  <c r="W37" i="22" s="1"/>
  <c r="C61" i="7" l="1"/>
  <c r="I16" i="4" l="1"/>
  <c r="H53" i="21" l="1"/>
  <c r="H17" i="21"/>
  <c r="H31" i="21" l="1"/>
  <c r="L23" i="23" l="1"/>
  <c r="N21" i="23"/>
  <c r="J21" i="23"/>
  <c r="G21" i="23"/>
  <c r="E21" i="23"/>
  <c r="C21" i="23"/>
  <c r="P20" i="23"/>
  <c r="N16" i="23"/>
  <c r="L16" i="23"/>
  <c r="J16" i="23"/>
  <c r="G16" i="23"/>
  <c r="E16" i="23"/>
  <c r="C16" i="23"/>
  <c r="P15" i="23"/>
  <c r="P14" i="23"/>
  <c r="P11" i="23"/>
  <c r="S38" i="22"/>
  <c r="S40" i="22" s="1"/>
  <c r="Q38" i="22"/>
  <c r="AA37" i="22"/>
  <c r="Y38" i="22"/>
  <c r="AA36" i="22"/>
  <c r="Y30" i="22"/>
  <c r="Q30" i="22"/>
  <c r="O30" i="22"/>
  <c r="M30" i="22"/>
  <c r="I30" i="22"/>
  <c r="G30" i="22"/>
  <c r="E30" i="22"/>
  <c r="C30" i="22"/>
  <c r="AA30" i="22"/>
  <c r="Y24" i="22"/>
  <c r="Q24" i="22"/>
  <c r="O24" i="22"/>
  <c r="M24" i="22"/>
  <c r="I24" i="22"/>
  <c r="G24" i="22"/>
  <c r="E24" i="22"/>
  <c r="C24" i="22"/>
  <c r="AA23" i="22"/>
  <c r="AA22" i="22"/>
  <c r="AA19" i="22"/>
  <c r="AA18" i="22"/>
  <c r="AA12" i="22"/>
  <c r="K34" i="13"/>
  <c r="G86" i="7"/>
  <c r="C86" i="7"/>
  <c r="AA38" i="22" l="1"/>
  <c r="G32" i="22"/>
  <c r="G40" i="22" s="1"/>
  <c r="AA24" i="22"/>
  <c r="Y32" i="22"/>
  <c r="C26" i="23"/>
  <c r="E26" i="23"/>
  <c r="C32" i="22"/>
  <c r="C40" i="22" s="1"/>
  <c r="E32" i="22"/>
  <c r="E40" i="22" s="1"/>
  <c r="Y40" i="22"/>
  <c r="I32" i="22"/>
  <c r="I40" i="22" s="1"/>
  <c r="M32" i="22"/>
  <c r="M40" i="22" s="1"/>
  <c r="Q40" i="22"/>
  <c r="O32" i="22"/>
  <c r="W30" i="22"/>
  <c r="W24" i="22"/>
  <c r="W32" i="22" s="1"/>
  <c r="Q32" i="22"/>
  <c r="G26" i="23"/>
  <c r="P16" i="23"/>
  <c r="N26" i="23"/>
  <c r="J26" i="23"/>
  <c r="K36" i="13"/>
  <c r="K44" i="13" s="1"/>
  <c r="AA32" i="22"/>
  <c r="O38" i="22"/>
  <c r="AA40" i="22" l="1"/>
  <c r="W38" i="22"/>
  <c r="W40" i="22" s="1"/>
  <c r="O40" i="22"/>
  <c r="I80" i="7" l="1"/>
  <c r="K11" i="5"/>
  <c r="K16" i="5" s="1"/>
  <c r="K22" i="5" s="1"/>
  <c r="K24" i="5" s="1"/>
  <c r="G29" i="5"/>
  <c r="G11" i="5"/>
  <c r="G16" i="5" s="1"/>
  <c r="G22" i="5" s="1"/>
  <c r="G24" i="5" s="1"/>
  <c r="E10" i="7" s="1"/>
  <c r="K11" i="3"/>
  <c r="K15" i="3" s="1"/>
  <c r="K21" i="3" s="1"/>
  <c r="K23" i="3" s="1"/>
  <c r="K26" i="3" s="1"/>
  <c r="K31" i="3" s="1"/>
  <c r="G28" i="3"/>
  <c r="G11" i="3"/>
  <c r="G15" i="3" s="1"/>
  <c r="G21" i="3" s="1"/>
  <c r="G23" i="3" s="1"/>
  <c r="J90" i="21"/>
  <c r="J92" i="21" s="1"/>
  <c r="F90" i="21"/>
  <c r="F92" i="21" s="1"/>
  <c r="J62" i="21"/>
  <c r="H62" i="21"/>
  <c r="F62" i="21"/>
  <c r="J53" i="21"/>
  <c r="F53" i="21"/>
  <c r="J29" i="21"/>
  <c r="F29" i="21"/>
  <c r="J17" i="21"/>
  <c r="I10" i="7" l="1"/>
  <c r="K27" i="5"/>
  <c r="H92" i="21"/>
  <c r="E28" i="7"/>
  <c r="E80" i="7"/>
  <c r="I28" i="7"/>
  <c r="I38" i="7" s="1"/>
  <c r="I40" i="7" s="1"/>
  <c r="F64" i="21"/>
  <c r="F94" i="21" s="1"/>
  <c r="F31" i="21"/>
  <c r="J64" i="21"/>
  <c r="J94" i="21" s="1"/>
  <c r="J31" i="21"/>
  <c r="K28" i="3"/>
  <c r="H64" i="21"/>
  <c r="K32" i="5" l="1"/>
  <c r="L19" i="23"/>
  <c r="K29" i="5"/>
  <c r="I83" i="7"/>
  <c r="I85" i="7" s="1"/>
  <c r="I87" i="7" s="1"/>
  <c r="E38" i="7"/>
  <c r="E40" i="7" s="1"/>
  <c r="E83" i="7" s="1"/>
  <c r="E85" i="7" s="1"/>
  <c r="E87" i="7" s="1"/>
  <c r="H94" i="21"/>
  <c r="D94" i="21"/>
  <c r="L15" i="14"/>
  <c r="R15" i="14" s="1"/>
  <c r="L21" i="23" l="1"/>
  <c r="L26" i="23" s="1"/>
  <c r="P19" i="23"/>
  <c r="P21" i="23" s="1"/>
  <c r="P26" i="23" s="1"/>
  <c r="AC22" i="13"/>
  <c r="AC25" i="13" s="1"/>
  <c r="Y33" i="13"/>
  <c r="AC33" i="13" s="1"/>
  <c r="K19" i="6" l="1"/>
  <c r="G19" i="6"/>
  <c r="K22" i="4"/>
  <c r="K17" i="4"/>
  <c r="G22" i="4"/>
  <c r="G17" i="4"/>
  <c r="L16" i="14" l="1"/>
  <c r="J21" i="14"/>
  <c r="G21" i="14"/>
  <c r="E21" i="14"/>
  <c r="C21" i="14"/>
  <c r="P16" i="14"/>
  <c r="J16" i="14"/>
  <c r="G16" i="14"/>
  <c r="E16" i="14"/>
  <c r="R14" i="14"/>
  <c r="R16" i="14" l="1"/>
  <c r="E26" i="14"/>
  <c r="G26" i="14"/>
  <c r="J26" i="14"/>
  <c r="Y34" i="13" l="1"/>
  <c r="S34" i="13"/>
  <c r="S36" i="13" s="1"/>
  <c r="O34" i="13"/>
  <c r="O36" i="13" s="1"/>
  <c r="M34" i="13"/>
  <c r="M36" i="13" s="1"/>
  <c r="I34" i="13"/>
  <c r="I36" i="13" s="1"/>
  <c r="G34" i="13"/>
  <c r="G36" i="13" s="1"/>
  <c r="E34" i="13"/>
  <c r="E36" i="13" s="1"/>
  <c r="C34" i="13"/>
  <c r="C36" i="13" s="1"/>
  <c r="Y36" i="13" l="1"/>
  <c r="AC19" i="13"/>
  <c r="AA34" i="13"/>
  <c r="AA36" i="13" s="1"/>
  <c r="AC34" i="13"/>
  <c r="AC36" i="13" s="1"/>
  <c r="D7" i="3" l="1"/>
  <c r="D7" i="5"/>
  <c r="I11" i="3" l="1"/>
  <c r="I15" i="3" l="1"/>
  <c r="K9" i="6"/>
  <c r="K20" i="6" s="1"/>
  <c r="K23" i="6" s="1"/>
  <c r="G32" i="3"/>
  <c r="I21" i="3" l="1"/>
  <c r="K25" i="6"/>
  <c r="I23" i="3" l="1"/>
  <c r="G9" i="6"/>
  <c r="G20" i="6" s="1"/>
  <c r="G33" i="5"/>
  <c r="C16" i="14"/>
  <c r="E44" i="13" l="1"/>
  <c r="M44" i="13"/>
  <c r="G44" i="13"/>
  <c r="C44" i="13"/>
  <c r="I28" i="3" l="1"/>
  <c r="I44" i="13"/>
  <c r="I19" i="6" l="1"/>
  <c r="I17" i="4"/>
  <c r="P21" i="14" l="1"/>
  <c r="P26" i="14" s="1"/>
  <c r="S42" i="13"/>
  <c r="S44" i="13" s="1"/>
  <c r="L23" i="14"/>
  <c r="C26" i="14"/>
  <c r="U42" i="13"/>
  <c r="U44" i="13" s="1"/>
  <c r="AC18" i="13"/>
  <c r="AC12" i="13"/>
  <c r="I22" i="4" l="1"/>
  <c r="G9" i="4"/>
  <c r="G18" i="4" s="1"/>
  <c r="G21" i="4" s="1"/>
  <c r="G23" i="4" l="1"/>
  <c r="I16" i="5"/>
  <c r="K9" i="4"/>
  <c r="K18" i="4" s="1"/>
  <c r="K21" i="4" s="1"/>
  <c r="K23" i="4" l="1"/>
  <c r="I9" i="4"/>
  <c r="I18" i="4" s="1"/>
  <c r="I23" i="4" l="1"/>
  <c r="I22" i="5" l="1"/>
  <c r="I24" i="5" l="1"/>
  <c r="I27" i="5" l="1"/>
  <c r="G10" i="7"/>
  <c r="L19" i="14"/>
  <c r="R19" i="14" s="1"/>
  <c r="I29" i="5" l="1"/>
  <c r="I32" i="5"/>
  <c r="L21" i="14"/>
  <c r="R21" i="14"/>
  <c r="I9" i="6" l="1"/>
  <c r="I20" i="6" s="1"/>
  <c r="R26" i="14"/>
  <c r="L26" i="14"/>
  <c r="I25" i="6" l="1"/>
  <c r="AC41" i="13" l="1"/>
  <c r="E17" i="4" l="1"/>
  <c r="E11" i="3" l="1"/>
  <c r="E22" i="5" l="1"/>
  <c r="E15" i="3"/>
  <c r="E24" i="5" l="1"/>
  <c r="E21" i="3"/>
  <c r="AA40" i="13"/>
  <c r="AA42" i="13" s="1"/>
  <c r="C10" i="7" l="1"/>
  <c r="E23" i="3"/>
  <c r="AA44" i="13"/>
  <c r="C28" i="7" l="1"/>
  <c r="O40" i="13"/>
  <c r="Y40" i="13" s="1"/>
  <c r="A9" i="6"/>
  <c r="C38" i="7" l="1"/>
  <c r="E29" i="5"/>
  <c r="C40" i="7" l="1"/>
  <c r="E28" i="3"/>
  <c r="E9" i="6"/>
  <c r="E20" i="6" s="1"/>
  <c r="E33" i="5"/>
  <c r="O42" i="13"/>
  <c r="Y42" i="13" s="1"/>
  <c r="Y44" i="13" s="1"/>
  <c r="C83" i="7" l="1"/>
  <c r="C85" i="7" s="1"/>
  <c r="O44" i="13"/>
  <c r="AC40" i="13"/>
  <c r="A20" i="6" a="1"/>
  <c r="A20" i="6" s="1"/>
  <c r="E9" i="4"/>
  <c r="E18" i="4" s="1"/>
  <c r="E32" i="3"/>
  <c r="C87" i="7" l="1"/>
  <c r="E23" i="4"/>
  <c r="E25" i="6"/>
  <c r="AC42" i="13"/>
  <c r="AC44" i="13" l="1"/>
  <c r="A25" i="6" a="1"/>
  <c r="A25" i="6" s="1"/>
  <c r="G28" i="7" l="1"/>
  <c r="G38" i="7" l="1"/>
  <c r="G40" i="7" l="1"/>
  <c r="G83" i="7" s="1"/>
  <c r="G85" i="7" l="1"/>
  <c r="G87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<sst xmlns="http://schemas.openxmlformats.org/spreadsheetml/2006/main" count="537" uniqueCount="241">
  <si>
    <t>บริษัท บีบีจีไอ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</si>
  <si>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</si>
  <si>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</si>
  <si>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</si>
  <si>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</si>
  <si>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</si>
  <si>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</si>
  <si>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</si>
  <si>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</si>
  <si>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</si>
  <si>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</si>
  <si>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</si>
  <si>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2, 4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</si>
  <si>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</si>
  <si>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</si>
  <si>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</si>
  <si>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</si>
  <si>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</si>
  <si>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</si>
  <si>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</si>
  <si>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</si>
  <si>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</si>
  <si>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</si>
  <si>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</si>
  <si>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</si>
  <si>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</si>
  <si>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</si>
  <si>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</si>
  <si>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</si>
  <si>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</si>
  <si>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</si>
  <si>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</si>
  <si>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</si>
  <si>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</si>
  <si>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</si>
  <si>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</si>
  <si>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</si>
  <si>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</si>
  <si>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</si>
  <si>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</si>
  <si>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</si>
  <si>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</si>
  <si>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</si>
  <si>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</si>
  <si>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</si>
  <si>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</si>
  <si>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</si>
  <si>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</si>
  <si>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</si>
  <si>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</si>
  <si>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</si>
  <si>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</si>
  <si>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ส่วนเกินมูลค่าหุ้นสามัญ</t>
  </si>
  <si>
    <t>ส่วนเกินทุนจากการรวมธุรกิจ</t>
  </si>
  <si>
    <t>ส่วนต่างจากการปรับโครงสร้างธุรกิจภายใต้</t>
  </si>
  <si>
    <t>การควบคุมเดียวกัน</t>
  </si>
  <si>
    <t>กำไรสะสม</t>
  </si>
  <si>
    <t>จัดสรรแล้ว</t>
  </si>
  <si>
    <t xml:space="preserve">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</si>
  <si>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</si>
  <si>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</si>
  <si>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</si>
  <si>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</si>
  <si>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</si>
  <si>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</si>
  <si>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นายชลัช ชินธรรมมิตร์</t>
  </si>
  <si>
    <t>(ประธานเจ้าหน้าที่บริหารและกรรมการผู้จัดการใหญ่)</t>
  </si>
  <si>
    <t>(กรรมการบริษัท)</t>
  </si>
  <si>
    <t>งบกำไรขาดทุน (ไม่ได้ตรวจสอบ)</t>
  </si>
  <si>
    <t xml:space="preserve">งบการเงินรวม </t>
  </si>
  <si>
    <t>สำหรับงวดสามเดือนสิ้นสุด</t>
  </si>
  <si>
    <t>รายได้จากการขาย</t>
  </si>
  <si>
    <t>ต้นทุนขาย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</si>
  <si>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</si>
  <si>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</si>
  <si>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</si>
  <si>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</si>
  <si>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ที่ใช้วิธีส่วนได้เสีย</t>
  </si>
  <si>
    <t>และการร่วมค้าที่ใช้วิธีส่วนได้เสีย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</si>
  <si>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</si>
  <si>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</si>
  <si>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</si>
  <si>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</si>
  <si>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 </t>
  </si>
  <si>
    <t>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</si>
  <si>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</si>
  <si>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</si>
  <si>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>ที่กำหนดไว้ - สุทธิจากภาษี</t>
  </si>
  <si>
    <t>กำไร (ขาดทุน) เบ็ดเสร็จอื่นสำหรับงวด - สุทธิจากภาษี</t>
  </si>
  <si>
    <t>ส่วนต่างจากการ</t>
  </si>
  <si>
    <t>สำรองการเปลี่ยนแปลงในมูลค่ายุติธรรม</t>
  </si>
  <si>
    <t>ทุนเรือนหุ้น</t>
  </si>
  <si>
    <t>ปรับโครงสร้างธุรกิจ</t>
  </si>
  <si>
    <t>กำไรและขาดทุนจากการประมาณการตามหลักคณิตศาสตร์ประกันภัย</t>
  </si>
  <si>
    <t>รวมส่วน</t>
  </si>
  <si>
    <t>ส่วนได้เสีย</t>
  </si>
  <si>
    <t>ที่ออกและ</t>
  </si>
  <si>
    <t>ส่วนเกิน</t>
  </si>
  <si>
    <t>ส่วนเกินทุน</t>
  </si>
  <si>
    <t>ภายใต้การควบคุม</t>
  </si>
  <si>
    <t>ทุนสำรอง</t>
  </si>
  <si>
    <t>ของผู้ถือหุ้น</t>
  </si>
  <si>
    <t>ที่ไม่มีอำนาจ</t>
  </si>
  <si>
    <t>รวมส่วนของ</t>
  </si>
  <si>
    <t>หมายเหตุ</t>
  </si>
  <si>
    <t>ชำระแล้ว</t>
  </si>
  <si>
    <t>มูลค่าหุ้นสามัญ</t>
  </si>
  <si>
    <t>จากการรวมธุรกิจ</t>
  </si>
  <si>
    <t>เดียวกัน</t>
  </si>
  <si>
    <t>ตามกฎหมาย</t>
  </si>
  <si>
    <t>เงินลงทุน</t>
  </si>
  <si>
    <t>ของบริษัทใหญ่</t>
  </si>
  <si>
    <t>ควบคุม</t>
  </si>
  <si>
    <t>ผู้ถือหุ้น</t>
  </si>
  <si>
    <t>ยอดคงเหลือ ณ วันที่ 31  ธันวาคม 2563 ตามที่รายงานในงวดก่อน</t>
  </si>
  <si>
    <t xml:space="preserve">    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</si>
  <si>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</si>
  <si>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  ผลกระทบจากการเปลี่ยนแปลง</t>
  </si>
  <si>
    <t xml:space="preserve">          นโยบายการบัญชี</t>
  </si>
  <si>
    <t>รายการกับผู้ถือหุ้นที่บันทึกโดยตรงเข้าส่วนของผู้ถือหุ้น</t>
  </si>
  <si>
    <t xml:space="preserve">     เงินปันผลจ่ายให้ผู้ถือหุ้นของบริษัท</t>
  </si>
  <si>
    <t xml:space="preserve">     เงินปันผลจ่ายจากบริษัทย่อย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</si>
  <si>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</si>
  <si>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</si>
  <si>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การได้มาซึ่งบริษัทย่อยที่มีส่วนได้เสียที่ไม่มีอำนาจควบคุม</t>
  </si>
  <si>
    <t xml:space="preserve">     การได้มาซึ่งส่วนได้เสียที่ไม่มีอำนาจควบคุมโดย</t>
  </si>
  <si>
    <t xml:space="preserve">        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</si>
  <si>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</si>
  <si>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</si>
  <si>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1 มกราคม 2567</t>
  </si>
  <si>
    <t>ทุนเรือนหุ้นที่ออก</t>
  </si>
  <si>
    <t>และชำระแล้ว</t>
  </si>
  <si>
    <t xml:space="preserve">     เพิ่มทุนชำระแล้ว</t>
  </si>
  <si>
    <t>โอนไปสำรองตามกฎหมาย</t>
  </si>
  <si>
    <t>โอนไปกำไร (ขาดทุน) สะสม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</si>
  <si>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</si>
  <si>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</si>
  <si>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</si>
  <si>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 จากสัญญาซื้อขายเงินตราต่างประเทศล่วงหน้า</t>
  </si>
  <si>
    <t>ค่าเผื่อผลขาดทุนและขาดทุนจากการด้อยค่าของสินทรัพย์</t>
  </si>
  <si>
    <t>รายได้ดอกเบี้ย</t>
  </si>
  <si>
    <t>ประมาณการหนี้สินไม่หมุนเวียนสำหรับผลประโยชน์พนักงาน</t>
  </si>
  <si>
    <t>รายได้ตัดบัญชีรับรู้</t>
  </si>
  <si>
    <t>กลับรายการประมาณการหนี้สิน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</si>
  <si>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</si>
  <si>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</si>
  <si>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สินทรัพย์หมุนเวียนอื่นและสินทรัพย์ไม่หมุนเวียนอื่น</t>
  </si>
  <si>
    <t>ประมาณการหนี้สินผลประโยชน์พนักงาน</t>
  </si>
  <si>
    <t>หนี้สินหมุนเวียนอื่นและหนี้สินไม่หมุนเวียนอื่น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</si>
  <si>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</si>
  <si>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</si>
  <si>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กระแสเงินสดจากกิจกรรมลงทุน</t>
  </si>
  <si>
    <t>ดอกเบี้ยรับ</t>
  </si>
  <si>
    <t>เงินสดจ่ายจากการเรียกชำระค่าหุ้นของบริษัทย่อย</t>
  </si>
  <si>
    <t>เงินสดจ่ายเพื่อการลงทุนในบริษัทย่อย</t>
  </si>
  <si>
    <t>เงินสดจ่ายเพื่อการลงทุนในบริษัทร่วม</t>
  </si>
  <si>
    <t>เงินสดได้มาจากการซื้อธุรกิจ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</si>
  <si>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</si>
  <si>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</si>
  <si>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</si>
  <si>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ต้นทุนทางการเงินจ่าย</t>
  </si>
  <si>
    <t>เงินสดรับจากการออกหุ้นสามัญ - สุทธิ</t>
  </si>
  <si>
    <t>เงินปันผลจ่ายให้กับผู้ถือหุ้นของบริษัท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</si>
  <si>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</si>
  <si>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เงินสดรับจากการออกหุ้นสามัญของบริษัทย่อย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</si>
  <si>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</si>
  <si>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</si>
  <si>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เงินสดจ่ายเพื่อชำระคืนเงินหุ้นกู้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</si>
  <si>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</si>
  <si>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</si>
  <si>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</si>
  <si>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</si>
  <si>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กำไรจากการวัดมูลค่าใหม่ของผลประโยชน์พนักงาน</t>
  </si>
  <si>
    <t>กำไรจากกิจกรรมดำเนินงาน</t>
  </si>
  <si>
    <t>กำไรสำหรับงวด</t>
  </si>
  <si>
    <t>2, 9</t>
  </si>
  <si>
    <t>2, 11</t>
  </si>
  <si>
    <t>งบฐานะการเงิน</t>
  </si>
  <si>
    <t>งบการเปลี่ยนแปลงส่วนของผู้ถือหุ้น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</si>
  <si>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</si>
  <si>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</si>
  <si>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/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</si>
  <si>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</si>
  <si>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</si>
  <si>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</si>
  <si>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</si>
  <si>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</si>
  <si>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ส่วนเกินทุนอื่น</t>
  </si>
  <si>
    <t>นายเดชพนต์ เลิศสุวรรณโรจน์</t>
  </si>
  <si>
    <t>ยอดคงเหลือ ณ วันที่ 1 มกราคม 2568</t>
  </si>
  <si>
    <t>กำไร (ขาดทุน) สำหรับงวด</t>
  </si>
  <si>
    <t>กำไรขั้นต้น</t>
  </si>
  <si>
    <t>กำไร (ขาดทุน) เบ็ดเสร็จอื่น</t>
  </si>
  <si>
    <t>วัดมูลค่าด้วยมูลค่ายุติธรรมผ่านกำไรขาดทุนเบ็ดเสร็จอื่น - สุทธิจากภาษี</t>
  </si>
  <si>
    <t>ส่วนแบ่งขาดทุนจากเงินลงทุนในบริษัทร่วมและการร่วมค้า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</si>
  <si>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</si>
  <si>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</si>
  <si>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ส่วนแบ่งขาดทุนจากเงินลงทุนในบริษัทร่วม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</si>
  <si>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</si>
  <si>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</si>
  <si>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 xml:space="preserve">การแบ่งกำไร (ขาดทุน) </t>
  </si>
  <si>
    <t>ผลต่างของอัตราแลกเปลี่ยนจากการแปลงค่างบการเงิน</t>
  </si>
  <si>
    <t>การแบ่งกำไร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</si>
  <si>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</si>
  <si>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</si>
  <si>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</si>
  <si>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</si>
  <si>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</si>
  <si>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</si>
  <si>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</si>
  <si>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(กลับรายการ) ขาดทุนจากการปรับมูลค่าสินค้าคงเหลือ</t>
  </si>
  <si>
    <t xml:space="preserve">เงินสดและรายการเทียบเท่าเงินสดลดลงสุทธิ
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</si>
  <si>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</si>
  <si>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เบ็ดเสร็จสำหรับงวด</t>
  </si>
  <si>
    <t>กำไร (ขาดทุน) จากเงินลงทุนในตราสารทุนที่กำหนดให้</t>
  </si>
  <si>
    <t>(รายได้) ค่าใช้จ่ายภาษีเงินได้</t>
  </si>
  <si>
    <t>กำไร (ขาดทุน) จากกิจกรรมดำเนินงาน</t>
  </si>
  <si>
    <t>กำไรก่อนรายได้ (ค่าใช้จ่าย) ภาษีเงินได้</t>
  </si>
  <si>
    <t>(กำไร) ขาดทุนจากการตัดจำหน่ายที่ดิน อาคารและอุปกรณ์</t>
  </si>
  <si>
    <t>สำรอง
การแปลงค่า
งบการเงิน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</si>
  <si>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</si>
  <si>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</si>
  <si>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</si>
  <si>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</si>
  <si>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 xml:space="preserve">    การเปลี่ยนแปลงส่วนได้เสียที่ไม่มีอำนาจควบคุม</t>
  </si>
  <si>
    <t xml:space="preserve">        โดยอำนาจควบคุมไม่เปลี่ยนแปลง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</si>
  <si>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</si>
  <si>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</si>
  <si>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</si>
  <si>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เงินสดรับ (จ่าย) จากเงินให้กู้ยืมระยะสั้นแก่กิจการที่เกี่ยวข้องกัน-สุทธิ</t>
  </si>
  <si>
    <t>เงินสดและรายการเทียบเท่าเงินสด ณ วันที่ 30 กันยายน</t>
  </si>
  <si>
    <t>กำไรขาดทุนเบ็ดเสร็จรวมสำหรับงวด</t>
  </si>
  <si>
    <t>ส่วนแบ่งกำไร (ขาดทุน) จากเงินลงทุนในบริษัทย่อย</t>
  </si>
  <si>
    <t>กำไรจากเงินลงทุนในตราสารทุนที่กำหนดให้</t>
  </si>
  <si>
    <t>การแบ่งปันกำไรขาดทุนเบ็ดเสร็จรวม</t>
  </si>
  <si>
    <t>กำไรขาดทุนเบ็ดเสร็จอื่นรวมสำหรับงวด - สุทธิจากภาษี</t>
  </si>
  <si>
    <t>ขาดทุนจากอัตราแลกเปลี่ยนที่ยังไม่เกิดขึ้นจริง</t>
  </si>
  <si>
    <t>เงินสดรับ (จ่าย) เพื่อชำระเงินกู้ยืมระยะสั้นจากกิจการที่เกี่ยวข้องกัน</t>
  </si>
  <si>
    <t>เงินสดรับ (จ่าย) จากเงินกู้ยืมระยะสั้นจากสถาบันการเงิน - สุทธิ</t>
  </si>
  <si>
    <t>ส่วนแบ่ง (กำไร) ขาดทุนจากเงินลงทุนในบริษัทย่อยที่ใช้วิธีส่วนได้เสีย</t>
  </si>
  <si>
    <t>เงินสดจ่ายเพื่อการลงทุนในบริษัทย่อยค้างจ่าย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</si>
</sst>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#,##0.00;\(#,##0.00\)"/>
    <numFmt numFmtId="193" formatCode="#,##0.00\ ;\(#,##0.00\)"/>
    <numFmt numFmtId="194" formatCode="#,##0\ ;\(#,##0\)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Tahoma"/>
      <family val="2"/>
    </font>
    <font>
      <sz val="10"/>
      <name val="Arial"/>
      <family val="2"/>
    </font>
    <font>
      <sz val="8"/>
      <name val="Tahoma"/>
      <family val="2"/>
      <scheme val="minor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188" fontId="4" fillId="0" borderId="0" applyFon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18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/>
    <xf numFmtId="0" fontId="16" fillId="0" borderId="0"/>
  </cellStyleXfs>
  <cellXfs count="247">
    <xf numFmtId="0" fontId="0" fillId="0" borderId="0" xfId="0"/>
    <xf numFmtId="190" fontId="7" fillId="0" borderId="0" xfId="4" applyNumberFormat="1" applyFont="1" applyFill="1"/>
    <xf numFmtId="190" fontId="10" fillId="0" borderId="1" xfId="4" applyNumberFormat="1" applyFont="1" applyFill="1" applyBorder="1"/>
    <xf numFmtId="37" fontId="10" fillId="0" borderId="0" xfId="4" applyNumberFormat="1" applyFont="1" applyFill="1"/>
    <xf numFmtId="190" fontId="7" fillId="0" borderId="0" xfId="4" applyNumberFormat="1" applyFont="1" applyFill="1" applyBorder="1"/>
    <xf numFmtId="190" fontId="10" fillId="0" borderId="2" xfId="4" applyNumberFormat="1" applyFont="1" applyFill="1" applyBorder="1"/>
    <xf numFmtId="190" fontId="10" fillId="0" borderId="3" xfId="4" applyNumberFormat="1" applyFont="1" applyFill="1" applyBorder="1"/>
    <xf numFmtId="37" fontId="10" fillId="0" borderId="0" xfId="4" applyNumberFormat="1" applyFont="1" applyFill="1" applyBorder="1"/>
    <xf numFmtId="190" fontId="10" fillId="0" borderId="0" xfId="4" applyNumberFormat="1" applyFont="1" applyFill="1" applyBorder="1"/>
    <xf numFmtId="43" fontId="7" fillId="0" borderId="0" xfId="4" applyFont="1" applyFill="1"/>
    <xf numFmtId="190" fontId="7" fillId="0" borderId="4" xfId="4" applyNumberFormat="1" applyFont="1" applyFill="1" applyBorder="1"/>
    <xf numFmtId="190" fontId="10" fillId="0" borderId="4" xfId="4" applyNumberFormat="1" applyFont="1" applyFill="1" applyBorder="1"/>
    <xf numFmtId="190" fontId="7" fillId="0" borderId="3" xfId="4" applyNumberFormat="1" applyFont="1" applyFill="1" applyBorder="1"/>
    <xf numFmtId="187" fontId="7" fillId="0" borderId="0" xfId="6" applyNumberFormat="1" applyFont="1" applyFill="1"/>
    <xf numFmtId="191" fontId="7" fillId="0" borderId="0" xfId="4" applyNumberFormat="1" applyFont="1" applyFill="1" applyBorder="1"/>
    <xf numFmtId="0" fontId="8" fillId="0" borderId="0" xfId="6" applyNumberFormat="1" applyFont="1" applyFill="1" applyAlignment="1">
      <alignment horizontal="center"/>
    </xf>
    <xf numFmtId="187" fontId="7" fillId="0" borderId="0" xfId="6" applyNumberFormat="1" applyFont="1" applyFill="1" applyBorder="1"/>
    <xf numFmtId="187" fontId="7" fillId="0" borderId="0" xfId="6" applyNumberFormat="1" applyFont="1" applyFill="1" applyBorder="1" applyAlignment="1">
      <alignment horizontal="center"/>
    </xf>
    <xf numFmtId="189" fontId="7" fillId="0" borderId="0" xfId="6" applyNumberFormat="1" applyFont="1" applyFill="1" applyBorder="1"/>
    <xf numFmtId="187" fontId="7" fillId="0" borderId="4" xfId="6" applyNumberFormat="1" applyFont="1" applyFill="1" applyBorder="1"/>
    <xf numFmtId="43" fontId="7" fillId="0" borderId="4" xfId="4" applyFont="1" applyFill="1" applyBorder="1"/>
    <xf numFmtId="189" fontId="7" fillId="0" borderId="0" xfId="6" applyNumberFormat="1" applyFont="1" applyFill="1"/>
    <xf numFmtId="0" fontId="9" fillId="0" borderId="0" xfId="6" applyNumberFormat="1" applyFont="1" applyFill="1" applyAlignment="1">
      <alignment horizontal="center"/>
    </xf>
    <xf numFmtId="187" fontId="10" fillId="0" borderId="0" xfId="6" applyNumberFormat="1" applyFont="1" applyFill="1"/>
    <xf numFmtId="187" fontId="10" fillId="0" borderId="0" xfId="6" applyNumberFormat="1" applyFont="1" applyFill="1" applyBorder="1"/>
    <xf numFmtId="187" fontId="10" fillId="0" borderId="0" xfId="6" applyNumberFormat="1" applyFont="1" applyFill="1" applyBorder="1" applyAlignment="1">
      <alignment horizontal="center"/>
    </xf>
    <xf numFmtId="189" fontId="10" fillId="0" borderId="0" xfId="6" applyNumberFormat="1" applyFont="1" applyFill="1"/>
    <xf numFmtId="37" fontId="7" fillId="0" borderId="0" xfId="6" applyNumberFormat="1" applyFont="1" applyFill="1" applyBorder="1"/>
    <xf numFmtId="187" fontId="10" fillId="0" borderId="2" xfId="6" applyNumberFormat="1" applyFont="1" applyFill="1" applyBorder="1"/>
    <xf numFmtId="37" fontId="7" fillId="0" borderId="0" xfId="6" applyNumberFormat="1" applyFont="1" applyFill="1"/>
    <xf numFmtId="43" fontId="7" fillId="0" borderId="0" xfId="6" applyFont="1" applyFill="1" applyBorder="1"/>
    <xf numFmtId="192" fontId="10" fillId="0" borderId="0" xfId="6" applyNumberFormat="1" applyFont="1" applyFill="1" applyBorder="1"/>
    <xf numFmtId="190" fontId="10" fillId="0" borderId="0" xfId="6" applyNumberFormat="1" applyFont="1" applyFill="1"/>
    <xf numFmtId="10" fontId="7" fillId="0" borderId="0" xfId="12" applyNumberFormat="1" applyFont="1" applyFill="1"/>
    <xf numFmtId="194" fontId="10" fillId="0" borderId="0" xfId="6" applyNumberFormat="1" applyFont="1" applyFill="1" applyBorder="1"/>
    <xf numFmtId="194" fontId="7" fillId="0" borderId="0" xfId="6" applyNumberFormat="1" applyFont="1" applyFill="1" applyBorder="1"/>
    <xf numFmtId="43" fontId="7" fillId="0" borderId="0" xfId="4" applyFont="1" applyFill="1" applyBorder="1"/>
    <xf numFmtId="194" fontId="10" fillId="0" borderId="0" xfId="4" applyNumberFormat="1" applyFont="1" applyFill="1" applyBorder="1"/>
    <xf numFmtId="43" fontId="10" fillId="0" borderId="0" xfId="4" applyFont="1" applyFill="1" applyBorder="1"/>
    <xf numFmtId="194" fontId="10" fillId="0" borderId="5" xfId="4" applyNumberFormat="1" applyFont="1" applyFill="1" applyBorder="1"/>
    <xf numFmtId="194" fontId="7" fillId="0" borderId="0" xfId="4" applyNumberFormat="1" applyFont="1" applyFill="1" applyBorder="1"/>
    <xf numFmtId="187" fontId="7" fillId="0" borderId="0" xfId="12" applyNumberFormat="1" applyFont="1" applyFill="1" applyBorder="1"/>
    <xf numFmtId="10" fontId="7" fillId="0" borderId="0" xfId="12" applyNumberFormat="1" applyFont="1" applyFill="1" applyBorder="1"/>
    <xf numFmtId="191" fontId="7" fillId="0" borderId="0" xfId="6" applyNumberFormat="1" applyFont="1" applyFill="1" applyBorder="1"/>
    <xf numFmtId="191" fontId="7" fillId="0" borderId="0" xfId="1" applyNumberFormat="1" applyFont="1" applyFill="1" applyAlignment="1">
      <alignment vertical="top"/>
    </xf>
    <xf numFmtId="191" fontId="8" fillId="0" borderId="0" xfId="1" applyNumberFormat="1" applyFont="1" applyFill="1" applyBorder="1" applyAlignment="1">
      <alignment horizontal="center" vertical="top"/>
    </xf>
    <xf numFmtId="189" fontId="10" fillId="0" borderId="0" xfId="14" applyNumberFormat="1" applyFont="1" applyFill="1"/>
    <xf numFmtId="187" fontId="10" fillId="0" borderId="0" xfId="4" applyNumberFormat="1" applyFont="1" applyFill="1" applyBorder="1"/>
    <xf numFmtId="191" fontId="10" fillId="0" borderId="0" xfId="15" applyNumberFormat="1" applyFont="1" applyFill="1" applyBorder="1"/>
    <xf numFmtId="190" fontId="10" fillId="0" borderId="0" xfId="4" applyNumberFormat="1" applyFont="1" applyFill="1"/>
    <xf numFmtId="191" fontId="7" fillId="0" borderId="0" xfId="15" applyNumberFormat="1" applyFont="1" applyFill="1" applyBorder="1"/>
    <xf numFmtId="191" fontId="7" fillId="0" borderId="4" xfId="15" applyNumberFormat="1" applyFont="1" applyFill="1" applyBorder="1"/>
    <xf numFmtId="191" fontId="10" fillId="0" borderId="0" xfId="15" applyNumberFormat="1" applyFont="1" applyFill="1"/>
    <xf numFmtId="191" fontId="7" fillId="0" borderId="0" xfId="15" applyNumberFormat="1" applyFont="1" applyFill="1"/>
    <xf numFmtId="191" fontId="7" fillId="0" borderId="0" xfId="16" applyNumberFormat="1" applyFont="1" applyFill="1"/>
    <xf numFmtId="191" fontId="7" fillId="0" borderId="0" xfId="16" applyNumberFormat="1" applyFont="1" applyFill="1" applyBorder="1"/>
    <xf numFmtId="188" fontId="10" fillId="0" borderId="0" xfId="16" applyNumberFormat="1" applyFont="1" applyFill="1"/>
    <xf numFmtId="191" fontId="10" fillId="0" borderId="1" xfId="15" applyNumberFormat="1" applyFont="1" applyFill="1" applyBorder="1"/>
    <xf numFmtId="188" fontId="10" fillId="0" borderId="0" xfId="15" applyNumberFormat="1" applyFont="1" applyFill="1"/>
    <xf numFmtId="191" fontId="10" fillId="0" borderId="3" xfId="15" applyNumberFormat="1" applyFont="1" applyFill="1" applyBorder="1"/>
    <xf numFmtId="187" fontId="7" fillId="0" borderId="4" xfId="4" applyNumberFormat="1" applyFont="1" applyFill="1" applyBorder="1"/>
    <xf numFmtId="188" fontId="10" fillId="0" borderId="0" xfId="1" applyFont="1" applyFill="1" applyBorder="1"/>
    <xf numFmtId="191" fontId="10" fillId="0" borderId="5" xfId="1" applyNumberFormat="1" applyFont="1" applyFill="1" applyBorder="1"/>
    <xf numFmtId="191" fontId="10" fillId="0" borderId="4" xfId="4" applyNumberFormat="1" applyFont="1" applyFill="1" applyBorder="1"/>
    <xf numFmtId="191" fontId="10" fillId="0" borderId="1" xfId="1" applyNumberFormat="1" applyFont="1" applyFill="1" applyBorder="1"/>
    <xf numFmtId="191" fontId="10" fillId="0" borderId="0" xfId="1" applyNumberFormat="1" applyFont="1" applyFill="1" applyBorder="1"/>
    <xf numFmtId="191" fontId="7" fillId="0" borderId="0" xfId="1" applyNumberFormat="1" applyFont="1" applyFill="1" applyBorder="1"/>
    <xf numFmtId="191" fontId="7" fillId="0" borderId="4" xfId="1" applyNumberFormat="1" applyFont="1" applyFill="1" applyBorder="1"/>
    <xf numFmtId="191" fontId="7" fillId="0" borderId="4" xfId="4" applyNumberFormat="1" applyFont="1" applyFill="1" applyBorder="1"/>
    <xf numFmtId="191" fontId="7" fillId="0" borderId="2" xfId="1" applyNumberFormat="1" applyFont="1" applyFill="1" applyBorder="1" applyAlignment="1">
      <alignment vertical="top"/>
    </xf>
    <xf numFmtId="188" fontId="7" fillId="0" borderId="0" xfId="1" applyFont="1" applyFill="1"/>
    <xf numFmtId="191" fontId="10" fillId="0" borderId="4" xfId="1" applyNumberFormat="1" applyFont="1" applyFill="1" applyBorder="1"/>
    <xf numFmtId="191" fontId="10" fillId="0" borderId="0" xfId="1" applyNumberFormat="1" applyFont="1" applyFill="1"/>
    <xf numFmtId="191" fontId="7" fillId="0" borderId="0" xfId="1" applyNumberFormat="1" applyFont="1" applyFill="1"/>
    <xf numFmtId="191" fontId="10" fillId="0" borderId="3" xfId="1" applyNumberFormat="1" applyFont="1" applyFill="1" applyBorder="1"/>
    <xf numFmtId="191" fontId="10" fillId="0" borderId="0" xfId="4" applyNumberFormat="1" applyFont="1" applyFill="1" applyBorder="1"/>
    <xf numFmtId="187" fontId="7" fillId="0" borderId="0" xfId="4" applyNumberFormat="1" applyFont="1" applyFill="1" applyBorder="1"/>
    <xf numFmtId="190" fontId="7" fillId="0" borderId="2" xfId="4" applyNumberFormat="1" applyFont="1" applyFill="1" applyBorder="1"/>
    <xf numFmtId="191" fontId="7" fillId="0" borderId="2" xfId="1" applyNumberFormat="1" applyFont="1" applyFill="1" applyBorder="1"/>
    <xf numFmtId="191" fontId="7" fillId="0" borderId="2" xfId="4" applyNumberFormat="1" applyFont="1" applyFill="1" applyBorder="1"/>
    <xf numFmtId="191" fontId="7" fillId="0" borderId="0" xfId="4" applyNumberFormat="1" applyFont="1" applyFill="1"/>
    <xf numFmtId="188" fontId="7" fillId="0" borderId="4" xfId="1" applyFont="1" applyFill="1" applyBorder="1"/>
    <xf numFmtId="0" fontId="7" fillId="0" borderId="0" xfId="6" applyNumberFormat="1" applyFont="1" applyFill="1" applyAlignment="1">
      <alignment horizontal="center"/>
    </xf>
    <xf numFmtId="191" fontId="10" fillId="0" borderId="0" xfId="22" applyNumberFormat="1" applyFont="1" applyFill="1" applyBorder="1"/>
    <xf numFmtId="191" fontId="7" fillId="0" borderId="0" xfId="22" applyNumberFormat="1" applyFont="1" applyFill="1" applyBorder="1"/>
    <xf numFmtId="191" fontId="7" fillId="0" borderId="4" xfId="22" applyNumberFormat="1" applyFont="1" applyFill="1" applyBorder="1"/>
    <xf numFmtId="191" fontId="10" fillId="0" borderId="0" xfId="22" applyNumberFormat="1" applyFont="1" applyFill="1"/>
    <xf numFmtId="191" fontId="7" fillId="0" borderId="0" xfId="22" applyNumberFormat="1" applyFont="1" applyFill="1"/>
    <xf numFmtId="191" fontId="7" fillId="0" borderId="0" xfId="23" applyNumberFormat="1" applyFont="1" applyFill="1"/>
    <xf numFmtId="191" fontId="7" fillId="0" borderId="0" xfId="23" applyNumberFormat="1" applyFont="1" applyFill="1" applyBorder="1"/>
    <xf numFmtId="188" fontId="10" fillId="0" borderId="0" xfId="23" applyNumberFormat="1" applyFont="1" applyFill="1"/>
    <xf numFmtId="191" fontId="10" fillId="0" borderId="1" xfId="22" applyNumberFormat="1" applyFont="1" applyFill="1" applyBorder="1"/>
    <xf numFmtId="188" fontId="10" fillId="0" borderId="0" xfId="22" applyNumberFormat="1" applyFont="1" applyFill="1"/>
    <xf numFmtId="191" fontId="10" fillId="0" borderId="4" xfId="22" applyNumberFormat="1" applyFont="1" applyFill="1" applyBorder="1"/>
    <xf numFmtId="191" fontId="10" fillId="0" borderId="3" xfId="22" applyNumberFormat="1" applyFont="1" applyFill="1" applyBorder="1"/>
    <xf numFmtId="191" fontId="10" fillId="0" borderId="0" xfId="23" applyNumberFormat="1" applyFont="1" applyFill="1" applyBorder="1"/>
    <xf numFmtId="188" fontId="7" fillId="0" borderId="0" xfId="1" applyFont="1" applyFill="1" applyBorder="1"/>
    <xf numFmtId="187" fontId="7" fillId="0" borderId="0" xfId="6" applyNumberFormat="1" applyFont="1" applyFill="1" applyAlignment="1">
      <alignment horizontal="center"/>
    </xf>
    <xf numFmtId="191" fontId="7" fillId="0" borderId="0" xfId="6" applyNumberFormat="1" applyFont="1" applyFill="1"/>
    <xf numFmtId="194" fontId="7" fillId="0" borderId="0" xfId="6" applyNumberFormat="1" applyFont="1" applyFill="1"/>
    <xf numFmtId="188" fontId="10" fillId="0" borderId="0" xfId="1" applyFont="1" applyFill="1"/>
    <xf numFmtId="191" fontId="7" fillId="0" borderId="4" xfId="1" applyNumberFormat="1" applyFont="1" applyFill="1" applyBorder="1" applyAlignment="1">
      <alignment vertical="top"/>
    </xf>
    <xf numFmtId="191" fontId="10" fillId="0" borderId="1" xfId="1" applyNumberFormat="1" applyFont="1" applyFill="1" applyBorder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horizontal="center" vertical="top"/>
    </xf>
    <xf numFmtId="191" fontId="7" fillId="0" borderId="0" xfId="1" applyNumberFormat="1" applyFont="1" applyFill="1" applyAlignment="1">
      <alignment horizontal="right" vertical="top"/>
    </xf>
    <xf numFmtId="191" fontId="8" fillId="0" borderId="0" xfId="1" applyNumberFormat="1" applyFont="1" applyFill="1" applyAlignment="1">
      <alignment horizontal="center" vertical="top"/>
    </xf>
    <xf numFmtId="191" fontId="10" fillId="0" borderId="5" xfId="1" applyNumberFormat="1" applyFont="1" applyFill="1" applyBorder="1" applyAlignment="1">
      <alignment vertical="top"/>
    </xf>
    <xf numFmtId="191" fontId="7" fillId="0" borderId="2" xfId="15" applyNumberFormat="1" applyFont="1" applyFill="1" applyBorder="1"/>
    <xf numFmtId="190" fontId="19" fillId="0" borderId="4" xfId="4" applyNumberFormat="1" applyFont="1" applyFill="1" applyBorder="1"/>
    <xf numFmtId="188" fontId="8" fillId="0" borderId="0" xfId="1" applyFont="1" applyFill="1" applyAlignment="1">
      <alignment horizontal="center"/>
    </xf>
    <xf numFmtId="0" fontId="6" fillId="0" borderId="0" xfId="2" applyFont="1" applyAlignment="1">
      <alignment horizontal="left"/>
    </xf>
    <xf numFmtId="189" fontId="8" fillId="0" borderId="0" xfId="3" applyNumberFormat="1" applyFont="1" applyAlignment="1">
      <alignment horizontal="center"/>
    </xf>
    <xf numFmtId="0" fontId="6" fillId="0" borderId="0" xfId="3" applyFont="1" applyAlignment="1">
      <alignment horizontal="left"/>
    </xf>
    <xf numFmtId="189" fontId="9" fillId="0" borderId="0" xfId="3" applyNumberFormat="1" applyFont="1" applyAlignment="1">
      <alignment horizontal="centerContinuous"/>
    </xf>
    <xf numFmtId="189" fontId="10" fillId="0" borderId="0" xfId="3" applyNumberFormat="1" applyFont="1" applyAlignment="1">
      <alignment horizontal="centerContinuous"/>
    </xf>
    <xf numFmtId="0" fontId="10" fillId="0" borderId="0" xfId="3" applyFont="1" applyAlignment="1">
      <alignment horizontal="center"/>
    </xf>
    <xf numFmtId="189" fontId="6" fillId="0" borderId="0" xfId="3" applyNumberFormat="1" applyFont="1"/>
    <xf numFmtId="0" fontId="8" fillId="0" borderId="0" xfId="3" applyFont="1" applyAlignment="1">
      <alignment horizontal="center"/>
    </xf>
    <xf numFmtId="0" fontId="8" fillId="0" borderId="0" xfId="3" applyFont="1"/>
    <xf numFmtId="189" fontId="9" fillId="0" borderId="0" xfId="3" applyNumberFormat="1" applyFont="1"/>
    <xf numFmtId="189" fontId="10" fillId="0" borderId="0" xfId="3" applyNumberFormat="1" applyFont="1"/>
    <xf numFmtId="189" fontId="9" fillId="0" borderId="0" xfId="3" applyNumberFormat="1" applyFont="1" applyAlignment="1">
      <alignment horizontal="center"/>
    </xf>
    <xf numFmtId="0" fontId="10" fillId="0" borderId="0" xfId="3" applyFont="1"/>
    <xf numFmtId="189" fontId="7" fillId="0" borderId="0" xfId="5" applyNumberFormat="1" applyFont="1"/>
    <xf numFmtId="189" fontId="8" fillId="0" borderId="0" xfId="5" applyNumberFormat="1" applyFont="1" applyAlignment="1">
      <alignment horizontal="center"/>
    </xf>
    <xf numFmtId="0" fontId="7" fillId="0" borderId="0" xfId="7" applyFont="1" applyAlignment="1">
      <alignment horizontal="center" vertical="top"/>
    </xf>
    <xf numFmtId="189" fontId="7" fillId="0" borderId="0" xfId="7" applyNumberFormat="1" applyFont="1" applyAlignment="1">
      <alignment vertical="top"/>
    </xf>
    <xf numFmtId="192" fontId="7" fillId="0" borderId="0" xfId="7" applyNumberFormat="1" applyFont="1" applyAlignment="1">
      <alignment vertical="top"/>
    </xf>
    <xf numFmtId="0" fontId="6" fillId="0" borderId="0" xfId="3" applyFont="1" applyAlignment="1">
      <alignment vertical="top"/>
    </xf>
    <xf numFmtId="189" fontId="10" fillId="0" borderId="0" xfId="3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9" fillId="0" borderId="0" xfId="3" applyNumberFormat="1" applyFont="1" applyAlignment="1">
      <alignment vertical="top"/>
    </xf>
    <xf numFmtId="0" fontId="8" fillId="0" borderId="0" xfId="17" applyFont="1"/>
    <xf numFmtId="189" fontId="7" fillId="0" borderId="0" xfId="13" applyNumberFormat="1" applyFont="1" applyAlignment="1">
      <alignment vertical="top"/>
    </xf>
    <xf numFmtId="189" fontId="7" fillId="0" borderId="0" xfId="5" applyNumberFormat="1" applyFont="1" applyAlignment="1">
      <alignment vertical="top"/>
    </xf>
    <xf numFmtId="192" fontId="8" fillId="0" borderId="0" xfId="3" applyNumberFormat="1" applyFont="1" applyAlignment="1">
      <alignment vertical="top"/>
    </xf>
    <xf numFmtId="0" fontId="10" fillId="0" borderId="0" xfId="17" applyFont="1"/>
    <xf numFmtId="189" fontId="10" fillId="0" borderId="0" xfId="3" applyNumberFormat="1" applyFont="1" applyAlignment="1">
      <alignment vertical="top"/>
    </xf>
    <xf numFmtId="0" fontId="10" fillId="0" borderId="0" xfId="11" applyFont="1" applyAlignment="1">
      <alignment horizontal="left" vertical="top"/>
    </xf>
    <xf numFmtId="192" fontId="10" fillId="0" borderId="0" xfId="3" applyNumberFormat="1" applyFont="1" applyAlignment="1">
      <alignment vertical="top"/>
    </xf>
    <xf numFmtId="0" fontId="10" fillId="0" borderId="0" xfId="2" applyFont="1" applyAlignment="1">
      <alignment horizontal="left"/>
    </xf>
    <xf numFmtId="0" fontId="10" fillId="0" borderId="0" xfId="3" applyFont="1" applyAlignment="1">
      <alignment vertical="top"/>
    </xf>
    <xf numFmtId="192" fontId="9" fillId="0" borderId="0" xfId="3" applyNumberFormat="1" applyFont="1" applyAlignment="1">
      <alignment vertical="top"/>
    </xf>
    <xf numFmtId="192" fontId="7" fillId="0" borderId="0" xfId="13" applyNumberFormat="1" applyFont="1" applyAlignment="1">
      <alignment vertical="top"/>
    </xf>
    <xf numFmtId="0" fontId="10" fillId="0" borderId="0" xfId="17" quotePrefix="1" applyFont="1" applyAlignment="1">
      <alignment horizontal="left"/>
    </xf>
    <xf numFmtId="192" fontId="7" fillId="0" borderId="0" xfId="10" applyNumberFormat="1" applyFont="1" applyAlignment="1">
      <alignment vertical="top"/>
    </xf>
    <xf numFmtId="192" fontId="14" fillId="0" borderId="0" xfId="3" applyNumberFormat="1" applyFont="1"/>
    <xf numFmtId="192" fontId="14" fillId="0" borderId="0" xfId="3" applyNumberFormat="1" applyFont="1" applyAlignment="1">
      <alignment horizontal="right"/>
    </xf>
    <xf numFmtId="192" fontId="14" fillId="0" borderId="0" xfId="3" applyNumberFormat="1" applyFont="1" applyAlignment="1">
      <alignment horizontal="left"/>
    </xf>
    <xf numFmtId="0" fontId="15" fillId="0" borderId="0" xfId="3" applyFont="1" applyAlignment="1">
      <alignment horizontal="left"/>
    </xf>
    <xf numFmtId="192" fontId="15" fillId="0" borderId="0" xfId="3" applyNumberFormat="1" applyFont="1" applyAlignment="1">
      <alignment horizontal="centerContinuous"/>
    </xf>
    <xf numFmtId="192" fontId="7" fillId="0" borderId="0" xfId="10" applyNumberFormat="1" applyFont="1"/>
    <xf numFmtId="192" fontId="10" fillId="0" borderId="0" xfId="10" applyNumberFormat="1" applyFont="1" applyAlignment="1">
      <alignment horizontal="center"/>
    </xf>
    <xf numFmtId="192" fontId="7" fillId="0" borderId="0" xfId="10" applyNumberFormat="1" applyFont="1" applyAlignment="1">
      <alignment horizontal="center"/>
    </xf>
    <xf numFmtId="192" fontId="7" fillId="0" borderId="4" xfId="10" applyNumberFormat="1" applyFont="1" applyBorder="1" applyAlignment="1">
      <alignment horizontal="center" wrapText="1"/>
    </xf>
    <xf numFmtId="192" fontId="8" fillId="0" borderId="0" xfId="10" applyNumberFormat="1" applyFont="1" applyAlignment="1">
      <alignment horizontal="center"/>
    </xf>
    <xf numFmtId="192" fontId="9" fillId="0" borderId="0" xfId="10" applyNumberFormat="1" applyFont="1"/>
    <xf numFmtId="192" fontId="10" fillId="0" borderId="0" xfId="10" applyNumberFormat="1" applyFont="1"/>
    <xf numFmtId="0" fontId="8" fillId="0" borderId="0" xfId="10" applyFont="1" applyAlignment="1">
      <alignment horizontal="center"/>
    </xf>
    <xf numFmtId="0" fontId="10" fillId="0" borderId="0" xfId="0" applyFont="1" applyAlignment="1">
      <alignment horizontal="left"/>
    </xf>
    <xf numFmtId="192" fontId="7" fillId="0" borderId="0" xfId="10" applyNumberFormat="1" applyFont="1" applyAlignment="1">
      <alignment horizontal="left" indent="2"/>
    </xf>
    <xf numFmtId="192" fontId="11" fillId="0" borderId="0" xfId="3" applyNumberFormat="1" applyFont="1"/>
    <xf numFmtId="192" fontId="19" fillId="0" borderId="0" xfId="10" applyNumberFormat="1" applyFont="1"/>
    <xf numFmtId="0" fontId="10" fillId="0" borderId="0" xfId="5" applyFont="1" applyAlignment="1">
      <alignment horizontal="left"/>
    </xf>
    <xf numFmtId="192" fontId="11" fillId="0" borderId="0" xfId="3" applyNumberFormat="1" applyFont="1" applyAlignment="1">
      <alignment horizontal="right"/>
    </xf>
    <xf numFmtId="192" fontId="11" fillId="0" borderId="0" xfId="3" applyNumberFormat="1" applyFont="1" applyAlignment="1">
      <alignment horizontal="left"/>
    </xf>
    <xf numFmtId="0" fontId="12" fillId="0" borderId="0" xfId="3" applyFont="1" applyAlignment="1">
      <alignment horizontal="left"/>
    </xf>
    <xf numFmtId="192" fontId="12" fillId="0" borderId="0" xfId="3" applyNumberFormat="1" applyFont="1" applyAlignment="1">
      <alignment horizontal="centerContinuous"/>
    </xf>
    <xf numFmtId="192" fontId="12" fillId="0" borderId="0" xfId="3" applyNumberFormat="1" applyFont="1" applyAlignment="1">
      <alignment horizontal="center"/>
    </xf>
    <xf numFmtId="192" fontId="7" fillId="0" borderId="0" xfId="10" applyNumberFormat="1" applyFont="1" applyAlignment="1">
      <alignment horizontal="centerContinuous"/>
    </xf>
    <xf numFmtId="0" fontId="7" fillId="0" borderId="0" xfId="5" applyFont="1" applyAlignment="1">
      <alignment horizontal="center"/>
    </xf>
    <xf numFmtId="192" fontId="7" fillId="0" borderId="0" xfId="10" applyNumberFormat="1" applyFont="1" applyAlignment="1">
      <alignment horizontal="center" vertical="center" wrapText="1"/>
    </xf>
    <xf numFmtId="192" fontId="9" fillId="0" borderId="0" xfId="5" applyNumberFormat="1" applyFont="1"/>
    <xf numFmtId="192" fontId="7" fillId="0" borderId="0" xfId="10" applyNumberFormat="1" applyFont="1" applyAlignment="1">
      <alignment horizontal="left"/>
    </xf>
    <xf numFmtId="192" fontId="7" fillId="0" borderId="0" xfId="10" applyNumberFormat="1" applyFont="1" applyAlignment="1">
      <alignment wrapText="1"/>
    </xf>
    <xf numFmtId="192" fontId="10" fillId="0" borderId="0" xfId="10" applyNumberFormat="1" applyFont="1" applyAlignment="1">
      <alignment wrapText="1"/>
    </xf>
    <xf numFmtId="192" fontId="10" fillId="0" borderId="0" xfId="5" applyNumberFormat="1" applyFont="1"/>
    <xf numFmtId="192" fontId="9" fillId="0" borderId="0" xfId="10" applyNumberFormat="1" applyFont="1" applyAlignment="1">
      <alignment horizontal="left"/>
    </xf>
    <xf numFmtId="189" fontId="10" fillId="0" borderId="0" xfId="10" applyNumberFormat="1" applyFont="1"/>
    <xf numFmtId="192" fontId="7" fillId="0" borderId="0" xfId="7" applyNumberFormat="1" applyFont="1"/>
    <xf numFmtId="192" fontId="7" fillId="0" borderId="0" xfId="7" applyNumberFormat="1" applyFont="1" applyAlignment="1">
      <alignment horizontal="right"/>
    </xf>
    <xf numFmtId="192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left"/>
    </xf>
    <xf numFmtId="192" fontId="7" fillId="0" borderId="0" xfId="7" applyNumberFormat="1" applyFont="1" applyAlignment="1">
      <alignment horizontal="centerContinuous"/>
    </xf>
    <xf numFmtId="192" fontId="8" fillId="0" borderId="0" xfId="7" applyNumberFormat="1" applyFont="1" applyAlignment="1">
      <alignment horizontal="center"/>
    </xf>
    <xf numFmtId="0" fontId="10" fillId="0" borderId="0" xfId="11" applyFont="1" applyAlignment="1">
      <alignment horizontal="left"/>
    </xf>
    <xf numFmtId="192" fontId="10" fillId="0" borderId="0" xfId="7" applyNumberFormat="1" applyFont="1"/>
    <xf numFmtId="194" fontId="7" fillId="0" borderId="0" xfId="7" applyNumberFormat="1" applyFont="1"/>
    <xf numFmtId="192" fontId="7" fillId="0" borderId="0" xfId="8" applyNumberFormat="1" applyFont="1"/>
    <xf numFmtId="0" fontId="9" fillId="0" borderId="0" xfId="11" applyFont="1" applyAlignment="1">
      <alignment horizontal="left"/>
    </xf>
    <xf numFmtId="1" fontId="8" fillId="0" borderId="0" xfId="8" applyNumberFormat="1" applyFont="1" applyAlignment="1">
      <alignment horizontal="center"/>
    </xf>
    <xf numFmtId="192" fontId="19" fillId="0" borderId="0" xfId="8" applyNumberFormat="1" applyFont="1"/>
    <xf numFmtId="191" fontId="7" fillId="0" borderId="0" xfId="7" applyNumberFormat="1" applyFont="1"/>
    <xf numFmtId="194" fontId="10" fillId="0" borderId="0" xfId="7" applyNumberFormat="1" applyFont="1"/>
    <xf numFmtId="0" fontId="7" fillId="0" borderId="0" xfId="10" applyFont="1" applyAlignment="1">
      <alignment horizontal="left"/>
    </xf>
    <xf numFmtId="189" fontId="7" fillId="0" borderId="0" xfId="0" applyNumberFormat="1" applyFont="1"/>
    <xf numFmtId="0" fontId="7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187" fontId="7" fillId="0" borderId="0" xfId="7" applyNumberFormat="1" applyFont="1"/>
    <xf numFmtId="189" fontId="7" fillId="0" borderId="0" xfId="7" applyNumberFormat="1" applyFont="1"/>
    <xf numFmtId="0" fontId="10" fillId="0" borderId="0" xfId="3" quotePrefix="1" applyFont="1" applyAlignment="1">
      <alignment horizontal="left"/>
    </xf>
    <xf numFmtId="187" fontId="10" fillId="0" borderId="0" xfId="7" applyNumberFormat="1" applyFont="1"/>
    <xf numFmtId="189" fontId="10" fillId="0" borderId="0" xfId="7" applyNumberFormat="1" applyFont="1"/>
    <xf numFmtId="0" fontId="10" fillId="0" borderId="0" xfId="7" applyFont="1" applyAlignment="1">
      <alignment horizontal="center"/>
    </xf>
    <xf numFmtId="187" fontId="10" fillId="0" borderId="3" xfId="7" applyNumberFormat="1" applyFont="1" applyBorder="1"/>
    <xf numFmtId="187" fontId="7" fillId="0" borderId="4" xfId="7" applyNumberFormat="1" applyFont="1" applyBorder="1"/>
    <xf numFmtId="187" fontId="10" fillId="0" borderId="5" xfId="7" applyNumberFormat="1" applyFont="1" applyBorder="1"/>
    <xf numFmtId="193" fontId="10" fillId="0" borderId="3" xfId="7" applyNumberFormat="1" applyFont="1" applyBorder="1"/>
    <xf numFmtId="193" fontId="10" fillId="0" borderId="0" xfId="7" applyNumberFormat="1" applyFont="1"/>
    <xf numFmtId="193" fontId="7" fillId="0" borderId="0" xfId="7" applyNumberFormat="1" applyFont="1"/>
    <xf numFmtId="189" fontId="7" fillId="0" borderId="0" xfId="7" applyNumberFormat="1" applyFont="1" applyAlignment="1">
      <alignment horizontal="right"/>
    </xf>
    <xf numFmtId="0" fontId="7" fillId="0" borderId="0" xfId="7" applyFont="1"/>
    <xf numFmtId="189" fontId="7" fillId="0" borderId="0" xfId="3" applyNumberFormat="1"/>
    <xf numFmtId="16" fontId="7" fillId="0" borderId="0" xfId="3" quotePrefix="1" applyNumberFormat="1" applyAlignment="1">
      <alignment horizontal="center"/>
    </xf>
    <xf numFmtId="0" fontId="7" fillId="0" borderId="0" xfId="3"/>
    <xf numFmtId="0" fontId="7" fillId="0" borderId="0" xfId="3" applyAlignment="1">
      <alignment horizontal="center"/>
    </xf>
    <xf numFmtId="189" fontId="7" fillId="0" borderId="0" xfId="3" applyNumberFormat="1" applyAlignment="1">
      <alignment horizontal="center"/>
    </xf>
    <xf numFmtId="189" fontId="7" fillId="0" borderId="0" xfId="3" applyNumberFormat="1" applyAlignment="1">
      <alignment horizontal="left"/>
    </xf>
    <xf numFmtId="0" fontId="7" fillId="0" borderId="0" xfId="3" applyAlignment="1">
      <alignment horizontal="left"/>
    </xf>
    <xf numFmtId="0" fontId="7" fillId="0" borderId="0" xfId="3" applyAlignment="1">
      <alignment vertical="top"/>
    </xf>
    <xf numFmtId="189" fontId="7" fillId="0" borderId="0" xfId="3" applyNumberFormat="1" applyAlignment="1">
      <alignment vertical="top"/>
    </xf>
    <xf numFmtId="189" fontId="7" fillId="0" borderId="0" xfId="3" applyNumberFormat="1" applyAlignment="1">
      <alignment horizontal="right" vertical="top"/>
    </xf>
    <xf numFmtId="192" fontId="7" fillId="0" borderId="0" xfId="3" applyNumberFormat="1" applyAlignment="1">
      <alignment vertical="top"/>
    </xf>
    <xf numFmtId="192" fontId="7" fillId="0" borderId="0" xfId="3" applyNumberFormat="1"/>
    <xf numFmtId="0" fontId="7" fillId="0" borderId="0" xfId="11" applyAlignment="1">
      <alignment horizontal="left"/>
    </xf>
    <xf numFmtId="192" fontId="7" fillId="0" borderId="0" xfId="3" applyNumberFormat="1" applyAlignment="1">
      <alignment horizontal="center"/>
    </xf>
    <xf numFmtId="0" fontId="10" fillId="0" borderId="0" xfId="3" applyFont="1" applyAlignment="1">
      <alignment horizontal="center"/>
    </xf>
    <xf numFmtId="189" fontId="6" fillId="0" borderId="0" xfId="3" applyNumberFormat="1" applyFont="1" applyAlignment="1">
      <alignment horizontal="left"/>
    </xf>
    <xf numFmtId="0" fontId="8" fillId="0" borderId="0" xfId="3" applyFont="1" applyAlignment="1">
      <alignment horizontal="center"/>
    </xf>
    <xf numFmtId="189" fontId="7" fillId="0" borderId="0" xfId="3" applyNumberFormat="1" applyAlignment="1">
      <alignment horizontal="center"/>
    </xf>
    <xf numFmtId="0" fontId="8" fillId="0" borderId="0" xfId="3" applyFont="1" applyAlignment="1">
      <alignment horizontal="center" wrapText="1"/>
    </xf>
    <xf numFmtId="192" fontId="7" fillId="0" borderId="0" xfId="7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92" fontId="10" fillId="0" borderId="0" xfId="10" applyNumberFormat="1" applyFont="1" applyAlignment="1">
      <alignment horizontal="center"/>
    </xf>
    <xf numFmtId="192" fontId="7" fillId="0" borderId="4" xfId="10" applyNumberFormat="1" applyFont="1" applyBorder="1" applyAlignment="1">
      <alignment horizontal="center"/>
    </xf>
    <xf numFmtId="192" fontId="7" fillId="0" borderId="2" xfId="10" applyNumberFormat="1" applyFont="1" applyBorder="1" applyAlignment="1">
      <alignment horizontal="center" wrapText="1"/>
    </xf>
    <xf numFmtId="192" fontId="7" fillId="0" borderId="0" xfId="10" applyNumberFormat="1" applyFont="1" applyAlignment="1">
      <alignment horizontal="center" wrapText="1"/>
    </xf>
    <xf numFmtId="192" fontId="7" fillId="0" borderId="0" xfId="10" applyNumberFormat="1" applyFont="1" applyAlignment="1">
      <alignment horizontal="center" vertical="center" wrapText="1"/>
    </xf>
    <xf numFmtId="192" fontId="8" fillId="0" borderId="0" xfId="10" applyNumberFormat="1" applyFont="1" applyAlignment="1">
      <alignment horizontal="center"/>
    </xf>
    <xf numFmtId="192" fontId="7" fillId="0" borderId="4" xfId="10" applyNumberFormat="1" applyFont="1" applyBorder="1" applyAlignment="1">
      <alignment horizontal="center" wrapText="1"/>
    </xf>
    <xf numFmtId="189" fontId="8" fillId="0" borderId="0" xfId="10" applyNumberFormat="1" applyFont="1" applyAlignment="1">
      <alignment horizontal="center"/>
    </xf>
    <xf numFmtId="191" fontId="8" fillId="0" borderId="0" xfId="1" applyNumberFormat="1" applyFont="1" applyFill="1" applyAlignment="1">
      <alignment horizontal="center" wrapText="1"/>
    </xf>
    <xf numFmtId="191" fontId="10" fillId="0" borderId="0" xfId="1" applyNumberFormat="1" applyFont="1" applyFill="1" applyAlignment="1">
      <alignment horizontal="center" vertical="center"/>
    </xf>
    <xf numFmtId="189" fontId="10" fillId="0" borderId="0" xfId="3" applyNumberFormat="1" applyFont="1" applyAlignment="1">
      <alignment horizontal="center" vertical="top"/>
    </xf>
    <xf numFmtId="0" fontId="10" fillId="0" borderId="0" xfId="3" applyFont="1" applyAlignment="1">
      <alignment horizontal="center" vertical="top"/>
    </xf>
  </cellXfs>
  <cellStyles count="29">
    <cellStyle name="Comma" xfId="1" builtinId="3"/>
    <cellStyle name="Comma 2" xfId="4" xr:uid="{00000000-0005-0000-0000-000001000000}"/>
    <cellStyle name="Comma 3" xfId="25" xr:uid="{6535C35E-2061-4694-847F-613703F6AC71}"/>
    <cellStyle name="Comma 3 2" xfId="14" xr:uid="{00000000-0005-0000-0000-000002000000}"/>
    <cellStyle name="Comma_AMT_BCP_TFS_Q151_Final-120508 2" xfId="6" xr:uid="{00000000-0005-0000-0000-000003000000}"/>
    <cellStyle name="Currency 3" xfId="15" xr:uid="{00000000-0005-0000-0000-000004000000}"/>
    <cellStyle name="Currency 3 2" xfId="16" xr:uid="{00000000-0005-0000-0000-000005000000}"/>
    <cellStyle name="Currency 3 2 2" xfId="20" xr:uid="{DEFCF3C0-ACBF-4917-B550-7C02230F63BD}"/>
    <cellStyle name="Currency 3 2 3" xfId="23" xr:uid="{A6B1E780-2B77-4CB7-B40B-D558B3058925}"/>
    <cellStyle name="Currency 3 3" xfId="18" xr:uid="{8600E8B1-C5DA-48B1-BA6A-D94867AF976C}"/>
    <cellStyle name="Currency 3 4" xfId="19" xr:uid="{534C1138-3F6F-440B-BC9D-73F36236752A}"/>
    <cellStyle name="Currency 3 5" xfId="22" xr:uid="{9DE97ECF-3948-4E05-A4E4-80D5B0741847}"/>
    <cellStyle name="Normal" xfId="0" builtinId="0"/>
    <cellStyle name="Normal 136 2 3" xfId="28" xr:uid="{9CE03A4B-667D-406A-B418-734B6D712649}"/>
    <cellStyle name="Normal 138" xfId="27" xr:uid="{FFD520A6-BDBF-4B9C-BCB6-02FC550D7BED}"/>
    <cellStyle name="Normal 2" xfId="3" xr:uid="{00000000-0005-0000-0000-000007000000}"/>
    <cellStyle name="Normal 2 2" xfId="10" xr:uid="{00000000-0005-0000-0000-000008000000}"/>
    <cellStyle name="Normal 3" xfId="17" xr:uid="{F3FA6A15-CA89-4977-B411-9207C4EFD154}"/>
    <cellStyle name="Normal 4" xfId="5" xr:uid="{00000000-0005-0000-0000-000009000000}"/>
    <cellStyle name="Normal 4 2" xfId="11" xr:uid="{00000000-0005-0000-0000-00000A000000}"/>
    <cellStyle name="Normal 4 2 2" xfId="13" xr:uid="{00000000-0005-0000-0000-00000B000000}"/>
    <cellStyle name="Normal 5" xfId="2" xr:uid="{00000000-0005-0000-0000-00000C000000}"/>
    <cellStyle name="Normal 6" xfId="9" xr:uid="{00000000-0005-0000-0000-00000D000000}"/>
    <cellStyle name="Normal 7" xfId="24" xr:uid="{E28735A1-0AE7-49DB-B05C-E37370F0F357}"/>
    <cellStyle name="Normal 8" xfId="21" xr:uid="{F0DD1E5A-0779-4CDF-9556-2B1861B93D42}"/>
    <cellStyle name="Normal_AMT_BCP_TFS_Q151_Final-120508 2" xfId="7" xr:uid="{00000000-0005-0000-0000-00000E000000}"/>
    <cellStyle name="Normal_AMT_BCP_TFS_Q151_Final-120508 2 2" xfId="8" xr:uid="{00000000-0005-0000-0000-00000F000000}"/>
    <cellStyle name="Percent 2" xfId="12" xr:uid="{00000000-0005-0000-0000-000010000000}"/>
    <cellStyle name="Percent 3" xfId="26" xr:uid="{A8F5875D-20ED-4FBF-9882-3137DA64B177}"/>
  </cellStyles>
  <dxfs count="0"/>
  <tableStyles count="0" defaultTableStyle="TableStyleMedium2" defaultPivotStyle="PivotStyleLight16"/>
  <colors>
    <mruColors>
      <color rgb="FFCCFFFF"/>
      <color rgb="FF99FF99"/>
      <color rgb="FF00FFFF"/>
      <color rgb="FF00FF00"/>
      <color rgb="FF0000FF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83CF5-FFC1-47BE-ACEF-E7F4F7FC4CF3}">
  <dimension ref="A1:J100"/>
  <sheetViews>
    <sheetView showGridLines="0" tabSelected="1" zoomScaleNormal="100" zoomScaleSheetLayoutView="100" workbookViewId="0">
      <selection activeCell="D10" sqref="D10"/>
    </sheetView>
  </sheetViews>
  <sheetFormatPr defaultColWidth="21.296875" defaultRowHeight="21.6" x14ac:dyDescent="0.55000000000000004"/>
  <cols>
    <col min="1" max="1" width="1.3984375" style="214" customWidth="1"/>
    <col min="2" max="2" width="38.09765625" style="214" customWidth="1"/>
    <col min="3" max="3" width="8.8984375" style="112" bestFit="1" customWidth="1"/>
    <col min="4" max="4" width="12.09765625" style="214" customWidth="1"/>
    <col min="5" max="5" width="1.3984375" style="112" customWidth="1"/>
    <col min="6" max="6" width="11" style="214" customWidth="1"/>
    <col min="7" max="7" width="1.296875" style="214" customWidth="1"/>
    <col min="8" max="8" width="11" style="214" customWidth="1"/>
    <col min="9" max="9" width="1.296875" style="214" customWidth="1"/>
    <col min="10" max="10" width="11" style="214" customWidth="1"/>
    <col min="11" max="16384" width="21.296875" style="214"/>
  </cols>
  <sheetData>
    <row r="1" spans="1:10" ht="23.4" x14ac:dyDescent="0.6">
      <c r="A1" s="111" t="s">
        <v>0</v>
      </c>
    </row>
    <row r="2" spans="1:10" ht="23.4" x14ac:dyDescent="0.6">
      <c r="A2" s="113" t="s">
        <v>177</v>
      </c>
    </row>
    <row r="3" spans="1:10" ht="23.4" x14ac:dyDescent="0.6">
      <c r="A3" s="113"/>
      <c r="C3" s="114"/>
      <c r="D3" s="115"/>
      <c r="E3" s="114"/>
      <c r="F3" s="115"/>
      <c r="G3" s="115"/>
      <c r="H3" s="115"/>
      <c r="I3" s="115"/>
      <c r="J3" s="115"/>
    </row>
    <row r="4" spans="1:10" ht="22.2" x14ac:dyDescent="0.6">
      <c r="D4" s="228" t="s">
        <v>1</v>
      </c>
      <c r="E4" s="228"/>
      <c r="F4" s="228"/>
      <c r="G4" s="116"/>
      <c r="H4" s="228" t="s">
        <v>2</v>
      </c>
      <c r="I4" s="228"/>
      <c r="J4" s="228"/>
    </row>
    <row r="5" spans="1:10" x14ac:dyDescent="0.55000000000000004">
      <c r="D5" s="215" t="s">
        <v>220</v>
      </c>
      <c r="E5" s="216"/>
      <c r="F5" s="217" t="s">
        <v>3</v>
      </c>
      <c r="G5" s="216"/>
      <c r="H5" s="215" t="s">
        <v>220</v>
      </c>
      <c r="I5" s="216"/>
      <c r="J5" s="217" t="s">
        <v>3</v>
      </c>
    </row>
    <row r="6" spans="1:10" ht="23.4" x14ac:dyDescent="0.6">
      <c r="A6" s="117" t="s">
        <v>4</v>
      </c>
      <c r="C6" s="118" t="s">
        <v>104</v>
      </c>
      <c r="D6" s="217">
        <v>2568</v>
      </c>
      <c r="E6" s="118"/>
      <c r="F6" s="217">
        <v>2567</v>
      </c>
      <c r="G6" s="217"/>
      <c r="H6" s="217">
        <v>2568</v>
      </c>
      <c r="I6" s="118"/>
      <c r="J6" s="217">
        <v>2567</v>
      </c>
    </row>
    <row r="7" spans="1:10" ht="23.4" x14ac:dyDescent="0.6">
      <c r="A7" s="117"/>
      <c r="C7" s="118"/>
      <c r="D7" s="217" t="s">
        <v>5</v>
      </c>
      <c r="E7" s="118"/>
      <c r="F7" s="217"/>
      <c r="G7" s="217"/>
      <c r="H7" s="217" t="s">
        <v>5</v>
      </c>
      <c r="I7" s="118"/>
      <c r="J7" s="217"/>
    </row>
    <row r="8" spans="1:10" ht="23.4" x14ac:dyDescent="0.6">
      <c r="A8" s="229"/>
      <c r="B8" s="229"/>
      <c r="D8" s="112"/>
      <c r="F8" s="230" t="s">
        <v>6</v>
      </c>
      <c r="G8" s="230"/>
      <c r="H8" s="230"/>
      <c r="I8" s="119"/>
      <c r="J8" s="218"/>
    </row>
    <row r="9" spans="1:10" ht="22.2" x14ac:dyDescent="0.6">
      <c r="A9" s="120" t="s">
        <v>7</v>
      </c>
    </row>
    <row r="10" spans="1:10" x14ac:dyDescent="0.55000000000000004">
      <c r="A10" s="214" t="s">
        <v>8</v>
      </c>
      <c r="C10" s="112" t="s">
        <v>181</v>
      </c>
      <c r="D10" s="1">
        <v>350233</v>
      </c>
      <c r="F10" s="1">
        <v>546505</v>
      </c>
      <c r="G10" s="1"/>
      <c r="H10" s="1">
        <v>25544</v>
      </c>
      <c r="I10" s="1"/>
      <c r="J10" s="1">
        <v>271919</v>
      </c>
    </row>
    <row r="11" spans="1:10" x14ac:dyDescent="0.55000000000000004">
      <c r="A11" s="214" t="s">
        <v>9</v>
      </c>
      <c r="C11" s="112" t="s">
        <v>10</v>
      </c>
      <c r="D11" s="1">
        <v>1168841</v>
      </c>
      <c r="F11" s="1">
        <v>1847360</v>
      </c>
      <c r="G11" s="1"/>
      <c r="H11" s="1">
        <v>742981</v>
      </c>
      <c r="I11" s="1"/>
      <c r="J11" s="1">
        <v>1018198</v>
      </c>
    </row>
    <row r="12" spans="1:10" x14ac:dyDescent="0.55000000000000004">
      <c r="A12" s="214" t="s">
        <v>11</v>
      </c>
      <c r="C12" s="112" t="s">
        <v>12</v>
      </c>
      <c r="D12" s="1">
        <v>420569</v>
      </c>
      <c r="F12" s="1">
        <v>795316</v>
      </c>
      <c r="G12" s="1"/>
      <c r="H12" s="1">
        <v>46558</v>
      </c>
      <c r="I12" s="1"/>
      <c r="J12" s="1">
        <v>15187</v>
      </c>
    </row>
    <row r="13" spans="1:10" x14ac:dyDescent="0.55000000000000004">
      <c r="A13" s="214" t="s">
        <v>13</v>
      </c>
      <c r="C13" s="112">
        <v>2</v>
      </c>
      <c r="D13" s="1">
        <v>0</v>
      </c>
      <c r="F13" s="1">
        <v>0</v>
      </c>
      <c r="G13" s="1"/>
      <c r="H13" s="1">
        <v>3309000</v>
      </c>
      <c r="I13" s="1"/>
      <c r="J13" s="1">
        <v>3959945</v>
      </c>
    </row>
    <row r="14" spans="1:10" x14ac:dyDescent="0.55000000000000004">
      <c r="A14" s="214" t="s">
        <v>14</v>
      </c>
      <c r="C14" s="112">
        <v>5</v>
      </c>
      <c r="D14" s="1">
        <v>1338251</v>
      </c>
      <c r="F14" s="1">
        <v>1073577</v>
      </c>
      <c r="G14" s="1"/>
      <c r="H14" s="1">
        <v>1799</v>
      </c>
      <c r="I14" s="1"/>
      <c r="J14" s="1">
        <v>413</v>
      </c>
    </row>
    <row r="15" spans="1:10" x14ac:dyDescent="0.55000000000000004">
      <c r="A15" s="214" t="s">
        <v>15</v>
      </c>
      <c r="C15" s="112" t="s">
        <v>181</v>
      </c>
      <c r="D15" s="1">
        <v>1246</v>
      </c>
      <c r="F15" s="1">
        <v>2709</v>
      </c>
      <c r="G15" s="1"/>
      <c r="H15" s="1">
        <v>774</v>
      </c>
      <c r="I15" s="1"/>
      <c r="J15" s="1">
        <v>2176</v>
      </c>
    </row>
    <row r="16" spans="1:10" x14ac:dyDescent="0.55000000000000004">
      <c r="A16" s="214" t="s">
        <v>16</v>
      </c>
      <c r="C16" s="112" t="s">
        <v>181</v>
      </c>
      <c r="D16" s="1">
        <v>284</v>
      </c>
      <c r="F16" s="1">
        <v>668</v>
      </c>
      <c r="G16" s="1"/>
      <c r="H16" s="1">
        <v>0</v>
      </c>
      <c r="I16" s="1"/>
      <c r="J16" s="1">
        <v>0</v>
      </c>
    </row>
    <row r="17" spans="1:10" ht="22.2" x14ac:dyDescent="0.6">
      <c r="A17" s="121" t="s">
        <v>17</v>
      </c>
      <c r="C17" s="112" t="s">
        <v>181</v>
      </c>
      <c r="D17" s="2">
        <f>SUM(D10:D16)</f>
        <v>3279424</v>
      </c>
      <c r="F17" s="2">
        <f>SUM(F10:F16)</f>
        <v>4266135</v>
      </c>
      <c r="G17" s="3"/>
      <c r="H17" s="2">
        <f>SUM(H10:H16)</f>
        <v>4126656</v>
      </c>
      <c r="I17" s="3"/>
      <c r="J17" s="2">
        <f>SUM(J10:J16)</f>
        <v>5267838</v>
      </c>
    </row>
    <row r="18" spans="1:10" ht="22.2" x14ac:dyDescent="0.6">
      <c r="A18" s="121"/>
      <c r="C18" s="112" t="s">
        <v>181</v>
      </c>
      <c r="D18" s="4"/>
      <c r="F18" s="4"/>
      <c r="G18" s="1"/>
      <c r="H18" s="4"/>
      <c r="I18" s="1"/>
      <c r="J18" s="4"/>
    </row>
    <row r="19" spans="1:10" ht="22.2" x14ac:dyDescent="0.6">
      <c r="A19" s="120" t="s">
        <v>18</v>
      </c>
      <c r="C19" s="112" t="s">
        <v>181</v>
      </c>
    </row>
    <row r="20" spans="1:10" x14ac:dyDescent="0.55000000000000004">
      <c r="A20" s="214" t="s">
        <v>21</v>
      </c>
      <c r="C20" s="112">
        <v>6</v>
      </c>
      <c r="D20" s="1">
        <v>390701</v>
      </c>
      <c r="F20" s="1">
        <v>533372</v>
      </c>
      <c r="G20" s="1"/>
      <c r="H20" s="1">
        <v>390701</v>
      </c>
      <c r="I20" s="1"/>
      <c r="J20" s="1">
        <v>533372</v>
      </c>
    </row>
    <row r="21" spans="1:10" x14ac:dyDescent="0.55000000000000004">
      <c r="A21" s="214" t="s">
        <v>19</v>
      </c>
      <c r="C21" s="112">
        <v>7</v>
      </c>
      <c r="D21" s="70">
        <v>0</v>
      </c>
      <c r="F21" s="1">
        <v>0</v>
      </c>
      <c r="G21" s="1"/>
      <c r="H21" s="1">
        <v>4637757</v>
      </c>
      <c r="I21" s="1"/>
      <c r="J21" s="1">
        <v>4509447</v>
      </c>
    </row>
    <row r="22" spans="1:10" x14ac:dyDescent="0.55000000000000004">
      <c r="A22" s="214" t="s">
        <v>20</v>
      </c>
      <c r="C22" s="112">
        <v>7</v>
      </c>
      <c r="D22" s="1">
        <f>1685019</f>
        <v>1685019</v>
      </c>
      <c r="F22" s="1">
        <v>1459250</v>
      </c>
      <c r="G22" s="1"/>
      <c r="H22" s="1">
        <v>1685019</v>
      </c>
      <c r="I22" s="1"/>
      <c r="J22" s="1">
        <v>1459250</v>
      </c>
    </row>
    <row r="23" spans="1:10" x14ac:dyDescent="0.55000000000000004">
      <c r="A23" s="214" t="s">
        <v>22</v>
      </c>
      <c r="C23" s="112">
        <v>8</v>
      </c>
      <c r="D23" s="1">
        <v>5488413</v>
      </c>
      <c r="F23" s="1">
        <v>5707000</v>
      </c>
      <c r="G23" s="1"/>
      <c r="H23" s="1">
        <v>9896</v>
      </c>
      <c r="I23" s="1"/>
      <c r="J23" s="1">
        <v>11808</v>
      </c>
    </row>
    <row r="24" spans="1:10" x14ac:dyDescent="0.55000000000000004">
      <c r="A24" s="214" t="s">
        <v>23</v>
      </c>
      <c r="C24" s="112" t="s">
        <v>181</v>
      </c>
      <c r="D24" s="1">
        <v>19259</v>
      </c>
      <c r="F24" s="1">
        <v>18632</v>
      </c>
      <c r="G24" s="1"/>
      <c r="H24" s="1">
        <v>9470</v>
      </c>
      <c r="I24" s="1"/>
      <c r="J24" s="1">
        <v>8328</v>
      </c>
    </row>
    <row r="25" spans="1:10" x14ac:dyDescent="0.55000000000000004">
      <c r="A25" s="214" t="s">
        <v>24</v>
      </c>
      <c r="C25" s="112" t="s">
        <v>181</v>
      </c>
      <c r="D25" s="1">
        <v>1602325</v>
      </c>
      <c r="F25" s="1">
        <v>1602325</v>
      </c>
      <c r="G25" s="1"/>
      <c r="H25" s="1">
        <v>0</v>
      </c>
      <c r="I25" s="1"/>
      <c r="J25" s="1">
        <v>0</v>
      </c>
    </row>
    <row r="26" spans="1:10" x14ac:dyDescent="0.55000000000000004">
      <c r="A26" s="214" t="s">
        <v>25</v>
      </c>
      <c r="C26" s="112" t="s">
        <v>181</v>
      </c>
      <c r="D26" s="1">
        <v>16290</v>
      </c>
      <c r="F26" s="1">
        <v>19528</v>
      </c>
      <c r="G26" s="1"/>
      <c r="H26" s="1">
        <v>970</v>
      </c>
      <c r="I26" s="1"/>
      <c r="J26" s="1">
        <v>1167</v>
      </c>
    </row>
    <row r="27" spans="1:10" x14ac:dyDescent="0.55000000000000004">
      <c r="A27" s="214" t="s">
        <v>26</v>
      </c>
      <c r="C27" s="112" t="s">
        <v>181</v>
      </c>
      <c r="D27" s="1">
        <v>101026</v>
      </c>
      <c r="F27" s="1">
        <v>105872</v>
      </c>
      <c r="G27" s="1"/>
      <c r="H27" s="1">
        <v>90459</v>
      </c>
      <c r="I27" s="1"/>
      <c r="J27" s="1">
        <v>75450</v>
      </c>
    </row>
    <row r="28" spans="1:10" x14ac:dyDescent="0.55000000000000004">
      <c r="A28" s="214" t="s">
        <v>27</v>
      </c>
      <c r="D28" s="1">
        <v>20433</v>
      </c>
      <c r="F28" s="1">
        <v>16351</v>
      </c>
      <c r="G28" s="1"/>
      <c r="H28" s="1">
        <v>18752</v>
      </c>
      <c r="I28" s="1"/>
      <c r="J28" s="1">
        <v>16270</v>
      </c>
    </row>
    <row r="29" spans="1:10" s="121" customFormat="1" ht="22.2" x14ac:dyDescent="0.6">
      <c r="A29" s="121" t="s">
        <v>28</v>
      </c>
      <c r="C29" s="112" t="s">
        <v>181</v>
      </c>
      <c r="D29" s="2">
        <f>SUM(D20:D28)</f>
        <v>9323466</v>
      </c>
      <c r="E29" s="122"/>
      <c r="F29" s="2">
        <f>SUM(F20:F28)</f>
        <v>9462330</v>
      </c>
      <c r="G29" s="3"/>
      <c r="H29" s="2">
        <f>SUM(H20:H28)</f>
        <v>6843024</v>
      </c>
      <c r="I29" s="3"/>
      <c r="J29" s="2">
        <f>SUM(J20:J28)</f>
        <v>6615092</v>
      </c>
    </row>
    <row r="30" spans="1:10" s="121" customFormat="1" ht="21" customHeight="1" x14ac:dyDescent="0.6">
      <c r="C30" s="112" t="s">
        <v>181</v>
      </c>
      <c r="D30" s="5"/>
      <c r="E30" s="122"/>
      <c r="F30" s="5"/>
      <c r="G30" s="3"/>
      <c r="H30" s="5"/>
      <c r="I30" s="3"/>
      <c r="J30" s="5"/>
    </row>
    <row r="31" spans="1:10" s="121" customFormat="1" ht="21" customHeight="1" thickBot="1" x14ac:dyDescent="0.65">
      <c r="A31" s="121" t="s">
        <v>29</v>
      </c>
      <c r="C31" s="122"/>
      <c r="D31" s="6">
        <f>D17+D29</f>
        <v>12602890</v>
      </c>
      <c r="E31" s="122"/>
      <c r="F31" s="6">
        <f>F17+F29</f>
        <v>13728465</v>
      </c>
      <c r="G31" s="7"/>
      <c r="H31" s="6">
        <f>H17+H29</f>
        <v>10969680</v>
      </c>
      <c r="I31" s="7"/>
      <c r="J31" s="6">
        <f>J17+J29</f>
        <v>11882930</v>
      </c>
    </row>
    <row r="32" spans="1:10" s="121" customFormat="1" ht="21" customHeight="1" thickTop="1" x14ac:dyDescent="0.6">
      <c r="C32" s="122"/>
      <c r="D32" s="8"/>
      <c r="E32" s="122"/>
      <c r="F32" s="8"/>
      <c r="G32" s="7"/>
      <c r="H32" s="8"/>
      <c r="I32" s="7"/>
      <c r="J32" s="8"/>
    </row>
    <row r="33" spans="1:10" ht="23.4" x14ac:dyDescent="0.6">
      <c r="A33" s="111" t="s">
        <v>0</v>
      </c>
    </row>
    <row r="34" spans="1:10" ht="23.4" x14ac:dyDescent="0.6">
      <c r="A34" s="113" t="s">
        <v>177</v>
      </c>
    </row>
    <row r="36" spans="1:10" ht="22.2" x14ac:dyDescent="0.6">
      <c r="D36" s="228" t="s">
        <v>1</v>
      </c>
      <c r="E36" s="228"/>
      <c r="F36" s="228"/>
      <c r="G36" s="123"/>
      <c r="H36" s="228" t="s">
        <v>2</v>
      </c>
      <c r="I36" s="228"/>
      <c r="J36" s="228"/>
    </row>
    <row r="37" spans="1:10" x14ac:dyDescent="0.55000000000000004">
      <c r="D37" s="215" t="s">
        <v>220</v>
      </c>
      <c r="E37" s="216"/>
      <c r="F37" s="217" t="s">
        <v>3</v>
      </c>
      <c r="G37" s="216"/>
      <c r="H37" s="215" t="s">
        <v>220</v>
      </c>
      <c r="I37" s="216"/>
      <c r="J37" s="217" t="s">
        <v>3</v>
      </c>
    </row>
    <row r="38" spans="1:10" ht="23.4" x14ac:dyDescent="0.6">
      <c r="A38" s="113" t="s">
        <v>30</v>
      </c>
      <c r="C38" s="118" t="s">
        <v>104</v>
      </c>
      <c r="D38" s="217">
        <v>2568</v>
      </c>
      <c r="E38" s="118"/>
      <c r="F38" s="217">
        <v>2567</v>
      </c>
      <c r="G38" s="217"/>
      <c r="H38" s="217">
        <v>2568</v>
      </c>
      <c r="I38" s="118"/>
      <c r="J38" s="217">
        <v>2567</v>
      </c>
    </row>
    <row r="39" spans="1:10" ht="23.4" x14ac:dyDescent="0.6">
      <c r="A39" s="113"/>
      <c r="C39" s="118"/>
      <c r="D39" s="217" t="s">
        <v>5</v>
      </c>
      <c r="E39" s="118"/>
      <c r="F39" s="217"/>
      <c r="G39" s="217"/>
      <c r="H39" s="217" t="s">
        <v>5</v>
      </c>
      <c r="I39" s="118"/>
      <c r="J39" s="217"/>
    </row>
    <row r="40" spans="1:10" x14ac:dyDescent="0.55000000000000004">
      <c r="D40" s="112"/>
      <c r="F40" s="230" t="s">
        <v>6</v>
      </c>
      <c r="G40" s="230"/>
      <c r="H40" s="230"/>
      <c r="I40" s="119"/>
      <c r="J40" s="218"/>
    </row>
    <row r="41" spans="1:10" ht="22.2" x14ac:dyDescent="0.6">
      <c r="A41" s="120" t="s">
        <v>31</v>
      </c>
    </row>
    <row r="42" spans="1:10" x14ac:dyDescent="0.55000000000000004">
      <c r="A42" s="214" t="s">
        <v>32</v>
      </c>
      <c r="C42" s="112" t="s">
        <v>181</v>
      </c>
      <c r="D42" s="1">
        <v>344000</v>
      </c>
      <c r="F42" s="1">
        <v>335000</v>
      </c>
      <c r="H42" s="1">
        <v>100000</v>
      </c>
      <c r="I42" s="9"/>
      <c r="J42" s="1">
        <v>300000</v>
      </c>
    </row>
    <row r="43" spans="1:10" x14ac:dyDescent="0.55000000000000004">
      <c r="A43" s="214" t="s">
        <v>33</v>
      </c>
      <c r="C43" s="112">
        <v>2</v>
      </c>
      <c r="D43" s="1">
        <v>460160</v>
      </c>
      <c r="F43" s="1">
        <v>906868</v>
      </c>
      <c r="G43" s="1"/>
      <c r="H43" s="1">
        <v>510387</v>
      </c>
      <c r="I43" s="1"/>
      <c r="J43" s="1">
        <v>907555</v>
      </c>
    </row>
    <row r="44" spans="1:10" x14ac:dyDescent="0.55000000000000004">
      <c r="A44" s="214" t="s">
        <v>34</v>
      </c>
      <c r="C44" s="112">
        <v>2</v>
      </c>
      <c r="D44" s="1">
        <v>195695</v>
      </c>
      <c r="F44" s="1">
        <v>276760</v>
      </c>
      <c r="G44" s="1"/>
      <c r="H44" s="1">
        <v>28981</v>
      </c>
      <c r="I44" s="1"/>
      <c r="J44" s="1">
        <v>55027</v>
      </c>
    </row>
    <row r="45" spans="1:10" x14ac:dyDescent="0.55000000000000004">
      <c r="A45" s="214" t="s">
        <v>182</v>
      </c>
      <c r="C45" s="112">
        <v>2</v>
      </c>
      <c r="D45" s="1">
        <v>1002000</v>
      </c>
      <c r="F45" s="1">
        <v>1200000</v>
      </c>
      <c r="G45" s="1"/>
      <c r="H45" s="1">
        <v>1002000</v>
      </c>
      <c r="I45" s="1"/>
      <c r="J45" s="1">
        <v>1200000</v>
      </c>
    </row>
    <row r="46" spans="1:10" x14ac:dyDescent="0.55000000000000004">
      <c r="A46" s="214" t="s">
        <v>183</v>
      </c>
      <c r="C46" s="112" t="s">
        <v>181</v>
      </c>
      <c r="D46" s="1"/>
      <c r="F46" s="1"/>
      <c r="H46" s="1"/>
    </row>
    <row r="47" spans="1:10" x14ac:dyDescent="0.55000000000000004">
      <c r="A47" s="214" t="s">
        <v>184</v>
      </c>
      <c r="C47" s="112" t="s">
        <v>181</v>
      </c>
      <c r="D47" s="1">
        <v>6680</v>
      </c>
      <c r="F47" s="1">
        <v>8568</v>
      </c>
      <c r="G47" s="1"/>
      <c r="H47" s="1">
        <v>2859</v>
      </c>
      <c r="I47" s="1"/>
      <c r="J47" s="1">
        <v>2868</v>
      </c>
    </row>
    <row r="48" spans="1:10" hidden="1" x14ac:dyDescent="0.55000000000000004">
      <c r="A48" s="214" t="s">
        <v>35</v>
      </c>
      <c r="D48" s="1">
        <v>0</v>
      </c>
      <c r="F48" s="1"/>
      <c r="G48" s="1"/>
      <c r="H48" s="1">
        <v>0</v>
      </c>
      <c r="I48" s="1"/>
      <c r="J48" s="1"/>
    </row>
    <row r="49" spans="1:10" x14ac:dyDescent="0.55000000000000004">
      <c r="A49" s="214" t="s">
        <v>36</v>
      </c>
      <c r="C49" s="112" t="s">
        <v>181</v>
      </c>
      <c r="D49" s="1"/>
      <c r="F49" s="1"/>
      <c r="G49" s="1"/>
      <c r="H49" s="1"/>
      <c r="I49" s="1"/>
      <c r="J49" s="1"/>
    </row>
    <row r="50" spans="1:10" x14ac:dyDescent="0.55000000000000004">
      <c r="A50" s="214" t="s">
        <v>185</v>
      </c>
      <c r="C50" s="112" t="s">
        <v>181</v>
      </c>
      <c r="D50" s="1">
        <v>288800</v>
      </c>
      <c r="F50" s="1">
        <v>354300</v>
      </c>
      <c r="G50" s="1"/>
      <c r="H50" s="1">
        <v>0</v>
      </c>
      <c r="I50" s="1"/>
      <c r="J50" s="1">
        <v>0</v>
      </c>
    </row>
    <row r="51" spans="1:10" x14ac:dyDescent="0.55000000000000004">
      <c r="A51" s="214" t="s">
        <v>37</v>
      </c>
      <c r="C51" s="112" t="s">
        <v>181</v>
      </c>
      <c r="D51" s="1">
        <v>9335</v>
      </c>
      <c r="F51" s="1">
        <v>40516</v>
      </c>
      <c r="G51" s="1"/>
      <c r="H51" s="1">
        <v>0</v>
      </c>
      <c r="I51" s="1"/>
      <c r="J51" s="1">
        <v>0</v>
      </c>
    </row>
    <row r="52" spans="1:10" x14ac:dyDescent="0.55000000000000004">
      <c r="A52" s="214" t="s">
        <v>38</v>
      </c>
      <c r="C52" s="112" t="s">
        <v>181</v>
      </c>
      <c r="D52" s="1">
        <v>17053</v>
      </c>
      <c r="F52" s="10">
        <v>22765</v>
      </c>
      <c r="G52" s="4"/>
      <c r="H52" s="1">
        <v>0</v>
      </c>
      <c r="I52" s="4"/>
      <c r="J52" s="10">
        <v>5216</v>
      </c>
    </row>
    <row r="53" spans="1:10" s="121" customFormat="1" ht="22.2" x14ac:dyDescent="0.6">
      <c r="A53" s="121" t="s">
        <v>39</v>
      </c>
      <c r="C53" s="112" t="s">
        <v>181</v>
      </c>
      <c r="D53" s="2">
        <f>SUM(D42:D52)</f>
        <v>2323723</v>
      </c>
      <c r="E53" s="122"/>
      <c r="F53" s="11">
        <f>SUM(F42:F52)</f>
        <v>3144777</v>
      </c>
      <c r="G53" s="3"/>
      <c r="H53" s="2">
        <f>SUM(H42:H52)</f>
        <v>1644227</v>
      </c>
      <c r="I53" s="3"/>
      <c r="J53" s="11">
        <f>SUM(J42:J52)</f>
        <v>2470666</v>
      </c>
    </row>
    <row r="54" spans="1:10" ht="22.2" x14ac:dyDescent="0.6">
      <c r="A54" s="121"/>
      <c r="C54" s="112" t="s">
        <v>181</v>
      </c>
      <c r="D54" s="4"/>
      <c r="F54" s="4"/>
      <c r="G54" s="1"/>
      <c r="H54" s="4"/>
      <c r="I54" s="1"/>
      <c r="J54" s="4"/>
    </row>
    <row r="55" spans="1:10" ht="22.2" x14ac:dyDescent="0.6">
      <c r="A55" s="120" t="s">
        <v>40</v>
      </c>
      <c r="C55" s="112" t="s">
        <v>181</v>
      </c>
    </row>
    <row r="56" spans="1:10" x14ac:dyDescent="0.55000000000000004">
      <c r="A56" s="214" t="s">
        <v>36</v>
      </c>
      <c r="C56" s="112" t="s">
        <v>181</v>
      </c>
      <c r="D56" s="1">
        <v>907400</v>
      </c>
      <c r="F56" s="1">
        <v>1124000</v>
      </c>
      <c r="G56" s="1"/>
      <c r="H56" s="1">
        <v>0</v>
      </c>
      <c r="I56" s="1"/>
      <c r="J56" s="1">
        <v>0</v>
      </c>
    </row>
    <row r="57" spans="1:10" x14ac:dyDescent="0.55000000000000004">
      <c r="A57" s="124" t="s">
        <v>41</v>
      </c>
      <c r="C57" s="112" t="s">
        <v>181</v>
      </c>
      <c r="D57" s="1">
        <v>14371</v>
      </c>
      <c r="E57" s="125"/>
      <c r="F57" s="1">
        <v>11903</v>
      </c>
      <c r="G57" s="1"/>
      <c r="H57" s="1">
        <v>8278</v>
      </c>
      <c r="I57" s="1"/>
      <c r="J57" s="1">
        <v>7228</v>
      </c>
    </row>
    <row r="58" spans="1:10" x14ac:dyDescent="0.55000000000000004">
      <c r="A58" s="214" t="s">
        <v>42</v>
      </c>
      <c r="C58" s="112" t="s">
        <v>181</v>
      </c>
      <c r="D58" s="1">
        <v>35335</v>
      </c>
      <c r="F58" s="80">
        <v>37627</v>
      </c>
      <c r="G58" s="1"/>
      <c r="H58" s="1">
        <v>0</v>
      </c>
      <c r="I58" s="1"/>
      <c r="J58" s="1">
        <v>0</v>
      </c>
    </row>
    <row r="59" spans="1:10" x14ac:dyDescent="0.55000000000000004">
      <c r="A59" s="214" t="s">
        <v>43</v>
      </c>
      <c r="C59" s="112" t="s">
        <v>181</v>
      </c>
      <c r="D59" s="1"/>
      <c r="F59" s="1"/>
      <c r="G59" s="1"/>
      <c r="H59" s="1"/>
      <c r="I59" s="1"/>
      <c r="J59" s="1"/>
    </row>
    <row r="60" spans="1:10" x14ac:dyDescent="0.55000000000000004">
      <c r="A60" s="214" t="s">
        <v>186</v>
      </c>
      <c r="C60" s="112" t="s">
        <v>181</v>
      </c>
      <c r="D60" s="1">
        <v>51134</v>
      </c>
      <c r="F60" s="1">
        <v>46044</v>
      </c>
      <c r="G60" s="1"/>
      <c r="H60" s="1">
        <v>12452</v>
      </c>
      <c r="I60" s="1"/>
      <c r="J60" s="1">
        <v>10178</v>
      </c>
    </row>
    <row r="61" spans="1:10" x14ac:dyDescent="0.55000000000000004">
      <c r="A61" s="219" t="s">
        <v>44</v>
      </c>
      <c r="C61" s="112" t="s">
        <v>181</v>
      </c>
      <c r="D61" s="1">
        <v>2612</v>
      </c>
      <c r="F61" s="10">
        <v>3783</v>
      </c>
      <c r="G61" s="4"/>
      <c r="H61" s="1">
        <v>111</v>
      </c>
      <c r="I61" s="4"/>
      <c r="J61" s="10">
        <v>0</v>
      </c>
    </row>
    <row r="62" spans="1:10" s="121" customFormat="1" ht="22.2" x14ac:dyDescent="0.6">
      <c r="A62" s="121" t="s">
        <v>45</v>
      </c>
      <c r="C62" s="112" t="s">
        <v>181</v>
      </c>
      <c r="D62" s="2">
        <f>SUM(D56:D61)</f>
        <v>1010852</v>
      </c>
      <c r="E62" s="122"/>
      <c r="F62" s="11">
        <f>SUM(F56:F61)</f>
        <v>1223357</v>
      </c>
      <c r="G62" s="3"/>
      <c r="H62" s="2">
        <f>SUM(H56:H61)</f>
        <v>20841</v>
      </c>
      <c r="I62" s="3"/>
      <c r="J62" s="11">
        <f>SUM(J56:J61)</f>
        <v>17406</v>
      </c>
    </row>
    <row r="63" spans="1:10" s="121" customFormat="1" ht="22.2" x14ac:dyDescent="0.6">
      <c r="C63" s="112" t="s">
        <v>181</v>
      </c>
      <c r="D63" s="5"/>
      <c r="E63" s="122"/>
      <c r="F63" s="5"/>
      <c r="G63" s="3"/>
      <c r="H63" s="5"/>
      <c r="I63" s="3"/>
      <c r="J63" s="5"/>
    </row>
    <row r="64" spans="1:10" s="121" customFormat="1" ht="21.75" customHeight="1" x14ac:dyDescent="0.6">
      <c r="A64" s="121" t="s">
        <v>46</v>
      </c>
      <c r="C64" s="112" t="s">
        <v>181</v>
      </c>
      <c r="D64" s="11">
        <f>D53+D62</f>
        <v>3334575</v>
      </c>
      <c r="E64" s="122"/>
      <c r="F64" s="11">
        <f>F53+F62</f>
        <v>4368134</v>
      </c>
      <c r="G64" s="7"/>
      <c r="H64" s="11">
        <f>H53+H62</f>
        <v>1665068</v>
      </c>
      <c r="I64" s="7"/>
      <c r="J64" s="11">
        <f>J53+J62</f>
        <v>2488072</v>
      </c>
    </row>
    <row r="65" spans="1:10" s="121" customFormat="1" ht="21.75" customHeight="1" x14ac:dyDescent="0.6">
      <c r="C65" s="122"/>
      <c r="D65" s="8"/>
      <c r="E65" s="122"/>
      <c r="F65" s="8"/>
      <c r="G65" s="7"/>
      <c r="H65" s="8"/>
      <c r="I65" s="7"/>
      <c r="J65" s="8"/>
    </row>
    <row r="66" spans="1:10" ht="23.4" x14ac:dyDescent="0.6">
      <c r="A66" s="111" t="s">
        <v>0</v>
      </c>
    </row>
    <row r="67" spans="1:10" ht="23.4" x14ac:dyDescent="0.6">
      <c r="A67" s="113" t="s">
        <v>177</v>
      </c>
    </row>
    <row r="69" spans="1:10" ht="22.2" x14ac:dyDescent="0.6">
      <c r="D69" s="228" t="s">
        <v>1</v>
      </c>
      <c r="E69" s="228"/>
      <c r="F69" s="228"/>
      <c r="G69" s="123"/>
      <c r="H69" s="228" t="s">
        <v>2</v>
      </c>
      <c r="I69" s="228"/>
      <c r="J69" s="228"/>
    </row>
    <row r="70" spans="1:10" x14ac:dyDescent="0.55000000000000004">
      <c r="D70" s="215" t="s">
        <v>220</v>
      </c>
      <c r="E70" s="216"/>
      <c r="F70" s="217" t="s">
        <v>3</v>
      </c>
      <c r="G70" s="216"/>
      <c r="H70" s="215" t="s">
        <v>220</v>
      </c>
      <c r="I70" s="216"/>
      <c r="J70" s="217" t="s">
        <v>3</v>
      </c>
    </row>
    <row r="71" spans="1:10" ht="23.4" x14ac:dyDescent="0.6">
      <c r="A71" s="113" t="s">
        <v>30</v>
      </c>
      <c r="C71" s="118" t="s">
        <v>181</v>
      </c>
      <c r="D71" s="217">
        <v>2568</v>
      </c>
      <c r="E71" s="118"/>
      <c r="F71" s="217">
        <v>2567</v>
      </c>
      <c r="G71" s="217"/>
      <c r="H71" s="217">
        <v>2568</v>
      </c>
      <c r="I71" s="118"/>
      <c r="J71" s="217">
        <v>2567</v>
      </c>
    </row>
    <row r="72" spans="1:10" ht="23.4" x14ac:dyDescent="0.6">
      <c r="A72" s="113"/>
      <c r="C72" s="118"/>
      <c r="D72" s="217" t="s">
        <v>5</v>
      </c>
      <c r="E72" s="118"/>
      <c r="F72" s="217"/>
      <c r="G72" s="217"/>
      <c r="H72" s="217" t="s">
        <v>5</v>
      </c>
      <c r="I72" s="118"/>
      <c r="J72" s="217"/>
    </row>
    <row r="73" spans="1:10" x14ac:dyDescent="0.55000000000000004">
      <c r="D73" s="112"/>
      <c r="F73" s="230" t="s">
        <v>6</v>
      </c>
      <c r="G73" s="230"/>
      <c r="H73" s="230"/>
      <c r="I73" s="119"/>
      <c r="J73" s="218"/>
    </row>
    <row r="74" spans="1:10" ht="22.2" x14ac:dyDescent="0.6">
      <c r="A74" s="120" t="s">
        <v>47</v>
      </c>
    </row>
    <row r="75" spans="1:10" x14ac:dyDescent="0.55000000000000004">
      <c r="A75" s="214" t="s">
        <v>48</v>
      </c>
      <c r="C75" s="112" t="s">
        <v>181</v>
      </c>
    </row>
    <row r="76" spans="1:10" x14ac:dyDescent="0.55000000000000004">
      <c r="B76" s="216" t="s">
        <v>49</v>
      </c>
    </row>
    <row r="77" spans="1:10" ht="22.2" thickBot="1" x14ac:dyDescent="0.6">
      <c r="B77" s="119" t="s">
        <v>50</v>
      </c>
      <c r="D77" s="12">
        <v>3615000</v>
      </c>
      <c r="F77" s="12">
        <v>3615000</v>
      </c>
      <c r="G77" s="1"/>
      <c r="H77" s="12">
        <v>3615000</v>
      </c>
      <c r="I77" s="1"/>
      <c r="J77" s="12">
        <v>3615000</v>
      </c>
    </row>
    <row r="78" spans="1:10" ht="22.2" thickTop="1" x14ac:dyDescent="0.55000000000000004">
      <c r="B78" s="216" t="s">
        <v>51</v>
      </c>
      <c r="D78" s="4"/>
      <c r="F78" s="4"/>
      <c r="G78" s="1"/>
      <c r="H78" s="4"/>
      <c r="I78" s="1"/>
      <c r="J78" s="4"/>
    </row>
    <row r="79" spans="1:10" ht="22.2" customHeight="1" x14ac:dyDescent="0.55000000000000004">
      <c r="B79" s="119" t="s">
        <v>50</v>
      </c>
      <c r="D79" s="73">
        <v>3615000</v>
      </c>
      <c r="F79" s="1">
        <v>3615000</v>
      </c>
      <c r="G79" s="1"/>
      <c r="H79" s="73">
        <v>3615000</v>
      </c>
      <c r="I79" s="1"/>
      <c r="J79" s="1">
        <v>3615000</v>
      </c>
    </row>
    <row r="80" spans="1:10" ht="22.2" customHeight="1" x14ac:dyDescent="0.55000000000000004">
      <c r="A80" s="214" t="s">
        <v>52</v>
      </c>
      <c r="C80" s="112" t="s">
        <v>181</v>
      </c>
      <c r="D80" s="73">
        <v>3381235</v>
      </c>
      <c r="F80" s="1">
        <v>3381235</v>
      </c>
      <c r="G80" s="1"/>
      <c r="H80" s="73">
        <v>3381235</v>
      </c>
      <c r="I80" s="1"/>
      <c r="J80" s="1">
        <v>3381235</v>
      </c>
    </row>
    <row r="81" spans="1:10" ht="22.2" customHeight="1" x14ac:dyDescent="0.55000000000000004">
      <c r="A81" s="214" t="s">
        <v>53</v>
      </c>
      <c r="C81" s="112" t="s">
        <v>181</v>
      </c>
      <c r="D81" s="73">
        <v>1950685</v>
      </c>
      <c r="F81" s="1">
        <v>1950685</v>
      </c>
      <c r="G81" s="1"/>
      <c r="H81" s="73">
        <v>1950685</v>
      </c>
      <c r="I81" s="1"/>
      <c r="J81" s="1">
        <v>1950685</v>
      </c>
    </row>
    <row r="82" spans="1:10" ht="21" customHeight="1" x14ac:dyDescent="0.55000000000000004">
      <c r="A82" s="214" t="s">
        <v>54</v>
      </c>
      <c r="C82" s="112" t="s">
        <v>181</v>
      </c>
      <c r="D82" s="73"/>
      <c r="E82" s="214"/>
      <c r="G82" s="1"/>
      <c r="H82" s="73"/>
      <c r="I82" s="1"/>
      <c r="J82" s="13"/>
    </row>
    <row r="83" spans="1:10" ht="21" customHeight="1" x14ac:dyDescent="0.55000000000000004">
      <c r="B83" s="214" t="s">
        <v>55</v>
      </c>
      <c r="C83" s="112" t="s">
        <v>181</v>
      </c>
      <c r="D83" s="73">
        <v>-229047</v>
      </c>
      <c r="F83" s="13">
        <v>-229047</v>
      </c>
      <c r="G83" s="1"/>
      <c r="H83" s="66">
        <v>0</v>
      </c>
      <c r="I83" s="1"/>
      <c r="J83" s="4">
        <v>0</v>
      </c>
    </row>
    <row r="84" spans="1:10" ht="21" customHeight="1" x14ac:dyDescent="0.55000000000000004">
      <c r="A84" s="214" t="s">
        <v>187</v>
      </c>
      <c r="D84" s="73">
        <v>-184137</v>
      </c>
      <c r="F84" s="13">
        <v>-184137</v>
      </c>
      <c r="G84" s="1"/>
      <c r="H84" s="66">
        <v>0</v>
      </c>
      <c r="I84" s="1"/>
      <c r="J84" s="4">
        <v>0</v>
      </c>
    </row>
    <row r="85" spans="1:10" x14ac:dyDescent="0.55000000000000004">
      <c r="A85" s="214" t="s">
        <v>56</v>
      </c>
      <c r="C85" s="112" t="s">
        <v>181</v>
      </c>
      <c r="D85" s="73"/>
      <c r="F85" s="1"/>
      <c r="G85" s="1"/>
      <c r="H85" s="73"/>
      <c r="I85" s="1"/>
      <c r="J85" s="1"/>
    </row>
    <row r="86" spans="1:10" x14ac:dyDescent="0.55000000000000004">
      <c r="B86" s="214" t="s">
        <v>57</v>
      </c>
      <c r="C86" s="112" t="s">
        <v>181</v>
      </c>
      <c r="D86" s="73"/>
      <c r="G86" s="1"/>
      <c r="H86" s="73"/>
      <c r="I86" s="1"/>
    </row>
    <row r="87" spans="1:10" x14ac:dyDescent="0.55000000000000004">
      <c r="B87" s="214" t="s">
        <v>58</v>
      </c>
      <c r="C87" s="112" t="s">
        <v>181</v>
      </c>
      <c r="D87" s="73">
        <v>108267</v>
      </c>
      <c r="F87" s="73">
        <v>108267</v>
      </c>
      <c r="G87" s="1"/>
      <c r="H87" s="73">
        <v>108267</v>
      </c>
      <c r="I87" s="1"/>
      <c r="J87" s="1">
        <v>108267</v>
      </c>
    </row>
    <row r="88" spans="1:10" ht="22.2" customHeight="1" x14ac:dyDescent="0.55000000000000004">
      <c r="B88" s="214" t="s">
        <v>59</v>
      </c>
      <c r="C88" s="112" t="s">
        <v>181</v>
      </c>
      <c r="D88" s="73">
        <f>1957899</f>
        <v>1957899</v>
      </c>
      <c r="F88" s="73">
        <v>1920004</v>
      </c>
      <c r="G88" s="4"/>
      <c r="H88" s="73">
        <f>1636222</f>
        <v>1636222</v>
      </c>
      <c r="I88" s="4"/>
      <c r="J88" s="1">
        <v>1598327</v>
      </c>
    </row>
    <row r="89" spans="1:10" ht="22.2" customHeight="1" x14ac:dyDescent="0.55000000000000004">
      <c r="A89" s="214" t="s">
        <v>60</v>
      </c>
      <c r="C89" s="112" t="s">
        <v>181</v>
      </c>
      <c r="D89" s="73">
        <v>-1386797</v>
      </c>
      <c r="F89" s="13">
        <v>-1258656</v>
      </c>
      <c r="G89" s="4"/>
      <c r="H89" s="73">
        <v>-1386797</v>
      </c>
      <c r="I89" s="4"/>
      <c r="J89" s="13">
        <v>-1258656</v>
      </c>
    </row>
    <row r="90" spans="1:10" s="121" customFormat="1" ht="22.2" customHeight="1" x14ac:dyDescent="0.6">
      <c r="A90" s="121" t="s">
        <v>61</v>
      </c>
      <c r="C90" s="112" t="s">
        <v>181</v>
      </c>
      <c r="D90" s="5">
        <f>SUM(D79:D89)</f>
        <v>9213105</v>
      </c>
      <c r="E90" s="122"/>
      <c r="F90" s="5">
        <f>SUM(F79:F89)</f>
        <v>9303351</v>
      </c>
      <c r="G90" s="8"/>
      <c r="H90" s="5">
        <f>SUM(H79:H89)</f>
        <v>9304612</v>
      </c>
      <c r="I90" s="8"/>
      <c r="J90" s="5">
        <f>SUM(J79:J89)</f>
        <v>9394858</v>
      </c>
    </row>
    <row r="91" spans="1:10" x14ac:dyDescent="0.55000000000000004">
      <c r="A91" s="220" t="s">
        <v>62</v>
      </c>
      <c r="C91" s="112" t="s">
        <v>181</v>
      </c>
      <c r="D91" s="10">
        <f>55210</f>
        <v>55210</v>
      </c>
      <c r="F91" s="10">
        <v>56980</v>
      </c>
      <c r="G91" s="1"/>
      <c r="H91" s="10">
        <v>0</v>
      </c>
      <c r="I91" s="1"/>
      <c r="J91" s="10">
        <v>0</v>
      </c>
    </row>
    <row r="92" spans="1:10" s="121" customFormat="1" ht="22.2" x14ac:dyDescent="0.6">
      <c r="A92" s="121" t="s">
        <v>63</v>
      </c>
      <c r="C92" s="112" t="s">
        <v>181</v>
      </c>
      <c r="D92" s="2">
        <f>SUM(D90:D91)</f>
        <v>9268315</v>
      </c>
      <c r="E92" s="122"/>
      <c r="F92" s="2">
        <f>SUM(F90:F91)</f>
        <v>9360331</v>
      </c>
      <c r="G92" s="3"/>
      <c r="H92" s="2">
        <f>SUM(H90:H91)</f>
        <v>9304612</v>
      </c>
      <c r="I92" s="3"/>
      <c r="J92" s="2">
        <f>SUM(J90:J91)</f>
        <v>9394858</v>
      </c>
    </row>
    <row r="93" spans="1:10" s="121" customFormat="1" ht="22.2" x14ac:dyDescent="0.6">
      <c r="C93" s="122"/>
      <c r="D93" s="5"/>
      <c r="E93" s="122"/>
      <c r="F93" s="5"/>
      <c r="G93" s="7"/>
      <c r="H93" s="5"/>
      <c r="I93" s="7"/>
      <c r="J93" s="5"/>
    </row>
    <row r="94" spans="1:10" s="121" customFormat="1" ht="27" customHeight="1" thickBot="1" x14ac:dyDescent="0.65">
      <c r="A94" s="121" t="s">
        <v>64</v>
      </c>
      <c r="C94" s="122"/>
      <c r="D94" s="6">
        <f>D64+D92</f>
        <v>12602890</v>
      </c>
      <c r="E94" s="122"/>
      <c r="F94" s="6">
        <f>F64+F92</f>
        <v>13728465</v>
      </c>
      <c r="G94" s="3"/>
      <c r="H94" s="6">
        <f>H64+H92</f>
        <v>10969680</v>
      </c>
      <c r="I94" s="3"/>
      <c r="J94" s="6">
        <f>J64+J92</f>
        <v>11882930</v>
      </c>
    </row>
    <row r="95" spans="1:10" ht="22.2" thickTop="1" x14ac:dyDescent="0.55000000000000004">
      <c r="E95" s="110"/>
      <c r="F95" s="70"/>
      <c r="G95" s="70"/>
      <c r="I95" s="70"/>
      <c r="J95" s="70"/>
    </row>
    <row r="96" spans="1:10" x14ac:dyDescent="0.55000000000000004">
      <c r="E96" s="214"/>
    </row>
    <row r="99" spans="1:10" x14ac:dyDescent="0.55000000000000004">
      <c r="A99" s="231" t="s">
        <v>188</v>
      </c>
      <c r="B99" s="231"/>
      <c r="C99" s="231"/>
      <c r="F99" s="231" t="s">
        <v>65</v>
      </c>
      <c r="G99" s="231"/>
      <c r="H99" s="231"/>
      <c r="I99" s="231"/>
      <c r="J99" s="231"/>
    </row>
    <row r="100" spans="1:10" x14ac:dyDescent="0.55000000000000004">
      <c r="A100" s="231" t="s">
        <v>66</v>
      </c>
      <c r="B100" s="231"/>
      <c r="C100" s="231"/>
      <c r="F100" s="231" t="s">
        <v>67</v>
      </c>
      <c r="G100" s="231"/>
      <c r="H100" s="231"/>
      <c r="I100" s="231"/>
      <c r="J100" s="231"/>
    </row>
  </sheetData>
  <mergeCells count="14">
    <mergeCell ref="A100:C100"/>
    <mergeCell ref="F100:J100"/>
    <mergeCell ref="F40:H40"/>
    <mergeCell ref="D69:F69"/>
    <mergeCell ref="H69:J69"/>
    <mergeCell ref="F73:H73"/>
    <mergeCell ref="A99:C99"/>
    <mergeCell ref="F99:J99"/>
    <mergeCell ref="D4:F4"/>
    <mergeCell ref="H4:J4"/>
    <mergeCell ref="A8:B8"/>
    <mergeCell ref="F8:H8"/>
    <mergeCell ref="D36:F36"/>
    <mergeCell ref="H36:J36"/>
  </mergeCells>
  <conditionalFormatting sqref="D83:D84">
    <cfRule type="expression" priority="8" stopIfTrue="1">
      <formula>"if(E11&gt;0,#,##0;(#,##0),"-")"</formula>
    </cfRule>
  </conditionalFormatting>
  <conditionalFormatting sqref="D87:D89">
    <cfRule type="expression" priority="2" stopIfTrue="1">
      <formula>"if(E11&gt;0,#,##0;(#,##0),"-")"</formula>
    </cfRule>
  </conditionalFormatting>
  <conditionalFormatting sqref="F83:F84">
    <cfRule type="expression" priority="6" stopIfTrue="1">
      <formula>"if(E11&gt;0,#,##0;(#,##0),"-")"</formula>
    </cfRule>
  </conditionalFormatting>
  <conditionalFormatting sqref="F87:F89">
    <cfRule type="expression" priority="1" stopIfTrue="1">
      <formula>"if(E11&gt;0,#,##0;(#,##0),"-")"</formula>
    </cfRule>
  </conditionalFormatting>
  <conditionalFormatting sqref="H82">
    <cfRule type="expression" priority="9" stopIfTrue="1">
      <formula>"if(E11&gt;0,#,##0;(#,##0),"-")"</formula>
    </cfRule>
  </conditionalFormatting>
  <conditionalFormatting sqref="H89">
    <cfRule type="expression" priority="7" stopIfTrue="1">
      <formula>"if(E11&gt;0,#,##0;(#,##0),"-")"</formula>
    </cfRule>
  </conditionalFormatting>
  <conditionalFormatting sqref="J82">
    <cfRule type="expression" priority="4" stopIfTrue="1">
      <formula>"if(E11&gt;0,#,##0;(#,##0),"-")"</formula>
    </cfRule>
  </conditionalFormatting>
  <conditionalFormatting sqref="J89">
    <cfRule type="expression" priority="3" stopIfTrue="1">
      <formula>"if(E11&gt;0,#,##0;(#,##0),"-")"</formula>
    </cfRule>
  </conditionalFormatting>
  <pageMargins left="0.7" right="0.45" top="0.48" bottom="0.5" header="0.5" footer="0.5"/>
  <pageSetup paperSize="9" scale="9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3"/>
  <sheetViews>
    <sheetView showGridLines="0" zoomScaleNormal="100" zoomScaleSheetLayoutView="100" workbookViewId="0"/>
  </sheetViews>
  <sheetFormatPr defaultColWidth="24.09765625" defaultRowHeight="21.6" x14ac:dyDescent="0.55000000000000004"/>
  <cols>
    <col min="1" max="2" width="2.3984375" style="181" customWidth="1"/>
    <col min="3" max="3" width="34.19921875" style="181" customWidth="1"/>
    <col min="4" max="4" width="8.8984375" style="198" bestFit="1" customWidth="1"/>
    <col min="5" max="5" width="10.69921875" style="181" customWidth="1"/>
    <col min="6" max="6" width="2.3984375" style="181" customWidth="1"/>
    <col min="7" max="7" width="10.69921875" style="181" customWidth="1"/>
    <col min="8" max="8" width="1.8984375" style="181" customWidth="1"/>
    <col min="9" max="9" width="10.69921875" style="181" customWidth="1"/>
    <col min="10" max="10" width="1.8984375" style="181" customWidth="1"/>
    <col min="11" max="11" width="10.69921875" style="181" customWidth="1"/>
    <col min="12" max="16384" width="24.09765625" style="181"/>
  </cols>
  <sheetData>
    <row r="1" spans="1:11" ht="23.4" x14ac:dyDescent="0.6">
      <c r="A1" s="111" t="s">
        <v>0</v>
      </c>
      <c r="B1" s="214"/>
      <c r="J1" s="182"/>
    </row>
    <row r="2" spans="1:11" ht="23.4" x14ac:dyDescent="0.6">
      <c r="A2" s="113" t="s">
        <v>68</v>
      </c>
      <c r="B2" s="217"/>
      <c r="C2" s="217"/>
      <c r="D2" s="116"/>
      <c r="E2" s="183"/>
      <c r="F2" s="116"/>
      <c r="G2" s="183"/>
      <c r="I2" s="183"/>
      <c r="J2" s="182"/>
      <c r="K2" s="183"/>
    </row>
    <row r="3" spans="1:11" ht="22.2" x14ac:dyDescent="0.6">
      <c r="A3" s="184"/>
      <c r="B3" s="217"/>
      <c r="C3" s="217"/>
      <c r="D3" s="116"/>
      <c r="E3" s="183"/>
      <c r="F3" s="116"/>
      <c r="G3" s="183"/>
      <c r="I3" s="183"/>
      <c r="J3" s="182"/>
      <c r="K3" s="183"/>
    </row>
    <row r="4" spans="1:11" ht="22.2" x14ac:dyDescent="0.6">
      <c r="D4" s="199"/>
      <c r="E4" s="228" t="s">
        <v>69</v>
      </c>
      <c r="F4" s="228"/>
      <c r="G4" s="228"/>
      <c r="H4" s="116"/>
      <c r="I4" s="228" t="s">
        <v>2</v>
      </c>
      <c r="J4" s="228"/>
      <c r="K4" s="228"/>
    </row>
    <row r="5" spans="1:11" ht="22.2" x14ac:dyDescent="0.6">
      <c r="D5" s="199"/>
      <c r="E5" s="233" t="s">
        <v>70</v>
      </c>
      <c r="F5" s="233"/>
      <c r="G5" s="233"/>
      <c r="H5" s="116"/>
      <c r="I5" s="233" t="s">
        <v>70</v>
      </c>
      <c r="J5" s="233"/>
      <c r="K5" s="233"/>
    </row>
    <row r="6" spans="1:11" ht="22.2" x14ac:dyDescent="0.6">
      <c r="D6" s="199"/>
      <c r="E6" s="233" t="s">
        <v>221</v>
      </c>
      <c r="F6" s="233"/>
      <c r="G6" s="233"/>
      <c r="H6" s="116"/>
      <c r="I6" s="233" t="s">
        <v>221</v>
      </c>
      <c r="J6" s="233"/>
      <c r="K6" s="233"/>
    </row>
    <row r="7" spans="1:11" x14ac:dyDescent="0.55000000000000004">
      <c r="D7" s="132" t="str">
        <f>IF(SUM(D8:D31)=0,"","หมายเหตุ")</f>
        <v>หมายเหตุ</v>
      </c>
      <c r="E7" s="131">
        <v>2568</v>
      </c>
      <c r="F7" s="132"/>
      <c r="G7" s="131">
        <v>2567</v>
      </c>
      <c r="H7" s="131"/>
      <c r="I7" s="131">
        <v>2568</v>
      </c>
      <c r="J7" s="132"/>
      <c r="K7" s="131">
        <v>2567</v>
      </c>
    </row>
    <row r="8" spans="1:11" x14ac:dyDescent="0.55000000000000004">
      <c r="E8" s="232" t="s">
        <v>6</v>
      </c>
      <c r="F8" s="232"/>
      <c r="G8" s="232"/>
      <c r="H8" s="232"/>
      <c r="I8" s="232"/>
      <c r="J8" s="232"/>
      <c r="K8" s="232"/>
    </row>
    <row r="9" spans="1:11" x14ac:dyDescent="0.55000000000000004">
      <c r="A9" s="181" t="s">
        <v>71</v>
      </c>
      <c r="D9" s="15" t="s">
        <v>175</v>
      </c>
      <c r="E9" s="16">
        <v>4363034</v>
      </c>
      <c r="F9" s="16"/>
      <c r="G9" s="13">
        <v>5365427</v>
      </c>
      <c r="H9" s="17"/>
      <c r="I9" s="16">
        <v>2178701</v>
      </c>
      <c r="J9" s="18"/>
      <c r="K9" s="13">
        <v>2304638</v>
      </c>
    </row>
    <row r="10" spans="1:11" x14ac:dyDescent="0.55000000000000004">
      <c r="A10" s="181" t="s">
        <v>72</v>
      </c>
      <c r="D10" s="15">
        <v>2</v>
      </c>
      <c r="E10" s="19">
        <v>-4087884</v>
      </c>
      <c r="F10" s="16"/>
      <c r="G10" s="19">
        <v>-5222693</v>
      </c>
      <c r="H10" s="17"/>
      <c r="I10" s="19">
        <v>-2161941</v>
      </c>
      <c r="J10" s="21"/>
      <c r="K10" s="19">
        <v>-2255959</v>
      </c>
    </row>
    <row r="11" spans="1:11" s="188" customFormat="1" ht="22.2" x14ac:dyDescent="0.6">
      <c r="A11" s="188" t="s">
        <v>191</v>
      </c>
      <c r="D11" s="22"/>
      <c r="E11" s="23">
        <f>SUM(E9:E10)</f>
        <v>275150</v>
      </c>
      <c r="F11" s="24"/>
      <c r="G11" s="23">
        <f>SUM(G9:G10)</f>
        <v>142734</v>
      </c>
      <c r="H11" s="25"/>
      <c r="I11" s="23">
        <f>SUM(I9:I10)</f>
        <v>16760</v>
      </c>
      <c r="J11" s="26"/>
      <c r="K11" s="23">
        <f>SUM(K9:K10)</f>
        <v>48679</v>
      </c>
    </row>
    <row r="12" spans="1:11" s="188" customFormat="1" ht="22.2" x14ac:dyDescent="0.6">
      <c r="A12" s="181" t="s">
        <v>73</v>
      </c>
      <c r="D12" s="15">
        <v>2</v>
      </c>
      <c r="E12" s="13">
        <v>6264</v>
      </c>
      <c r="F12" s="16"/>
      <c r="G12" s="13">
        <v>4123</v>
      </c>
      <c r="H12" s="13"/>
      <c r="I12" s="13">
        <v>29458</v>
      </c>
      <c r="J12" s="13"/>
      <c r="K12" s="13">
        <v>39326</v>
      </c>
    </row>
    <row r="13" spans="1:11" x14ac:dyDescent="0.55000000000000004">
      <c r="A13" s="181" t="s">
        <v>75</v>
      </c>
      <c r="D13" s="15"/>
      <c r="E13" s="13">
        <v>-45860</v>
      </c>
      <c r="F13" s="16"/>
      <c r="G13" s="13">
        <v>-35884</v>
      </c>
      <c r="H13" s="17"/>
      <c r="I13" s="201">
        <v>-11187</v>
      </c>
      <c r="J13" s="21"/>
      <c r="K13" s="201">
        <v>-13071</v>
      </c>
    </row>
    <row r="14" spans="1:11" x14ac:dyDescent="0.55000000000000004">
      <c r="A14" s="181" t="s">
        <v>76</v>
      </c>
      <c r="D14" s="15">
        <v>2</v>
      </c>
      <c r="E14" s="13">
        <v>-69110</v>
      </c>
      <c r="F14" s="16"/>
      <c r="G14" s="201">
        <v>-72105</v>
      </c>
      <c r="H14" s="17"/>
      <c r="I14" s="201">
        <v>-43274</v>
      </c>
      <c r="J14" s="21"/>
      <c r="K14" s="201">
        <v>-30833</v>
      </c>
    </row>
    <row r="15" spans="1:11" ht="22.2" x14ac:dyDescent="0.6">
      <c r="A15" s="123" t="s">
        <v>216</v>
      </c>
      <c r="B15" s="188"/>
      <c r="C15" s="188"/>
      <c r="D15" s="22"/>
      <c r="E15" s="28">
        <f>SUM(E11:E14)</f>
        <v>166444</v>
      </c>
      <c r="F15" s="24"/>
      <c r="G15" s="28">
        <f>SUM(G11:G14)</f>
        <v>38868</v>
      </c>
      <c r="H15" s="23"/>
      <c r="I15" s="28">
        <f>SUM(I11:I14)</f>
        <v>-8243</v>
      </c>
      <c r="J15" s="23"/>
      <c r="K15" s="28">
        <f>SUM(K11:K14)</f>
        <v>44101</v>
      </c>
    </row>
    <row r="16" spans="1:11" x14ac:dyDescent="0.55000000000000004">
      <c r="A16" s="181" t="s">
        <v>79</v>
      </c>
      <c r="D16" s="15"/>
      <c r="E16" s="200">
        <v>-17452</v>
      </c>
      <c r="F16" s="200"/>
      <c r="G16" s="200">
        <v>-20100</v>
      </c>
      <c r="H16" s="17"/>
      <c r="I16" s="200">
        <v>-5293</v>
      </c>
      <c r="J16" s="201"/>
      <c r="K16" s="200">
        <v>-2989</v>
      </c>
    </row>
    <row r="17" spans="1:11" x14ac:dyDescent="0.55000000000000004">
      <c r="A17" s="222" t="s">
        <v>232</v>
      </c>
      <c r="D17" s="82"/>
      <c r="E17" s="4"/>
      <c r="F17" s="16"/>
      <c r="G17" s="4"/>
      <c r="H17" s="17"/>
      <c r="I17" s="4"/>
      <c r="J17" s="18"/>
      <c r="K17" s="4"/>
    </row>
    <row r="18" spans="1:11" x14ac:dyDescent="0.55000000000000004">
      <c r="B18" s="181" t="s">
        <v>77</v>
      </c>
      <c r="D18" s="82"/>
      <c r="E18" s="1">
        <v>0</v>
      </c>
      <c r="F18" s="16"/>
      <c r="G18" s="1">
        <v>0</v>
      </c>
      <c r="H18" s="17"/>
      <c r="I18" s="73">
        <v>122017</v>
      </c>
      <c r="J18" s="21"/>
      <c r="K18" s="73">
        <v>-52609</v>
      </c>
    </row>
    <row r="19" spans="1:11" x14ac:dyDescent="0.55000000000000004">
      <c r="A19" s="222" t="s">
        <v>197</v>
      </c>
      <c r="D19" s="82"/>
      <c r="E19" s="1"/>
      <c r="F19" s="16"/>
      <c r="G19" s="1"/>
      <c r="H19" s="17"/>
      <c r="I19" s="1"/>
      <c r="J19" s="21"/>
      <c r="K19" s="1"/>
    </row>
    <row r="20" spans="1:11" x14ac:dyDescent="0.55000000000000004">
      <c r="B20" s="181" t="s">
        <v>78</v>
      </c>
      <c r="D20" s="15"/>
      <c r="E20" s="207">
        <v>-14887</v>
      </c>
      <c r="F20" s="200"/>
      <c r="G20" s="207">
        <v>-908</v>
      </c>
      <c r="H20" s="97"/>
      <c r="I20" s="207">
        <v>-14887</v>
      </c>
      <c r="J20" s="201"/>
      <c r="K20" s="207">
        <v>-908</v>
      </c>
    </row>
    <row r="21" spans="1:11" s="188" customFormat="1" ht="22.2" x14ac:dyDescent="0.6">
      <c r="A21" s="202" t="s">
        <v>198</v>
      </c>
      <c r="D21" s="22"/>
      <c r="E21" s="203">
        <f>SUM(E15:E20)</f>
        <v>134105</v>
      </c>
      <c r="F21" s="203"/>
      <c r="G21" s="203">
        <f>SUM(G15:G20)</f>
        <v>17860</v>
      </c>
      <c r="H21" s="25"/>
      <c r="I21" s="203">
        <f>SUM(I15:I20)</f>
        <v>93594</v>
      </c>
      <c r="J21" s="204"/>
      <c r="K21" s="203">
        <f>SUM(K15:K20)</f>
        <v>-12405</v>
      </c>
    </row>
    <row r="22" spans="1:11" x14ac:dyDescent="0.55000000000000004">
      <c r="A22" s="216" t="s">
        <v>199</v>
      </c>
      <c r="D22" s="15">
        <v>10</v>
      </c>
      <c r="E22" s="207">
        <v>-40909</v>
      </c>
      <c r="F22" s="200"/>
      <c r="G22" s="207">
        <v>-7077</v>
      </c>
      <c r="H22" s="17"/>
      <c r="I22" s="10">
        <v>152</v>
      </c>
      <c r="J22" s="1"/>
      <c r="K22" s="10">
        <v>0</v>
      </c>
    </row>
    <row r="23" spans="1:11" s="188" customFormat="1" ht="22.8" thickBot="1" x14ac:dyDescent="0.65">
      <c r="A23" s="202" t="s">
        <v>190</v>
      </c>
      <c r="D23" s="205"/>
      <c r="E23" s="206">
        <f>SUM(E21:E22)</f>
        <v>93196</v>
      </c>
      <c r="F23" s="24"/>
      <c r="G23" s="206">
        <f>SUM(G21:G22)</f>
        <v>10783</v>
      </c>
      <c r="H23" s="24"/>
      <c r="I23" s="206">
        <f>SUM(I21:I22)</f>
        <v>93746</v>
      </c>
      <c r="J23" s="204"/>
      <c r="K23" s="206">
        <f>SUM(K21:K22)</f>
        <v>-12405</v>
      </c>
    </row>
    <row r="24" spans="1:11" ht="22.2" thickTop="1" x14ac:dyDescent="0.55000000000000004">
      <c r="E24" s="27"/>
      <c r="F24" s="29"/>
      <c r="G24" s="27"/>
      <c r="H24" s="29"/>
      <c r="I24" s="27"/>
      <c r="J24" s="201"/>
      <c r="K24" s="27"/>
    </row>
    <row r="25" spans="1:11" ht="22.2" x14ac:dyDescent="0.6">
      <c r="A25" s="202" t="s">
        <v>200</v>
      </c>
      <c r="B25" s="190"/>
      <c r="C25" s="190"/>
      <c r="E25" s="27"/>
      <c r="F25" s="29"/>
      <c r="G25" s="27"/>
      <c r="H25" s="29"/>
      <c r="I25" s="27"/>
      <c r="J25" s="201"/>
      <c r="K25" s="27"/>
    </row>
    <row r="26" spans="1:11" x14ac:dyDescent="0.55000000000000004">
      <c r="A26" s="196" t="s">
        <v>80</v>
      </c>
      <c r="B26" s="190"/>
      <c r="C26" s="190"/>
      <c r="E26" s="16">
        <v>93746</v>
      </c>
      <c r="F26" s="16"/>
      <c r="G26" s="16">
        <v>-12405</v>
      </c>
      <c r="H26" s="16"/>
      <c r="I26" s="16">
        <v>93746</v>
      </c>
      <c r="J26" s="201"/>
      <c r="K26" s="16">
        <f>+K23</f>
        <v>-12405</v>
      </c>
    </row>
    <row r="27" spans="1:11" x14ac:dyDescent="0.55000000000000004">
      <c r="A27" s="226" t="s">
        <v>81</v>
      </c>
      <c r="B27" s="190"/>
      <c r="C27" s="190"/>
      <c r="D27" s="199"/>
      <c r="E27" s="207">
        <v>-550</v>
      </c>
      <c r="F27" s="200"/>
      <c r="G27" s="207">
        <v>23188</v>
      </c>
      <c r="H27" s="200"/>
      <c r="I27" s="20">
        <v>0</v>
      </c>
      <c r="J27" s="30"/>
      <c r="K27" s="20">
        <v>0</v>
      </c>
    </row>
    <row r="28" spans="1:11" s="188" customFormat="1" ht="21.75" customHeight="1" thickBot="1" x14ac:dyDescent="0.65">
      <c r="A28" s="202" t="s">
        <v>190</v>
      </c>
      <c r="D28" s="205"/>
      <c r="E28" s="208">
        <f>SUM(E26:E27)</f>
        <v>93196</v>
      </c>
      <c r="F28" s="203"/>
      <c r="G28" s="208">
        <f>SUM(G26:G27)</f>
        <v>10783</v>
      </c>
      <c r="H28" s="203"/>
      <c r="I28" s="208">
        <f>SUM(I26:I27)</f>
        <v>93746</v>
      </c>
      <c r="J28" s="204"/>
      <c r="K28" s="208">
        <f>SUM(K26:K27)</f>
        <v>-12405</v>
      </c>
    </row>
    <row r="29" spans="1:11" s="188" customFormat="1" ht="9" customHeight="1" thickTop="1" x14ac:dyDescent="0.6">
      <c r="D29" s="205"/>
      <c r="E29" s="31"/>
      <c r="F29" s="32"/>
      <c r="G29" s="31"/>
      <c r="H29" s="32"/>
      <c r="I29" s="31"/>
      <c r="J29" s="204"/>
      <c r="K29" s="31"/>
    </row>
    <row r="30" spans="1:11" ht="9" customHeight="1" x14ac:dyDescent="0.6">
      <c r="A30" s="184"/>
    </row>
    <row r="31" spans="1:11" ht="27" customHeight="1" thickBot="1" x14ac:dyDescent="0.65">
      <c r="A31" s="202" t="s">
        <v>212</v>
      </c>
      <c r="D31" s="199"/>
      <c r="E31" s="209">
        <f>E26/1446000</f>
        <v>6.4831258644536649E-2</v>
      </c>
      <c r="F31" s="210"/>
      <c r="G31" s="209">
        <f>G26/1446000</f>
        <v>-8.5788381742738593E-3</v>
      </c>
      <c r="H31" s="210"/>
      <c r="I31" s="209">
        <f>I26/1446000</f>
        <v>6.4831258644536649E-2</v>
      </c>
      <c r="J31" s="211"/>
      <c r="K31" s="209">
        <f>K26/1446000</f>
        <v>-8.5788381742738593E-3</v>
      </c>
    </row>
    <row r="32" spans="1:11" s="201" customFormat="1" ht="31.5" hidden="1" customHeight="1" thickTop="1" x14ac:dyDescent="0.55000000000000004">
      <c r="C32" s="212"/>
      <c r="D32" s="213"/>
      <c r="E32" s="33">
        <f>+E27/E28</f>
        <v>-5.9015408386626032E-3</v>
      </c>
      <c r="G32" s="33">
        <f>+G27/G28</f>
        <v>2.150421960493369</v>
      </c>
      <c r="I32" s="181"/>
      <c r="K32" s="181"/>
    </row>
    <row r="33" ht="22.2" thickTop="1" x14ac:dyDescent="0.55000000000000004"/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G9:G13 E9:F19 E20:K29">
    <cfRule type="expression" priority="6" stopIfTrue="1">
      <formula>"if(E11&gt;0,#,##0;(#,##0),"-")"</formula>
    </cfRule>
  </conditionalFormatting>
  <conditionalFormatting sqref="H13:H19 J13:J19 G15:G19 I15:I19 K15:K19">
    <cfRule type="expression" priority="8" stopIfTrue="1">
      <formula>"if(E11&gt;0,#,##0;(#,##0),"-")"</formula>
    </cfRule>
  </conditionalFormatting>
  <conditionalFormatting sqref="H9:K1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7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showGridLines="0" topLeftCell="A12" zoomScaleNormal="100" zoomScaleSheetLayoutView="100" workbookViewId="0"/>
  </sheetViews>
  <sheetFormatPr defaultColWidth="24.09765625" defaultRowHeight="21.6" x14ac:dyDescent="0.55000000000000004"/>
  <cols>
    <col min="1" max="2" width="2.3984375" style="181" customWidth="1"/>
    <col min="3" max="3" width="50.69921875" style="181" customWidth="1"/>
    <col min="4" max="4" width="8" style="181" customWidth="1"/>
    <col min="5" max="5" width="10.796875" style="181" customWidth="1"/>
    <col min="6" max="6" width="1.3984375" style="181" customWidth="1"/>
    <col min="7" max="7" width="10.796875" style="181" customWidth="1"/>
    <col min="8" max="8" width="1.3984375" style="181" customWidth="1"/>
    <col min="9" max="9" width="10.796875" style="181" customWidth="1"/>
    <col min="10" max="10" width="1.3984375" style="181" customWidth="1"/>
    <col min="11" max="11" width="10.796875" style="181" customWidth="1"/>
    <col min="12" max="16384" width="24.09765625" style="181"/>
  </cols>
  <sheetData>
    <row r="1" spans="1:11" ht="23.25" customHeight="1" x14ac:dyDescent="0.6">
      <c r="A1" s="111" t="s">
        <v>0</v>
      </c>
      <c r="B1" s="214"/>
      <c r="H1" s="182"/>
    </row>
    <row r="2" spans="1:11" ht="23.25" customHeight="1" x14ac:dyDescent="0.6">
      <c r="A2" s="113" t="s">
        <v>82</v>
      </c>
      <c r="B2" s="217"/>
      <c r="C2" s="217"/>
      <c r="D2" s="217"/>
      <c r="E2" s="183"/>
      <c r="F2" s="116"/>
      <c r="G2" s="183"/>
      <c r="H2" s="182"/>
      <c r="I2" s="183"/>
      <c r="K2" s="183"/>
    </row>
    <row r="3" spans="1:11" ht="23.25" customHeight="1" x14ac:dyDescent="0.6">
      <c r="A3" s="184"/>
      <c r="B3" s="217"/>
      <c r="C3" s="217"/>
      <c r="D3" s="217"/>
      <c r="E3" s="183"/>
      <c r="F3" s="116"/>
      <c r="G3" s="183"/>
      <c r="H3" s="182"/>
      <c r="I3" s="183"/>
      <c r="K3" s="183"/>
    </row>
    <row r="4" spans="1:11" ht="23.25" customHeight="1" x14ac:dyDescent="0.6">
      <c r="E4" s="228" t="s">
        <v>69</v>
      </c>
      <c r="F4" s="228"/>
      <c r="G4" s="228"/>
      <c r="H4" s="185"/>
      <c r="I4" s="228" t="s">
        <v>2</v>
      </c>
      <c r="J4" s="228"/>
      <c r="K4" s="228"/>
    </row>
    <row r="5" spans="1:11" ht="23.25" customHeight="1" x14ac:dyDescent="0.55000000000000004">
      <c r="E5" s="233" t="s">
        <v>70</v>
      </c>
      <c r="F5" s="233"/>
      <c r="G5" s="233"/>
      <c r="H5" s="185"/>
      <c r="I5" s="233" t="s">
        <v>70</v>
      </c>
      <c r="J5" s="233"/>
      <c r="K5" s="233"/>
    </row>
    <row r="6" spans="1:11" ht="23.25" customHeight="1" x14ac:dyDescent="0.55000000000000004">
      <c r="E6" s="233" t="s">
        <v>221</v>
      </c>
      <c r="F6" s="233"/>
      <c r="G6" s="233"/>
      <c r="H6" s="185"/>
      <c r="I6" s="233" t="s">
        <v>221</v>
      </c>
      <c r="J6" s="233"/>
      <c r="K6" s="233"/>
    </row>
    <row r="7" spans="1:11" ht="23.25" customHeight="1" x14ac:dyDescent="0.55000000000000004">
      <c r="D7" s="181" t="s">
        <v>104</v>
      </c>
      <c r="E7" s="131">
        <v>2568</v>
      </c>
      <c r="F7" s="132"/>
      <c r="G7" s="131">
        <v>2567</v>
      </c>
      <c r="H7" s="131"/>
      <c r="I7" s="131">
        <v>2568</v>
      </c>
      <c r="J7" s="132"/>
      <c r="K7" s="131">
        <v>2567</v>
      </c>
    </row>
    <row r="8" spans="1:11" ht="23.25" customHeight="1" x14ac:dyDescent="0.55000000000000004">
      <c r="E8" s="232" t="s">
        <v>6</v>
      </c>
      <c r="F8" s="232"/>
      <c r="G8" s="232"/>
      <c r="H8" s="232"/>
      <c r="I8" s="232"/>
      <c r="J8" s="232"/>
      <c r="K8" s="232"/>
    </row>
    <row r="9" spans="1:11" ht="23.25" customHeight="1" x14ac:dyDescent="0.6">
      <c r="A9" s="202" t="s">
        <v>190</v>
      </c>
      <c r="B9" s="188"/>
      <c r="E9" s="34">
        <f>PL_6!E28</f>
        <v>93196</v>
      </c>
      <c r="F9" s="34"/>
      <c r="G9" s="34">
        <f>PL_6!G28</f>
        <v>10783</v>
      </c>
      <c r="H9" s="35"/>
      <c r="I9" s="34">
        <f>PL_6!I28</f>
        <v>93746</v>
      </c>
      <c r="J9" s="189"/>
      <c r="K9" s="34">
        <f>PL_6!K28</f>
        <v>-12405</v>
      </c>
    </row>
    <row r="10" spans="1:11" ht="23.25" customHeight="1" x14ac:dyDescent="0.55000000000000004">
      <c r="E10" s="35"/>
      <c r="F10" s="35"/>
      <c r="G10" s="35"/>
      <c r="H10" s="35"/>
      <c r="I10" s="36" t="s">
        <v>83</v>
      </c>
      <c r="J10" s="189"/>
      <c r="K10" s="35"/>
    </row>
    <row r="11" spans="1:11" ht="23.25" customHeight="1" x14ac:dyDescent="0.6">
      <c r="A11" s="187" t="s">
        <v>84</v>
      </c>
      <c r="B11" s="190"/>
      <c r="C11" s="190"/>
      <c r="D11" s="190"/>
      <c r="E11" s="35"/>
      <c r="F11" s="35"/>
      <c r="G11" s="35"/>
      <c r="H11" s="35"/>
      <c r="I11" s="36"/>
      <c r="J11" s="189"/>
      <c r="K11" s="35"/>
    </row>
    <row r="12" spans="1:11" ht="23.25" customHeight="1" x14ac:dyDescent="0.6">
      <c r="A12" s="191" t="s">
        <v>85</v>
      </c>
      <c r="B12" s="190"/>
      <c r="C12" s="190"/>
      <c r="D12" s="190"/>
      <c r="E12" s="35"/>
      <c r="F12" s="35"/>
      <c r="G12" s="35"/>
      <c r="H12" s="35"/>
      <c r="I12" s="36"/>
      <c r="J12" s="189"/>
      <c r="K12" s="35"/>
    </row>
    <row r="13" spans="1:11" ht="23.25" customHeight="1" x14ac:dyDescent="0.55000000000000004">
      <c r="A13" s="226" t="s">
        <v>233</v>
      </c>
      <c r="B13" s="190"/>
      <c r="C13" s="190"/>
      <c r="D13" s="190"/>
      <c r="E13" s="35"/>
      <c r="F13" s="35"/>
      <c r="G13" s="35"/>
      <c r="H13" s="35"/>
      <c r="I13" s="36"/>
      <c r="J13" s="189"/>
      <c r="K13" s="35"/>
    </row>
    <row r="14" spans="1:11" ht="23.25" customHeight="1" x14ac:dyDescent="0.6">
      <c r="A14" s="191"/>
      <c r="B14" s="190" t="s">
        <v>193</v>
      </c>
      <c r="C14" s="190"/>
      <c r="D14" s="192">
        <v>6</v>
      </c>
      <c r="E14" s="35">
        <v>3881</v>
      </c>
      <c r="F14" s="35"/>
      <c r="G14" s="35">
        <v>15524</v>
      </c>
      <c r="H14" s="35"/>
      <c r="I14" s="35">
        <v>3881</v>
      </c>
      <c r="J14" s="189"/>
      <c r="K14" s="35">
        <v>15524</v>
      </c>
    </row>
    <row r="15" spans="1:11" ht="23.25" customHeight="1" x14ac:dyDescent="0.55000000000000004">
      <c r="A15" s="226" t="s">
        <v>201</v>
      </c>
      <c r="B15" s="190"/>
      <c r="C15" s="190"/>
      <c r="D15" s="190"/>
      <c r="E15" s="35">
        <v>-412</v>
      </c>
      <c r="F15" s="35"/>
      <c r="G15" s="96">
        <v>0</v>
      </c>
      <c r="H15" s="35"/>
      <c r="I15" s="66">
        <v>-412</v>
      </c>
      <c r="J15" s="70"/>
      <c r="K15" s="96">
        <v>0</v>
      </c>
    </row>
    <row r="16" spans="1:11" ht="23.25" customHeight="1" x14ac:dyDescent="0.6">
      <c r="A16" s="187" t="s">
        <v>86</v>
      </c>
      <c r="B16" s="193"/>
      <c r="C16" s="190"/>
      <c r="D16" s="190"/>
      <c r="E16" s="64">
        <f>SUM(E14:E15)</f>
        <v>3469</v>
      </c>
      <c r="F16" s="65"/>
      <c r="G16" s="64">
        <f>SUM(G14:G15)</f>
        <v>15524</v>
      </c>
      <c r="H16" s="65"/>
      <c r="I16" s="64">
        <f>SUM(I14:I15)</f>
        <v>3469</v>
      </c>
      <c r="J16" s="72"/>
      <c r="K16" s="64">
        <f>SUM(K14:K15)</f>
        <v>15524</v>
      </c>
    </row>
    <row r="17" spans="1:11" s="188" customFormat="1" ht="23.25" customHeight="1" x14ac:dyDescent="0.6">
      <c r="A17" s="202" t="s">
        <v>235</v>
      </c>
      <c r="E17" s="71">
        <f>E16</f>
        <v>3469</v>
      </c>
      <c r="F17" s="65"/>
      <c r="G17" s="71">
        <f>G16</f>
        <v>15524</v>
      </c>
      <c r="H17" s="65"/>
      <c r="I17" s="71">
        <f>I16</f>
        <v>3469</v>
      </c>
      <c r="J17" s="65"/>
      <c r="K17" s="71">
        <f>K16</f>
        <v>15524</v>
      </c>
    </row>
    <row r="18" spans="1:11" ht="23.25" customHeight="1" thickBot="1" x14ac:dyDescent="0.65">
      <c r="A18" s="202" t="s">
        <v>231</v>
      </c>
      <c r="E18" s="62">
        <f>E9+E17</f>
        <v>96665</v>
      </c>
      <c r="F18" s="65"/>
      <c r="G18" s="62">
        <f>G9+G17</f>
        <v>26307</v>
      </c>
      <c r="H18" s="66"/>
      <c r="I18" s="62">
        <f>I9+I17</f>
        <v>97215</v>
      </c>
      <c r="J18" s="73"/>
      <c r="K18" s="62">
        <f>K9+K17</f>
        <v>3119</v>
      </c>
    </row>
    <row r="19" spans="1:11" s="188" customFormat="1" ht="23.25" customHeight="1" thickTop="1" x14ac:dyDescent="0.6">
      <c r="A19" s="202"/>
      <c r="B19" s="188" t="s">
        <v>83</v>
      </c>
      <c r="E19" s="37"/>
      <c r="F19" s="37"/>
      <c r="G19" s="37"/>
      <c r="H19" s="34"/>
      <c r="I19" s="38"/>
      <c r="J19" s="195"/>
      <c r="K19" s="38"/>
    </row>
    <row r="20" spans="1:11" ht="23.25" customHeight="1" x14ac:dyDescent="0.6">
      <c r="A20" s="184" t="s">
        <v>234</v>
      </c>
      <c r="B20" s="190"/>
      <c r="E20" s="40"/>
      <c r="F20" s="40"/>
      <c r="G20" s="40"/>
      <c r="H20" s="35"/>
      <c r="I20" s="36"/>
      <c r="J20" s="189"/>
      <c r="K20" s="36"/>
    </row>
    <row r="21" spans="1:11" ht="23.25" customHeight="1" x14ac:dyDescent="0.55000000000000004">
      <c r="A21" s="196" t="s">
        <v>80</v>
      </c>
      <c r="B21" s="190"/>
      <c r="C21" s="190"/>
      <c r="D21" s="190"/>
      <c r="E21" s="66">
        <v>97215</v>
      </c>
      <c r="F21" s="66"/>
      <c r="G21" s="66">
        <f>+G18-G22</f>
        <v>3119</v>
      </c>
      <c r="H21" s="66"/>
      <c r="I21" s="66">
        <v>97215</v>
      </c>
      <c r="J21" s="73"/>
      <c r="K21" s="66">
        <f>K18-K22</f>
        <v>3119</v>
      </c>
    </row>
    <row r="22" spans="1:11" ht="23.25" customHeight="1" x14ac:dyDescent="0.55000000000000004">
      <c r="A22" s="226" t="s">
        <v>81</v>
      </c>
      <c r="B22" s="190"/>
      <c r="C22" s="190"/>
      <c r="D22" s="190"/>
      <c r="E22" s="67">
        <v>-550</v>
      </c>
      <c r="F22" s="66"/>
      <c r="G22" s="67">
        <f>+PL_6!G27</f>
        <v>23188</v>
      </c>
      <c r="H22" s="66"/>
      <c r="I22" s="67">
        <f>PL_6!I27</f>
        <v>0</v>
      </c>
      <c r="J22" s="66"/>
      <c r="K22" s="67">
        <f>PL_6!K27</f>
        <v>0</v>
      </c>
    </row>
    <row r="23" spans="1:11" ht="23.25" customHeight="1" thickBot="1" x14ac:dyDescent="0.65">
      <c r="A23" s="202" t="s">
        <v>231</v>
      </c>
      <c r="B23" s="190"/>
      <c r="E23" s="39">
        <f>SUM(E21:E22)</f>
        <v>96665</v>
      </c>
      <c r="F23" s="37"/>
      <c r="G23" s="39">
        <f>SUM(G21:G22)</f>
        <v>26307</v>
      </c>
      <c r="H23" s="35"/>
      <c r="I23" s="62">
        <f>SUM(I21:I22)</f>
        <v>97215</v>
      </c>
      <c r="J23" s="189"/>
      <c r="K23" s="62">
        <f>SUM(K21:K22)</f>
        <v>3119</v>
      </c>
    </row>
    <row r="24" spans="1:11" ht="22.2" thickTop="1" x14ac:dyDescent="0.55000000000000004">
      <c r="E24" s="41"/>
      <c r="F24" s="42"/>
      <c r="G24" s="41"/>
      <c r="H24" s="18"/>
      <c r="I24" s="41"/>
      <c r="K24" s="41"/>
    </row>
    <row r="25" spans="1:11" x14ac:dyDescent="0.55000000000000004">
      <c r="E25" s="43"/>
      <c r="F25" s="16"/>
      <c r="G25" s="43"/>
      <c r="H25" s="18"/>
      <c r="I25" s="43"/>
      <c r="K25" s="43"/>
    </row>
    <row r="26" spans="1:11" x14ac:dyDescent="0.55000000000000004">
      <c r="E26" s="43"/>
      <c r="F26" s="16"/>
      <c r="G26" s="43"/>
      <c r="H26" s="18"/>
      <c r="I26" s="43"/>
      <c r="K26" s="43"/>
    </row>
    <row r="27" spans="1:11" x14ac:dyDescent="0.55000000000000004">
      <c r="E27" s="43"/>
      <c r="F27" s="16"/>
      <c r="G27" s="43"/>
      <c r="H27" s="18"/>
      <c r="I27" s="43"/>
      <c r="K27" s="43"/>
    </row>
    <row r="30" spans="1:11" s="197" customFormat="1" x14ac:dyDescent="0.55000000000000004">
      <c r="A30" s="234" t="s">
        <v>188</v>
      </c>
      <c r="B30" s="234"/>
      <c r="C30" s="234"/>
      <c r="D30" s="234"/>
      <c r="E30" s="234"/>
      <c r="G30" s="234" t="s">
        <v>65</v>
      </c>
      <c r="H30" s="234"/>
      <c r="I30" s="234"/>
    </row>
    <row r="31" spans="1:11" s="197" customFormat="1" x14ac:dyDescent="0.55000000000000004">
      <c r="A31" s="234" t="s">
        <v>66</v>
      </c>
      <c r="B31" s="234"/>
      <c r="C31" s="234"/>
      <c r="D31" s="234"/>
      <c r="E31" s="234"/>
      <c r="G31" s="234" t="s">
        <v>67</v>
      </c>
      <c r="H31" s="234"/>
      <c r="I31" s="234"/>
    </row>
  </sheetData>
  <mergeCells count="11">
    <mergeCell ref="E4:G4"/>
    <mergeCell ref="I4:K4"/>
    <mergeCell ref="E5:G5"/>
    <mergeCell ref="I5:K5"/>
    <mergeCell ref="E6:G6"/>
    <mergeCell ref="I6:K6"/>
    <mergeCell ref="E8:K8"/>
    <mergeCell ref="A30:E30"/>
    <mergeCell ref="G30:I30"/>
    <mergeCell ref="A31:E31"/>
    <mergeCell ref="G31:I31"/>
  </mergeCells>
  <conditionalFormatting sqref="E9:G16 I9:I16 K9:K16 H9:H27">
    <cfRule type="expression" priority="10" stopIfTrue="1">
      <formula>"if(E11&gt;0,#,##0;(#,##0),"-")"</formula>
    </cfRule>
  </conditionalFormatting>
  <conditionalFormatting sqref="E18:G21">
    <cfRule type="expression" priority="21" stopIfTrue="1">
      <formula>"if(E11&gt;0,#,##0;(#,##0),"-")"</formula>
    </cfRule>
  </conditionalFormatting>
  <conditionalFormatting sqref="E23:G27">
    <cfRule type="expression" priority="18" stopIfTrue="1">
      <formula>"if(E11&gt;0,#,##0;(#,##0),"-")"</formula>
    </cfRule>
  </conditionalFormatting>
  <conditionalFormatting sqref="F17">
    <cfRule type="expression" priority="27" stopIfTrue="1">
      <formula>"if(E11&gt;0,#,##0;(#,##0),"-")"</formula>
    </cfRule>
  </conditionalFormatting>
  <conditionalFormatting sqref="F22">
    <cfRule type="expression" priority="28" stopIfTrue="1">
      <formula>"if(E11&gt;0,#,##0;(#,##0),"-")"</formula>
    </cfRule>
  </conditionalFormatting>
  <conditionalFormatting sqref="I18:I21">
    <cfRule type="expression" priority="22" stopIfTrue="1">
      <formula>"if(E11&gt;0,#,##0;(#,##0),"-")"</formula>
    </cfRule>
  </conditionalFormatting>
  <conditionalFormatting sqref="I23:I27">
    <cfRule type="expression" priority="17" stopIfTrue="1">
      <formula>"if(E11&gt;0,#,##0;(#,##0),"-")"</formula>
    </cfRule>
  </conditionalFormatting>
  <conditionalFormatting sqref="K18:K21">
    <cfRule type="expression" priority="8" stopIfTrue="1">
      <formula>"if(E11&gt;0,#,##0;(#,##0),"-")"</formula>
    </cfRule>
  </conditionalFormatting>
  <conditionalFormatting sqref="K23:K27">
    <cfRule type="expression" priority="7" stopIfTrue="1">
      <formula>"if(E11&gt;0,#,##0;(#,##0),"-")"</formula>
    </cfRule>
  </conditionalFormatting>
  <pageMargins left="0.8" right="0.8" top="0.48" bottom="0.5" header="0.5" footer="0.5"/>
  <pageSetup paperSize="9" scale="76" firstPageNumber="7" fitToHeight="0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หมายเหตุประกอบงบการเงินเป็นส่วนหนึ่งของงบการเงินระหว่างกาลนี้
&amp;C
&amp;"Angsana New,Regular"&amp;17&amp;P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4"/>
  <sheetViews>
    <sheetView showGridLines="0" topLeftCell="A12" zoomScaleNormal="100" zoomScaleSheetLayoutView="100" workbookViewId="0">
      <selection activeCell="G20" sqref="G20"/>
    </sheetView>
  </sheetViews>
  <sheetFormatPr defaultColWidth="24.09765625" defaultRowHeight="21.6" x14ac:dyDescent="0.55000000000000004"/>
  <cols>
    <col min="1" max="2" width="2.3984375" style="181" customWidth="1"/>
    <col min="3" max="3" width="31.3984375" style="181" customWidth="1"/>
    <col min="4" max="4" width="8.69921875" style="198" customWidth="1"/>
    <col min="5" max="5" width="13.19921875" style="181" customWidth="1"/>
    <col min="6" max="6" width="2.09765625" style="181" customWidth="1"/>
    <col min="7" max="7" width="13.19921875" style="181" customWidth="1"/>
    <col min="8" max="8" width="1.8984375" style="181" customWidth="1"/>
    <col min="9" max="9" width="13.19921875" style="181" customWidth="1"/>
    <col min="10" max="10" width="1.8984375" style="181" customWidth="1"/>
    <col min="11" max="11" width="13.19921875" style="181" customWidth="1"/>
    <col min="12" max="16384" width="24.09765625" style="181"/>
  </cols>
  <sheetData>
    <row r="1" spans="1:11" ht="23.4" x14ac:dyDescent="0.6">
      <c r="A1" s="111" t="s">
        <v>0</v>
      </c>
      <c r="B1" s="214"/>
      <c r="J1" s="182"/>
    </row>
    <row r="2" spans="1:11" ht="23.4" x14ac:dyDescent="0.6">
      <c r="A2" s="113" t="s">
        <v>68</v>
      </c>
      <c r="B2" s="217"/>
      <c r="C2" s="217"/>
      <c r="D2" s="116"/>
      <c r="E2" s="183"/>
      <c r="F2" s="116"/>
      <c r="G2" s="183"/>
      <c r="I2" s="183"/>
      <c r="J2" s="182"/>
      <c r="K2" s="183"/>
    </row>
    <row r="3" spans="1:11" ht="22.2" x14ac:dyDescent="0.6">
      <c r="A3" s="184"/>
      <c r="B3" s="217"/>
      <c r="C3" s="217"/>
      <c r="D3" s="116"/>
      <c r="E3" s="183"/>
      <c r="F3" s="116"/>
      <c r="G3" s="183"/>
      <c r="I3" s="183"/>
      <c r="J3" s="182"/>
      <c r="K3" s="183"/>
    </row>
    <row r="4" spans="1:11" ht="22.2" x14ac:dyDescent="0.6">
      <c r="D4" s="199"/>
      <c r="E4" s="228" t="s">
        <v>69</v>
      </c>
      <c r="F4" s="228"/>
      <c r="G4" s="228"/>
      <c r="H4" s="116"/>
      <c r="I4" s="228" t="s">
        <v>2</v>
      </c>
      <c r="J4" s="228"/>
      <c r="K4" s="228"/>
    </row>
    <row r="5" spans="1:11" ht="22.2" x14ac:dyDescent="0.6">
      <c r="D5" s="199"/>
      <c r="E5" s="233" t="s">
        <v>222</v>
      </c>
      <c r="F5" s="233"/>
      <c r="G5" s="233"/>
      <c r="H5" s="116"/>
      <c r="I5" s="233" t="s">
        <v>222</v>
      </c>
      <c r="J5" s="233"/>
      <c r="K5" s="233"/>
    </row>
    <row r="6" spans="1:11" ht="22.2" x14ac:dyDescent="0.6">
      <c r="D6" s="199"/>
      <c r="E6" s="233" t="s">
        <v>221</v>
      </c>
      <c r="F6" s="233"/>
      <c r="G6" s="233"/>
      <c r="H6" s="116"/>
      <c r="I6" s="233" t="s">
        <v>221</v>
      </c>
      <c r="J6" s="233"/>
      <c r="K6" s="233"/>
    </row>
    <row r="7" spans="1:11" x14ac:dyDescent="0.55000000000000004">
      <c r="D7" s="132" t="str">
        <f>IF(SUM(D8:D32)=0,"","หมายเหตุ")</f>
        <v>หมายเหตุ</v>
      </c>
      <c r="E7" s="131">
        <v>2568</v>
      </c>
      <c r="F7" s="132"/>
      <c r="G7" s="131">
        <v>2567</v>
      </c>
      <c r="H7" s="131"/>
      <c r="I7" s="131">
        <v>2568</v>
      </c>
      <c r="J7" s="132"/>
      <c r="K7" s="131">
        <v>2567</v>
      </c>
    </row>
    <row r="8" spans="1:11" x14ac:dyDescent="0.55000000000000004">
      <c r="E8" s="232" t="s">
        <v>6</v>
      </c>
      <c r="F8" s="232"/>
      <c r="G8" s="232"/>
      <c r="H8" s="232"/>
      <c r="I8" s="232"/>
      <c r="J8" s="232"/>
      <c r="K8" s="232"/>
    </row>
    <row r="9" spans="1:11" x14ac:dyDescent="0.55000000000000004">
      <c r="A9" s="181" t="s">
        <v>71</v>
      </c>
      <c r="D9" s="15" t="s">
        <v>175</v>
      </c>
      <c r="E9" s="13">
        <v>13539666</v>
      </c>
      <c r="F9" s="16"/>
      <c r="G9" s="13">
        <v>15532429</v>
      </c>
      <c r="H9" s="17"/>
      <c r="I9" s="1">
        <v>6905872</v>
      </c>
      <c r="J9" s="18"/>
      <c r="K9" s="1">
        <v>8204183</v>
      </c>
    </row>
    <row r="10" spans="1:11" x14ac:dyDescent="0.55000000000000004">
      <c r="A10" s="181" t="s">
        <v>72</v>
      </c>
      <c r="D10" s="15">
        <v>2</v>
      </c>
      <c r="E10" s="19">
        <v>-12938371</v>
      </c>
      <c r="F10" s="16"/>
      <c r="G10" s="19">
        <v>-15003176</v>
      </c>
      <c r="H10" s="17"/>
      <c r="I10" s="19">
        <v>-6778442</v>
      </c>
      <c r="J10" s="21"/>
      <c r="K10" s="19">
        <v>-8023793</v>
      </c>
    </row>
    <row r="11" spans="1:11" s="188" customFormat="1" ht="22.2" x14ac:dyDescent="0.6">
      <c r="A11" s="188" t="s">
        <v>191</v>
      </c>
      <c r="D11" s="22"/>
      <c r="E11" s="23">
        <f>SUM(E9:E10)</f>
        <v>601295</v>
      </c>
      <c r="F11" s="24"/>
      <c r="G11" s="23">
        <f>SUM(G9:G10)</f>
        <v>529253</v>
      </c>
      <c r="H11" s="25"/>
      <c r="I11" s="49">
        <f>SUM(I9:I10)</f>
        <v>127430</v>
      </c>
      <c r="J11" s="26"/>
      <c r="K11" s="49">
        <f>SUM(K9:K10)</f>
        <v>180390</v>
      </c>
    </row>
    <row r="12" spans="1:11" s="188" customFormat="1" ht="22.2" x14ac:dyDescent="0.6">
      <c r="A12" s="181" t="s">
        <v>73</v>
      </c>
      <c r="D12" s="15">
        <v>2</v>
      </c>
      <c r="E12" s="13">
        <v>21670</v>
      </c>
      <c r="F12" s="16"/>
      <c r="G12" s="13">
        <v>35871</v>
      </c>
      <c r="H12" s="17"/>
      <c r="I12" s="13">
        <v>103078</v>
      </c>
      <c r="J12" s="26"/>
      <c r="K12" s="16">
        <v>129007</v>
      </c>
    </row>
    <row r="13" spans="1:11" s="188" customFormat="1" ht="22.2" x14ac:dyDescent="0.6">
      <c r="A13" s="181" t="s">
        <v>74</v>
      </c>
      <c r="D13" s="15"/>
      <c r="E13" s="13">
        <v>11449</v>
      </c>
      <c r="F13" s="16"/>
      <c r="G13" s="1">
        <v>7568</v>
      </c>
      <c r="H13" s="17"/>
      <c r="I13" s="1">
        <v>11449</v>
      </c>
      <c r="J13" s="26"/>
      <c r="K13" s="1">
        <v>7568</v>
      </c>
    </row>
    <row r="14" spans="1:11" x14ac:dyDescent="0.55000000000000004">
      <c r="A14" s="181" t="s">
        <v>75</v>
      </c>
      <c r="D14" s="15"/>
      <c r="E14" s="13">
        <v>-115004</v>
      </c>
      <c r="F14" s="16"/>
      <c r="G14" s="13">
        <v>-69577</v>
      </c>
      <c r="H14" s="17"/>
      <c r="I14" s="13">
        <v>-33052</v>
      </c>
      <c r="J14" s="21"/>
      <c r="K14" s="16">
        <v>-27322</v>
      </c>
    </row>
    <row r="15" spans="1:11" x14ac:dyDescent="0.55000000000000004">
      <c r="A15" s="181" t="s">
        <v>76</v>
      </c>
      <c r="D15" s="15">
        <v>2</v>
      </c>
      <c r="E15" s="13">
        <v>-204568</v>
      </c>
      <c r="F15" s="16"/>
      <c r="G15" s="13">
        <v>-204389</v>
      </c>
      <c r="H15" s="17"/>
      <c r="I15" s="19">
        <v>-115490</v>
      </c>
      <c r="J15" s="21"/>
      <c r="K15" s="16">
        <v>-90269</v>
      </c>
    </row>
    <row r="16" spans="1:11" ht="22.2" x14ac:dyDescent="0.6">
      <c r="A16" s="123" t="s">
        <v>173</v>
      </c>
      <c r="B16" s="188"/>
      <c r="C16" s="188"/>
      <c r="D16" s="22"/>
      <c r="E16" s="28">
        <f>SUM(E11:E15)</f>
        <v>314842</v>
      </c>
      <c r="F16" s="24"/>
      <c r="G16" s="28">
        <f>SUM(G11:G15)</f>
        <v>298726</v>
      </c>
      <c r="H16" s="23"/>
      <c r="I16" s="28">
        <f>SUM(I11:I15)</f>
        <v>93415</v>
      </c>
      <c r="J16" s="23"/>
      <c r="K16" s="28">
        <f>SUM(K11:K15)</f>
        <v>199374</v>
      </c>
    </row>
    <row r="17" spans="1:11" x14ac:dyDescent="0.55000000000000004">
      <c r="A17" s="181" t="s">
        <v>79</v>
      </c>
      <c r="D17" s="15"/>
      <c r="E17" s="16">
        <v>-54815</v>
      </c>
      <c r="F17" s="200"/>
      <c r="G17" s="16">
        <v>-58203</v>
      </c>
      <c r="H17" s="17"/>
      <c r="I17" s="13">
        <v>-15714</v>
      </c>
      <c r="J17" s="201"/>
      <c r="K17" s="16">
        <v>-13028</v>
      </c>
    </row>
    <row r="18" spans="1:11" x14ac:dyDescent="0.55000000000000004">
      <c r="A18" s="222" t="s">
        <v>232</v>
      </c>
      <c r="D18" s="82"/>
      <c r="E18" s="70"/>
    </row>
    <row r="19" spans="1:11" x14ac:dyDescent="0.55000000000000004">
      <c r="A19" s="222"/>
      <c r="B19" s="181" t="s">
        <v>77</v>
      </c>
      <c r="D19" s="82"/>
      <c r="E19" s="70">
        <v>0</v>
      </c>
      <c r="F19" s="16"/>
      <c r="G19" s="70">
        <v>0</v>
      </c>
      <c r="H19" s="17"/>
      <c r="I19" s="16">
        <v>128333</v>
      </c>
      <c r="J19" s="21"/>
      <c r="K19" s="16">
        <v>-32699</v>
      </c>
    </row>
    <row r="20" spans="1:11" x14ac:dyDescent="0.55000000000000004">
      <c r="A20" s="222" t="s">
        <v>197</v>
      </c>
      <c r="D20" s="82"/>
      <c r="E20" s="70"/>
      <c r="F20" s="16"/>
      <c r="G20" s="13"/>
      <c r="H20" s="17"/>
      <c r="I20" s="16"/>
      <c r="J20" s="21"/>
      <c r="K20" s="16"/>
    </row>
    <row r="21" spans="1:11" x14ac:dyDescent="0.55000000000000004">
      <c r="B21" s="181" t="s">
        <v>78</v>
      </c>
      <c r="D21" s="15"/>
      <c r="E21" s="19">
        <v>-24030</v>
      </c>
      <c r="F21" s="200"/>
      <c r="G21" s="19">
        <v>-6499</v>
      </c>
      <c r="H21" s="97"/>
      <c r="I21" s="19">
        <v>-24030</v>
      </c>
      <c r="J21" s="201"/>
      <c r="K21" s="19">
        <v>-6499</v>
      </c>
    </row>
    <row r="22" spans="1:11" s="188" customFormat="1" ht="22.2" x14ac:dyDescent="0.6">
      <c r="A22" s="202" t="s">
        <v>217</v>
      </c>
      <c r="D22" s="22"/>
      <c r="E22" s="203">
        <f>SUM(E16:E21)</f>
        <v>235997</v>
      </c>
      <c r="F22" s="203"/>
      <c r="G22" s="203">
        <f>SUM(G16:G21)</f>
        <v>234024</v>
      </c>
      <c r="H22" s="25"/>
      <c r="I22" s="203">
        <f>SUM(I16:I21)</f>
        <v>182004</v>
      </c>
      <c r="J22" s="204"/>
      <c r="K22" s="203">
        <f>SUM(K16:K21)</f>
        <v>147148</v>
      </c>
    </row>
    <row r="23" spans="1:11" x14ac:dyDescent="0.55000000000000004">
      <c r="A23" s="216" t="s">
        <v>199</v>
      </c>
      <c r="D23" s="15">
        <v>10</v>
      </c>
      <c r="E23" s="19">
        <v>-55308</v>
      </c>
      <c r="F23" s="200"/>
      <c r="G23" s="19">
        <v>-19654</v>
      </c>
      <c r="H23" s="17"/>
      <c r="I23" s="67">
        <v>455</v>
      </c>
      <c r="J23" s="201"/>
      <c r="K23" s="81">
        <v>0</v>
      </c>
    </row>
    <row r="24" spans="1:11" s="188" customFormat="1" ht="22.8" thickBot="1" x14ac:dyDescent="0.65">
      <c r="A24" s="202" t="s">
        <v>174</v>
      </c>
      <c r="D24" s="205"/>
      <c r="E24" s="206">
        <f>SUM(E22:E23)</f>
        <v>180689</v>
      </c>
      <c r="F24" s="24"/>
      <c r="G24" s="206">
        <f>SUM(G22:G23)</f>
        <v>214370</v>
      </c>
      <c r="H24" s="24"/>
      <c r="I24" s="206">
        <f>SUM(I22:I23)</f>
        <v>182459</v>
      </c>
      <c r="J24" s="204"/>
      <c r="K24" s="206">
        <f>SUM(K22:K23)</f>
        <v>147148</v>
      </c>
    </row>
    <row r="25" spans="1:11" ht="22.2" thickTop="1" x14ac:dyDescent="0.55000000000000004">
      <c r="E25" s="27"/>
      <c r="F25" s="29"/>
      <c r="G25" s="27"/>
      <c r="H25" s="29"/>
      <c r="I25" s="27"/>
      <c r="J25" s="201"/>
      <c r="K25" s="27"/>
    </row>
    <row r="26" spans="1:11" ht="22.2" x14ac:dyDescent="0.6">
      <c r="A26" s="202" t="s">
        <v>202</v>
      </c>
      <c r="B26" s="190"/>
      <c r="C26" s="190"/>
      <c r="E26" s="27"/>
      <c r="F26" s="29"/>
      <c r="G26" s="27"/>
      <c r="H26" s="29"/>
      <c r="I26" s="27"/>
      <c r="J26" s="201"/>
      <c r="K26" s="27"/>
    </row>
    <row r="27" spans="1:11" x14ac:dyDescent="0.55000000000000004">
      <c r="A27" s="196" t="s">
        <v>80</v>
      </c>
      <c r="B27" s="190"/>
      <c r="C27" s="190"/>
      <c r="E27" s="16">
        <v>182459</v>
      </c>
      <c r="F27" s="16"/>
      <c r="G27" s="16">
        <v>147148</v>
      </c>
      <c r="H27" s="16"/>
      <c r="I27" s="16">
        <f>+I24</f>
        <v>182459</v>
      </c>
      <c r="J27" s="201"/>
      <c r="K27" s="16">
        <f>+K24</f>
        <v>147148</v>
      </c>
    </row>
    <row r="28" spans="1:11" x14ac:dyDescent="0.55000000000000004">
      <c r="A28" s="226" t="s">
        <v>81</v>
      </c>
      <c r="B28" s="190"/>
      <c r="C28" s="190"/>
      <c r="D28" s="199"/>
      <c r="E28" s="207">
        <v>-1770</v>
      </c>
      <c r="F28" s="200"/>
      <c r="G28" s="207">
        <v>67222</v>
      </c>
      <c r="H28" s="200"/>
      <c r="I28" s="20">
        <v>0</v>
      </c>
      <c r="J28" s="30"/>
      <c r="K28" s="20">
        <v>0</v>
      </c>
    </row>
    <row r="29" spans="1:11" s="188" customFormat="1" ht="21.75" customHeight="1" thickBot="1" x14ac:dyDescent="0.65">
      <c r="A29" s="202" t="s">
        <v>174</v>
      </c>
      <c r="D29" s="205"/>
      <c r="E29" s="208">
        <f>SUM(E27:E28)</f>
        <v>180689</v>
      </c>
      <c r="F29" s="203"/>
      <c r="G29" s="208">
        <f>SUM(G27:G28)</f>
        <v>214370</v>
      </c>
      <c r="H29" s="203"/>
      <c r="I29" s="208">
        <f>SUM(I27:I28)</f>
        <v>182459</v>
      </c>
      <c r="J29" s="204"/>
      <c r="K29" s="208">
        <f>SUM(K27:K28)</f>
        <v>147148</v>
      </c>
    </row>
    <row r="30" spans="1:11" s="188" customFormat="1" ht="9" customHeight="1" thickTop="1" x14ac:dyDescent="0.6">
      <c r="D30" s="205"/>
      <c r="E30" s="31"/>
      <c r="F30" s="32"/>
      <c r="G30" s="31"/>
      <c r="H30" s="32"/>
      <c r="I30" s="31"/>
      <c r="J30" s="204"/>
      <c r="K30" s="31"/>
    </row>
    <row r="31" spans="1:11" ht="9" customHeight="1" x14ac:dyDescent="0.6">
      <c r="A31" s="184"/>
    </row>
    <row r="32" spans="1:11" ht="27" customHeight="1" thickBot="1" x14ac:dyDescent="0.65">
      <c r="A32" s="184" t="s">
        <v>203</v>
      </c>
      <c r="D32" s="199"/>
      <c r="E32" s="209">
        <f>E27/1446000</f>
        <v>0.12618188105117567</v>
      </c>
      <c r="F32" s="210"/>
      <c r="G32" s="209">
        <f>G27/1446000</f>
        <v>0.10176210235131397</v>
      </c>
      <c r="H32" s="210"/>
      <c r="I32" s="209">
        <f>I27/1446000</f>
        <v>0.12618188105117567</v>
      </c>
      <c r="J32" s="211"/>
      <c r="K32" s="209">
        <f>K27/1446000</f>
        <v>0.10176210235131397</v>
      </c>
    </row>
    <row r="33" spans="3:11" s="201" customFormat="1" ht="31.5" hidden="1" customHeight="1" thickTop="1" x14ac:dyDescent="0.55000000000000004">
      <c r="C33" s="212"/>
      <c r="D33" s="213"/>
      <c r="E33" s="33">
        <f>+E28/E29</f>
        <v>-9.7958370459740214E-3</v>
      </c>
      <c r="G33" s="33">
        <f>+G28/G29</f>
        <v>0.31357932546531697</v>
      </c>
      <c r="I33" s="181"/>
      <c r="K33" s="181"/>
    </row>
    <row r="34" spans="3:11" ht="22.2" thickTop="1" x14ac:dyDescent="0.55000000000000004"/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18" type="noConversion"/>
  <conditionalFormatting sqref="E11:G17 H12:K17 E19:K30">
    <cfRule type="expression" priority="16" stopIfTrue="1">
      <formula>"if(E11&gt;0,#,##0;(#,##0),"-")"</formula>
    </cfRule>
  </conditionalFormatting>
  <conditionalFormatting sqref="E9:I10">
    <cfRule type="expression" priority="1" stopIfTrue="1">
      <formula>"if(E11&gt;0,#,##0;(#,##0),"-")"</formula>
    </cfRule>
  </conditionalFormatting>
  <conditionalFormatting sqref="H11:I12">
    <cfRule type="expression" priority="3" stopIfTrue="1">
      <formula>"if(E11&gt;0,#,##0;(#,##0),"-")"</formula>
    </cfRule>
  </conditionalFormatting>
  <conditionalFormatting sqref="J9:J11">
    <cfRule type="expression" priority="85" stopIfTrue="1">
      <formula>"if(E11&gt;0,#,##0;(#,##0),"-")"</formula>
    </cfRule>
  </conditionalFormatting>
  <conditionalFormatting sqref="K9:K12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81" firstPageNumber="8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3"/>
  <sheetViews>
    <sheetView showGridLines="0" zoomScaleNormal="100" zoomScaleSheetLayoutView="100" workbookViewId="0"/>
  </sheetViews>
  <sheetFormatPr defaultColWidth="24.09765625" defaultRowHeight="21.6" x14ac:dyDescent="0.55000000000000004"/>
  <cols>
    <col min="1" max="2" width="2.3984375" style="181" customWidth="1"/>
    <col min="3" max="3" width="51.8984375" style="181" customWidth="1"/>
    <col min="4" max="4" width="8" style="181" bestFit="1" customWidth="1"/>
    <col min="5" max="5" width="10" style="181" customWidth="1"/>
    <col min="6" max="6" width="1.3984375" style="181" customWidth="1"/>
    <col min="7" max="7" width="10" style="181" customWidth="1"/>
    <col min="8" max="8" width="1.3984375" style="181" customWidth="1"/>
    <col min="9" max="9" width="10" style="181" customWidth="1"/>
    <col min="10" max="10" width="1.3984375" style="181" customWidth="1"/>
    <col min="11" max="11" width="10" style="181" customWidth="1"/>
    <col min="12" max="16384" width="24.09765625" style="181"/>
  </cols>
  <sheetData>
    <row r="1" spans="1:11" ht="23.25" customHeight="1" x14ac:dyDescent="0.6">
      <c r="A1" s="111" t="s">
        <v>0</v>
      </c>
      <c r="B1" s="214"/>
      <c r="H1" s="182"/>
    </row>
    <row r="2" spans="1:11" ht="23.25" customHeight="1" x14ac:dyDescent="0.6">
      <c r="A2" s="113" t="s">
        <v>82</v>
      </c>
      <c r="B2" s="217"/>
      <c r="C2" s="217"/>
      <c r="D2" s="217"/>
      <c r="E2" s="183"/>
      <c r="F2" s="116"/>
      <c r="G2" s="183"/>
      <c r="H2" s="182"/>
      <c r="I2" s="183"/>
      <c r="K2" s="183"/>
    </row>
    <row r="3" spans="1:11" ht="23.25" customHeight="1" x14ac:dyDescent="0.6">
      <c r="A3" s="184"/>
      <c r="B3" s="217"/>
      <c r="C3" s="217"/>
      <c r="D3" s="217"/>
      <c r="E3" s="183"/>
      <c r="F3" s="116"/>
      <c r="G3" s="183"/>
      <c r="H3" s="182"/>
      <c r="I3" s="183"/>
      <c r="K3" s="183"/>
    </row>
    <row r="4" spans="1:11" ht="23.25" customHeight="1" x14ac:dyDescent="0.6">
      <c r="E4" s="228" t="s">
        <v>69</v>
      </c>
      <c r="F4" s="228"/>
      <c r="G4" s="228"/>
      <c r="H4" s="185"/>
      <c r="I4" s="228" t="s">
        <v>2</v>
      </c>
      <c r="J4" s="228"/>
      <c r="K4" s="228"/>
    </row>
    <row r="5" spans="1:11" ht="23.25" customHeight="1" x14ac:dyDescent="0.6">
      <c r="E5" s="233" t="s">
        <v>222</v>
      </c>
      <c r="F5" s="233"/>
      <c r="G5" s="233"/>
      <c r="H5" s="116"/>
      <c r="I5" s="233" t="s">
        <v>222</v>
      </c>
      <c r="J5" s="233"/>
      <c r="K5" s="233"/>
    </row>
    <row r="6" spans="1:11" ht="23.25" customHeight="1" x14ac:dyDescent="0.6">
      <c r="E6" s="233" t="s">
        <v>221</v>
      </c>
      <c r="F6" s="233"/>
      <c r="G6" s="233"/>
      <c r="H6" s="116"/>
      <c r="I6" s="233" t="s">
        <v>221</v>
      </c>
      <c r="J6" s="233"/>
      <c r="K6" s="233"/>
    </row>
    <row r="7" spans="1:11" ht="23.25" customHeight="1" x14ac:dyDescent="0.55000000000000004">
      <c r="D7" s="186" t="s">
        <v>104</v>
      </c>
      <c r="E7" s="131">
        <v>2568</v>
      </c>
      <c r="F7" s="132"/>
      <c r="G7" s="131">
        <v>2567</v>
      </c>
      <c r="H7" s="131"/>
      <c r="I7" s="131">
        <v>2568</v>
      </c>
      <c r="J7" s="132"/>
      <c r="K7" s="131">
        <v>2567</v>
      </c>
    </row>
    <row r="8" spans="1:11" ht="23.25" customHeight="1" x14ac:dyDescent="0.55000000000000004">
      <c r="E8" s="232" t="s">
        <v>6</v>
      </c>
      <c r="F8" s="232"/>
      <c r="G8" s="232"/>
      <c r="H8" s="232"/>
      <c r="I8" s="232"/>
      <c r="J8" s="232"/>
      <c r="K8" s="232"/>
    </row>
    <row r="9" spans="1:11" ht="23.25" customHeight="1" x14ac:dyDescent="0.6">
      <c r="A9" s="187" t="str">
        <f>PL_8!A24</f>
        <v>กำไรสำหรับงวด</v>
      </c>
      <c r="B9" s="188"/>
      <c r="E9" s="65">
        <f>+PL_8!E29</f>
        <v>180689</v>
      </c>
      <c r="F9" s="34"/>
      <c r="G9" s="65">
        <f>+PL_8!G29</f>
        <v>214370</v>
      </c>
      <c r="H9" s="35"/>
      <c r="I9" s="65">
        <f>PL_8!I29</f>
        <v>182459</v>
      </c>
      <c r="J9" s="189"/>
      <c r="K9" s="65">
        <f>PL_8!K29</f>
        <v>147148</v>
      </c>
    </row>
    <row r="10" spans="1:11" ht="23.25" customHeight="1" x14ac:dyDescent="0.55000000000000004">
      <c r="E10" s="43"/>
      <c r="F10" s="35"/>
      <c r="G10" s="43"/>
      <c r="H10" s="35"/>
      <c r="I10" s="36"/>
      <c r="J10" s="189"/>
      <c r="K10" s="36"/>
    </row>
    <row r="11" spans="1:11" ht="23.25" customHeight="1" x14ac:dyDescent="0.6">
      <c r="A11" s="187" t="s">
        <v>84</v>
      </c>
      <c r="B11" s="190"/>
      <c r="C11" s="190"/>
      <c r="D11" s="190"/>
      <c r="E11" s="43"/>
      <c r="F11" s="35"/>
      <c r="G11" s="43"/>
      <c r="H11" s="35"/>
      <c r="I11" s="36"/>
      <c r="J11" s="189"/>
      <c r="K11" s="36"/>
    </row>
    <row r="12" spans="1:11" ht="23.25" customHeight="1" x14ac:dyDescent="0.6">
      <c r="A12" s="191" t="s">
        <v>85</v>
      </c>
      <c r="B12" s="190"/>
      <c r="C12" s="190"/>
      <c r="D12" s="190"/>
      <c r="E12" s="43"/>
      <c r="F12" s="35"/>
      <c r="G12" s="43"/>
      <c r="H12" s="35"/>
      <c r="I12" s="36"/>
      <c r="J12" s="189"/>
      <c r="K12" s="36"/>
    </row>
    <row r="13" spans="1:11" ht="23.25" customHeight="1" x14ac:dyDescent="0.55000000000000004">
      <c r="A13" s="226" t="s">
        <v>214</v>
      </c>
      <c r="B13" s="190"/>
      <c r="C13" s="190"/>
      <c r="D13" s="190"/>
      <c r="E13" s="43"/>
      <c r="F13" s="35"/>
      <c r="G13" s="43"/>
      <c r="H13" s="35"/>
      <c r="I13" s="36"/>
      <c r="J13" s="189"/>
      <c r="K13" s="36"/>
    </row>
    <row r="14" spans="1:11" ht="23.25" customHeight="1" x14ac:dyDescent="0.6">
      <c r="A14" s="191"/>
      <c r="B14" s="190" t="s">
        <v>193</v>
      </c>
      <c r="C14" s="190"/>
      <c r="D14" s="192">
        <v>6</v>
      </c>
      <c r="E14" s="43">
        <v>-128117</v>
      </c>
      <c r="F14" s="35"/>
      <c r="G14" s="43">
        <v>15524</v>
      </c>
      <c r="H14" s="35"/>
      <c r="I14" s="43">
        <v>-128117</v>
      </c>
      <c r="J14" s="189"/>
      <c r="K14" s="43">
        <v>15524</v>
      </c>
    </row>
    <row r="15" spans="1:11" ht="23.25" customHeight="1" x14ac:dyDescent="0.55000000000000004">
      <c r="A15" s="226" t="s">
        <v>172</v>
      </c>
      <c r="B15" s="190"/>
      <c r="C15" s="190"/>
      <c r="D15" s="190"/>
      <c r="E15" s="43"/>
      <c r="F15" s="35"/>
      <c r="G15" s="43"/>
      <c r="H15" s="35"/>
      <c r="I15" s="36"/>
      <c r="J15" s="189"/>
      <c r="K15" s="36"/>
    </row>
    <row r="16" spans="1:11" ht="23.25" customHeight="1" x14ac:dyDescent="0.6">
      <c r="A16" s="191"/>
      <c r="B16" s="190" t="s">
        <v>87</v>
      </c>
      <c r="C16" s="190"/>
      <c r="D16" s="190"/>
      <c r="E16" s="98">
        <v>0</v>
      </c>
      <c r="F16" s="99"/>
      <c r="G16" s="98">
        <v>391</v>
      </c>
      <c r="H16" s="35"/>
      <c r="I16" s="98">
        <v>0</v>
      </c>
      <c r="J16" s="189"/>
      <c r="K16" s="9">
        <v>0</v>
      </c>
    </row>
    <row r="17" spans="1:11" ht="23.25" customHeight="1" x14ac:dyDescent="0.55000000000000004">
      <c r="A17" s="226" t="s">
        <v>201</v>
      </c>
      <c r="B17" s="190"/>
      <c r="C17" s="190"/>
      <c r="D17" s="190"/>
      <c r="E17" s="68">
        <v>-24</v>
      </c>
      <c r="F17" s="40"/>
      <c r="G17" s="68">
        <v>0</v>
      </c>
      <c r="H17" s="35"/>
      <c r="I17" s="73">
        <v>-24</v>
      </c>
      <c r="J17" s="189"/>
      <c r="K17" s="9">
        <v>0</v>
      </c>
    </row>
    <row r="18" spans="1:11" ht="23.25" customHeight="1" x14ac:dyDescent="0.6">
      <c r="A18" s="187" t="s">
        <v>86</v>
      </c>
      <c r="B18" s="193"/>
      <c r="C18" s="190"/>
      <c r="D18" s="190"/>
      <c r="E18" s="64">
        <f>SUM(E14:E17)</f>
        <v>-128141</v>
      </c>
      <c r="F18" s="61"/>
      <c r="G18" s="64">
        <f>SUM(G14:G17)</f>
        <v>15915</v>
      </c>
      <c r="H18" s="61"/>
      <c r="I18" s="64">
        <f>SUM(I14:I17)</f>
        <v>-128141</v>
      </c>
      <c r="J18" s="100"/>
      <c r="K18" s="64">
        <f>SUM(K14:K17)</f>
        <v>15524</v>
      </c>
    </row>
    <row r="19" spans="1:11" s="188" customFormat="1" ht="23.25" customHeight="1" x14ac:dyDescent="0.6">
      <c r="A19" s="161" t="s">
        <v>88</v>
      </c>
      <c r="E19" s="63">
        <f>E18</f>
        <v>-128141</v>
      </c>
      <c r="F19" s="37"/>
      <c r="G19" s="63">
        <f>G18</f>
        <v>15915</v>
      </c>
      <c r="H19" s="34"/>
      <c r="I19" s="63">
        <f>I18</f>
        <v>-128141</v>
      </c>
      <c r="J19" s="38"/>
      <c r="K19" s="63">
        <f>K18</f>
        <v>15524</v>
      </c>
    </row>
    <row r="20" spans="1:11" ht="23.25" customHeight="1" thickBot="1" x14ac:dyDescent="0.65">
      <c r="A20" s="184" t="str" cm="1">
        <f t="array" ref="A20">IF(OR(E20:K20&lt;0),"กำไร (ขาดทุน) ","กำไรขาดทุน")&amp;"เบ็ดเสร็จรวมสำหรับงวด"</f>
        <v>กำไรขาดทุนเบ็ดเสร็จรวมสำหรับงวด</v>
      </c>
      <c r="E20" s="62">
        <f>E9+E19</f>
        <v>52548</v>
      </c>
      <c r="F20" s="37"/>
      <c r="G20" s="62">
        <f>G9+G19</f>
        <v>230285</v>
      </c>
      <c r="H20" s="43"/>
      <c r="I20" s="62">
        <f>I9+I19</f>
        <v>54318</v>
      </c>
      <c r="J20" s="194"/>
      <c r="K20" s="62">
        <f>K9+K19</f>
        <v>162672</v>
      </c>
    </row>
    <row r="21" spans="1:11" s="188" customFormat="1" ht="23.25" customHeight="1" thickTop="1" x14ac:dyDescent="0.6">
      <c r="B21" s="188" t="s">
        <v>83</v>
      </c>
      <c r="E21" s="65"/>
      <c r="F21" s="37"/>
      <c r="G21" s="65"/>
      <c r="H21" s="34"/>
      <c r="I21" s="38"/>
      <c r="J21" s="195"/>
      <c r="K21" s="38"/>
    </row>
    <row r="22" spans="1:11" ht="23.25" customHeight="1" x14ac:dyDescent="0.6">
      <c r="A22" s="184" t="s">
        <v>234</v>
      </c>
      <c r="B22" s="190"/>
      <c r="E22" s="66"/>
      <c r="F22" s="40"/>
      <c r="G22" s="66"/>
      <c r="H22" s="35"/>
      <c r="I22" s="36"/>
      <c r="J22" s="189"/>
      <c r="K22" s="36"/>
    </row>
    <row r="23" spans="1:11" ht="23.25" customHeight="1" x14ac:dyDescent="0.55000000000000004">
      <c r="A23" s="196" t="s">
        <v>80</v>
      </c>
      <c r="B23" s="190"/>
      <c r="C23" s="190"/>
      <c r="D23" s="190"/>
      <c r="E23" s="66">
        <v>54318</v>
      </c>
      <c r="F23" s="40"/>
      <c r="G23" s="66">
        <v>162946</v>
      </c>
      <c r="H23" s="35"/>
      <c r="I23" s="66">
        <v>54318</v>
      </c>
      <c r="J23" s="189"/>
      <c r="K23" s="66">
        <f>+K20</f>
        <v>162672</v>
      </c>
    </row>
    <row r="24" spans="1:11" ht="23.25" customHeight="1" x14ac:dyDescent="0.55000000000000004">
      <c r="A24" s="226" t="s">
        <v>81</v>
      </c>
      <c r="B24" s="190"/>
      <c r="C24" s="190"/>
      <c r="D24" s="190"/>
      <c r="E24" s="67">
        <v>-1770</v>
      </c>
      <c r="F24" s="40"/>
      <c r="G24" s="67">
        <v>67339</v>
      </c>
      <c r="H24" s="35"/>
      <c r="I24" s="67">
        <v>0</v>
      </c>
      <c r="J24" s="36"/>
      <c r="K24" s="67">
        <v>0</v>
      </c>
    </row>
    <row r="25" spans="1:11" ht="23.25" customHeight="1" thickBot="1" x14ac:dyDescent="0.65">
      <c r="A25" s="184" t="str" cm="1">
        <f t="array" ref="A25">IF(OR(E25:K25&lt;0),"กำไร (ขาดทุน) ","กำไรขาดทุน")&amp;"เบ็ดเสร็จรวมสำหรับงวด"</f>
        <v>กำไรขาดทุนเบ็ดเสร็จรวมสำหรับงวด</v>
      </c>
      <c r="B25" s="190"/>
      <c r="E25" s="62">
        <f>SUM(E23:E24)</f>
        <v>52548</v>
      </c>
      <c r="F25" s="37"/>
      <c r="G25" s="62">
        <f>SUM(G23:G24)</f>
        <v>230285</v>
      </c>
      <c r="H25" s="35"/>
      <c r="I25" s="62">
        <f>SUM(I23:I24)</f>
        <v>54318</v>
      </c>
      <c r="J25" s="189"/>
      <c r="K25" s="62">
        <f>SUM(K23:K24)</f>
        <v>162672</v>
      </c>
    </row>
    <row r="26" spans="1:11" ht="22.2" thickTop="1" x14ac:dyDescent="0.55000000000000004">
      <c r="F26" s="42"/>
      <c r="G26" s="41"/>
      <c r="H26" s="18"/>
      <c r="I26" s="41"/>
      <c r="K26" s="41"/>
    </row>
    <row r="27" spans="1:11" x14ac:dyDescent="0.55000000000000004">
      <c r="E27" s="43"/>
      <c r="F27" s="16"/>
      <c r="G27" s="43"/>
      <c r="H27" s="18"/>
      <c r="I27" s="43"/>
      <c r="K27" s="43"/>
    </row>
    <row r="28" spans="1:11" x14ac:dyDescent="0.55000000000000004">
      <c r="E28" s="43"/>
      <c r="F28" s="16"/>
      <c r="G28" s="43"/>
      <c r="H28" s="18"/>
      <c r="I28" s="43"/>
      <c r="K28" s="43"/>
    </row>
    <row r="29" spans="1:11" x14ac:dyDescent="0.55000000000000004">
      <c r="E29" s="43"/>
      <c r="F29" s="16"/>
      <c r="G29" s="43"/>
      <c r="H29" s="18"/>
      <c r="I29" s="43"/>
      <c r="K29" s="43"/>
    </row>
    <row r="32" spans="1:11" s="197" customFormat="1" x14ac:dyDescent="0.55000000000000004">
      <c r="A32" s="234" t="s">
        <v>188</v>
      </c>
      <c r="B32" s="234"/>
      <c r="C32" s="234"/>
      <c r="D32" s="234"/>
      <c r="E32" s="234"/>
      <c r="G32" s="234" t="s">
        <v>65</v>
      </c>
      <c r="H32" s="234"/>
      <c r="I32" s="234"/>
    </row>
    <row r="33" spans="1:9" s="197" customFormat="1" x14ac:dyDescent="0.55000000000000004">
      <c r="A33" s="234" t="s">
        <v>66</v>
      </c>
      <c r="B33" s="234"/>
      <c r="C33" s="234"/>
      <c r="D33" s="234"/>
      <c r="E33" s="234"/>
      <c r="G33" s="234" t="s">
        <v>67</v>
      </c>
      <c r="H33" s="234"/>
      <c r="I33" s="234"/>
    </row>
  </sheetData>
  <mergeCells count="11">
    <mergeCell ref="E4:G4"/>
    <mergeCell ref="I4:K4"/>
    <mergeCell ref="E5:G5"/>
    <mergeCell ref="I5:K5"/>
    <mergeCell ref="E6:G6"/>
    <mergeCell ref="I6:K6"/>
    <mergeCell ref="E8:K8"/>
    <mergeCell ref="A32:E32"/>
    <mergeCell ref="G32:I32"/>
    <mergeCell ref="A33:E33"/>
    <mergeCell ref="G33:I33"/>
  </mergeCells>
  <conditionalFormatting sqref="E9:G16">
    <cfRule type="expression" priority="5" stopIfTrue="1">
      <formula>"if(E11&gt;0,#,##0;(#,##0),"-")"</formula>
    </cfRule>
  </conditionalFormatting>
  <conditionalFormatting sqref="E20:G23">
    <cfRule type="expression" priority="23" stopIfTrue="1">
      <formula>"if(E11&gt;0,#,##0;(#,##0),"-")"</formula>
    </cfRule>
  </conditionalFormatting>
  <conditionalFormatting sqref="F17:F19">
    <cfRule type="expression" priority="21" stopIfTrue="1">
      <formula>"if(E11&gt;0,#,##0;(#,##0),"-")"</formula>
    </cfRule>
  </conditionalFormatting>
  <conditionalFormatting sqref="F24">
    <cfRule type="expression" priority="53" stopIfTrue="1">
      <formula>"if(E11&gt;0,#,##0;(#,##0),"-")"</formula>
    </cfRule>
  </conditionalFormatting>
  <conditionalFormatting sqref="G18">
    <cfRule type="expression" priority="3" stopIfTrue="1">
      <formula>"if(E11&gt;0,#,##0;(#,##0),"-")"</formula>
    </cfRule>
  </conditionalFormatting>
  <conditionalFormatting sqref="I9:I18">
    <cfRule type="expression" priority="1" stopIfTrue="1">
      <formula>"if(E11&gt;0,#,##0;(#,##0),"-")"</formula>
    </cfRule>
  </conditionalFormatting>
  <conditionalFormatting sqref="I20:I23">
    <cfRule type="expression" priority="14" stopIfTrue="1">
      <formula>"if(E11&gt;0,#,##0;(#,##0),"-")"</formula>
    </cfRule>
  </conditionalFormatting>
  <conditionalFormatting sqref="I25:I29">
    <cfRule type="expression" priority="13" stopIfTrue="1">
      <formula>"if(E11&gt;0,#,##0;(#,##0),"-")"</formula>
    </cfRule>
  </conditionalFormatting>
  <conditionalFormatting sqref="K9:K18 H9:H29 E18 E25:G25 F26:G26 E27:G29">
    <cfRule type="expression" priority="2" stopIfTrue="1">
      <formula>"if(E11&gt;0,#,##0;(#,##0),"-")"</formula>
    </cfRule>
  </conditionalFormatting>
  <conditionalFormatting sqref="K20:K23">
    <cfRule type="expression" priority="6" stopIfTrue="1">
      <formula>"if(E11&gt;0,#,##0;(#,##0),"-")"</formula>
    </cfRule>
  </conditionalFormatting>
  <conditionalFormatting sqref="K25:K29">
    <cfRule type="expression" priority="9" stopIfTrue="1">
      <formula>"if(E11&gt;0,#,##0;(#,##0),"-")"</formula>
    </cfRule>
  </conditionalFormatting>
  <pageMargins left="0.8" right="0.8" top="0.48" bottom="0.5" header="0.5" footer="0.5"/>
  <pageSetup paperSize="9" scale="77" firstPageNumber="9" fitToHeight="0" orientation="portrait" useFirstPageNumber="1" r:id="rId1"/>
  <headerFooter>
    <oddFooter>&amp;L&amp;"Angsana New,Regular"&amp;17  หมายเหตุประกอบงบการเงินเป็นส่วนหนึ่งของงบการเงินระหว่างกาลนี้
&amp;C
&amp;"Angsana New,Regular"&amp;17&amp;P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CD49A-8D0C-4912-970A-DEB1664A6E42}">
  <dimension ref="A1:AA41"/>
  <sheetViews>
    <sheetView showGridLines="0" topLeftCell="I7" zoomScale="90" zoomScaleNormal="90" zoomScaleSheetLayoutView="80" workbookViewId="0"/>
  </sheetViews>
  <sheetFormatPr defaultColWidth="24.09765625" defaultRowHeight="19.8" x14ac:dyDescent="0.5"/>
  <cols>
    <col min="1" max="1" width="44.8984375" style="163" customWidth="1"/>
    <col min="2" max="2" width="7.8984375" style="163" customWidth="1"/>
    <col min="3" max="3" width="10.09765625" style="163" customWidth="1"/>
    <col min="4" max="4" width="1" style="163" customWidth="1"/>
    <col min="5" max="5" width="13.09765625" style="163" customWidth="1"/>
    <col min="6" max="6" width="1" style="163" customWidth="1"/>
    <col min="7" max="7" width="13.09765625" style="163" customWidth="1"/>
    <col min="8" max="8" width="1.09765625" style="163" customWidth="1"/>
    <col min="9" max="9" width="13.09765625" style="163" customWidth="1"/>
    <col min="10" max="10" width="1.09765625" style="163" customWidth="1"/>
    <col min="11" max="11" width="13.09765625" style="163" customWidth="1"/>
    <col min="12" max="12" width="1.09765625" style="163" customWidth="1"/>
    <col min="13" max="13" width="11.3984375" style="163" customWidth="1"/>
    <col min="14" max="14" width="1" style="163" customWidth="1"/>
    <col min="15" max="15" width="12.09765625" style="163" customWidth="1"/>
    <col min="16" max="16" width="1.09765625" style="163" customWidth="1"/>
    <col min="17" max="17" width="11.8984375" style="163" customWidth="1"/>
    <col min="18" max="18" width="1.09765625" style="163" hidden="1" customWidth="1"/>
    <col min="19" max="19" width="10.3984375" style="163" hidden="1" customWidth="1"/>
    <col min="20" max="20" width="1.09765625" style="163" hidden="1" customWidth="1"/>
    <col min="21" max="21" width="21" style="163" hidden="1" customWidth="1"/>
    <col min="22" max="22" width="1.3984375" style="163" customWidth="1"/>
    <col min="23" max="23" width="12.69921875" style="163" customWidth="1"/>
    <col min="24" max="24" width="1.09765625" style="163" customWidth="1"/>
    <col min="25" max="25" width="11.69921875" style="163" customWidth="1"/>
    <col min="26" max="26" width="1.09765625" style="163" customWidth="1"/>
    <col min="27" max="27" width="11.69921875" style="163" customWidth="1"/>
    <col min="28" max="16384" width="24.09765625" style="163"/>
  </cols>
  <sheetData>
    <row r="1" spans="1:27" ht="23.4" x14ac:dyDescent="0.6">
      <c r="A1" s="111" t="s">
        <v>0</v>
      </c>
      <c r="B1" s="111"/>
      <c r="AA1" s="166"/>
    </row>
    <row r="2" spans="1:27" ht="23.4" x14ac:dyDescent="0.6">
      <c r="A2" s="113" t="s">
        <v>178</v>
      </c>
      <c r="B2" s="113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6"/>
    </row>
    <row r="3" spans="1:27" ht="15" customHeight="1" x14ac:dyDescent="0.55000000000000004">
      <c r="A3" s="168"/>
      <c r="B3" s="168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70"/>
      <c r="X3" s="169"/>
      <c r="Y3" s="169"/>
      <c r="Z3" s="169"/>
      <c r="AA3" s="169"/>
    </row>
    <row r="4" spans="1:27" s="225" customFormat="1" ht="22.2" x14ac:dyDescent="0.6">
      <c r="A4" s="159"/>
      <c r="B4" s="159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</row>
    <row r="5" spans="1:27" s="225" customFormat="1" ht="65.400000000000006" x14ac:dyDescent="0.6">
      <c r="A5" s="159"/>
      <c r="B5" s="159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236" t="s">
        <v>56</v>
      </c>
      <c r="N5" s="236"/>
      <c r="O5" s="236"/>
      <c r="P5" s="154"/>
      <c r="Q5" s="156" t="s">
        <v>60</v>
      </c>
      <c r="R5" s="154"/>
      <c r="S5" s="154"/>
      <c r="T5" s="154"/>
      <c r="U5" s="154"/>
      <c r="V5" s="154"/>
      <c r="W5" s="154"/>
      <c r="X5" s="154"/>
      <c r="Y5" s="154"/>
      <c r="Z5" s="154"/>
      <c r="AA5" s="154"/>
    </row>
    <row r="6" spans="1:27" s="225" customFormat="1" ht="21.75" customHeight="1" x14ac:dyDescent="0.55000000000000004">
      <c r="A6" s="155"/>
      <c r="B6" s="155"/>
      <c r="C6" s="155"/>
      <c r="D6" s="155"/>
      <c r="E6" s="155"/>
      <c r="F6" s="155"/>
      <c r="H6" s="155"/>
      <c r="I6" s="155" t="s">
        <v>89</v>
      </c>
      <c r="J6" s="155"/>
      <c r="K6" s="155"/>
      <c r="L6" s="155"/>
      <c r="M6" s="155"/>
      <c r="N6" s="155"/>
      <c r="O6" s="171"/>
      <c r="P6" s="155"/>
      <c r="Q6" s="237" t="s">
        <v>90</v>
      </c>
      <c r="R6" s="153"/>
      <c r="S6" s="153"/>
      <c r="T6" s="153"/>
      <c r="U6" s="153"/>
      <c r="V6" s="153"/>
      <c r="W6" s="155"/>
      <c r="X6" s="155"/>
      <c r="Y6" s="172"/>
      <c r="Z6" s="155"/>
      <c r="AA6" s="155"/>
    </row>
    <row r="7" spans="1:27" s="225" customFormat="1" ht="21.75" customHeight="1" x14ac:dyDescent="0.55000000000000004">
      <c r="A7" s="155"/>
      <c r="B7" s="155"/>
      <c r="C7" s="155" t="s">
        <v>91</v>
      </c>
      <c r="D7" s="155"/>
      <c r="E7" s="155"/>
      <c r="F7" s="155"/>
      <c r="G7" s="155"/>
      <c r="H7" s="155"/>
      <c r="I7" s="155" t="s">
        <v>92</v>
      </c>
      <c r="J7" s="155"/>
      <c r="K7" s="155"/>
      <c r="L7" s="155"/>
      <c r="M7" s="155"/>
      <c r="N7" s="155"/>
      <c r="O7" s="155"/>
      <c r="P7" s="155"/>
      <c r="Q7" s="238"/>
      <c r="R7" s="155"/>
      <c r="S7" s="173"/>
      <c r="T7" s="173"/>
      <c r="U7" s="239" t="s">
        <v>93</v>
      </c>
      <c r="V7" s="226"/>
      <c r="W7" s="155" t="s">
        <v>94</v>
      </c>
      <c r="X7" s="155"/>
      <c r="Y7" s="172" t="s">
        <v>95</v>
      </c>
      <c r="Z7" s="155"/>
      <c r="AA7" s="155"/>
    </row>
    <row r="8" spans="1:27" s="225" customFormat="1" ht="21" customHeight="1" x14ac:dyDescent="0.55000000000000004">
      <c r="A8" s="155"/>
      <c r="B8" s="155"/>
      <c r="C8" s="155" t="s">
        <v>96</v>
      </c>
      <c r="D8" s="155"/>
      <c r="E8" s="155" t="s">
        <v>97</v>
      </c>
      <c r="F8" s="155"/>
      <c r="G8" s="155" t="s">
        <v>98</v>
      </c>
      <c r="H8" s="155"/>
      <c r="I8" s="227" t="s">
        <v>99</v>
      </c>
      <c r="J8" s="155"/>
      <c r="K8" s="227"/>
      <c r="L8" s="155"/>
      <c r="M8" s="155" t="s">
        <v>100</v>
      </c>
      <c r="N8" s="155"/>
      <c r="O8" s="155"/>
      <c r="P8" s="155"/>
      <c r="Q8" s="238"/>
      <c r="R8" s="155"/>
      <c r="S8" s="173"/>
      <c r="T8" s="173"/>
      <c r="U8" s="239"/>
      <c r="V8" s="155"/>
      <c r="W8" s="155" t="s">
        <v>101</v>
      </c>
      <c r="X8" s="155"/>
      <c r="Y8" s="172" t="s">
        <v>102</v>
      </c>
      <c r="Z8" s="155"/>
      <c r="AA8" s="155" t="s">
        <v>103</v>
      </c>
    </row>
    <row r="9" spans="1:27" s="225" customFormat="1" ht="21" customHeight="1" x14ac:dyDescent="0.55000000000000004">
      <c r="A9" s="155"/>
      <c r="B9" s="157" t="s">
        <v>104</v>
      </c>
      <c r="C9" s="155" t="s">
        <v>105</v>
      </c>
      <c r="D9" s="155"/>
      <c r="E9" s="155" t="s">
        <v>106</v>
      </c>
      <c r="F9" s="155"/>
      <c r="G9" s="155" t="s">
        <v>107</v>
      </c>
      <c r="H9" s="155"/>
      <c r="I9" s="155" t="s">
        <v>108</v>
      </c>
      <c r="J9" s="155"/>
      <c r="K9" s="227" t="s">
        <v>187</v>
      </c>
      <c r="L9" s="155"/>
      <c r="M9" s="155" t="s">
        <v>109</v>
      </c>
      <c r="N9" s="155"/>
      <c r="O9" s="155" t="s">
        <v>59</v>
      </c>
      <c r="P9" s="155"/>
      <c r="Q9" s="238"/>
      <c r="R9" s="155"/>
      <c r="S9" s="173" t="s">
        <v>110</v>
      </c>
      <c r="T9" s="173"/>
      <c r="U9" s="239"/>
      <c r="V9" s="155"/>
      <c r="W9" s="155" t="s">
        <v>111</v>
      </c>
      <c r="X9" s="155"/>
      <c r="Y9" s="172" t="s">
        <v>112</v>
      </c>
      <c r="Z9" s="155"/>
      <c r="AA9" s="155" t="s">
        <v>113</v>
      </c>
    </row>
    <row r="10" spans="1:27" s="225" customFormat="1" ht="21.6" x14ac:dyDescent="0.55000000000000004">
      <c r="A10" s="227"/>
      <c r="B10" s="227"/>
      <c r="C10" s="240" t="s">
        <v>6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</row>
    <row r="11" spans="1:27" s="225" customFormat="1" ht="22.2" x14ac:dyDescent="0.6">
      <c r="A11" s="158" t="s">
        <v>223</v>
      </c>
      <c r="B11" s="158"/>
      <c r="C11" s="157"/>
      <c r="D11" s="157"/>
      <c r="E11" s="157"/>
      <c r="F11" s="157"/>
      <c r="G11" s="157"/>
      <c r="H11" s="157"/>
      <c r="I11" s="83"/>
      <c r="J11" s="157"/>
      <c r="K11" s="83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</row>
    <row r="12" spans="1:27" s="225" customFormat="1" ht="22.2" hidden="1" x14ac:dyDescent="0.6">
      <c r="A12" s="159" t="s">
        <v>114</v>
      </c>
      <c r="B12" s="159"/>
      <c r="C12" s="8"/>
      <c r="D12" s="8"/>
      <c r="E12" s="8"/>
      <c r="F12" s="8"/>
      <c r="G12" s="8"/>
      <c r="H12" s="8"/>
      <c r="I12" s="37"/>
      <c r="J12" s="8"/>
      <c r="K12" s="37"/>
      <c r="L12" s="8"/>
      <c r="M12" s="8"/>
      <c r="N12" s="8"/>
      <c r="O12" s="8"/>
      <c r="P12" s="8"/>
      <c r="Q12" s="46"/>
      <c r="R12" s="8"/>
      <c r="S12" s="8"/>
      <c r="T12" s="8"/>
      <c r="U12" s="8"/>
      <c r="V12" s="47"/>
      <c r="W12" s="8"/>
      <c r="X12" s="8"/>
      <c r="Y12" s="8"/>
      <c r="Z12" s="8"/>
      <c r="AA12" s="83">
        <f>SUM(W12:Y12)</f>
        <v>0</v>
      </c>
    </row>
    <row r="13" spans="1:27" s="225" customFormat="1" ht="22.2" hidden="1" x14ac:dyDescent="0.6">
      <c r="A13" s="159" t="s">
        <v>11</v>
      </c>
      <c r="B13" s="15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4"/>
      <c r="W13" s="1"/>
      <c r="X13" s="4"/>
      <c r="Y13" s="1"/>
      <c r="Z13" s="1"/>
      <c r="AA13" s="49"/>
    </row>
    <row r="14" spans="1:27" s="225" customFormat="1" ht="22.2" hidden="1" x14ac:dyDescent="0.6">
      <c r="A14" s="158" t="s">
        <v>115</v>
      </c>
      <c r="B14" s="15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1"/>
      <c r="X14" s="4"/>
      <c r="Y14" s="1"/>
      <c r="Z14" s="1"/>
      <c r="AA14" s="49"/>
    </row>
    <row r="15" spans="1:27" s="225" customFormat="1" ht="22.2" hidden="1" x14ac:dyDescent="0.6">
      <c r="A15" s="174" t="s">
        <v>116</v>
      </c>
      <c r="B15" s="17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1"/>
      <c r="X15" s="4"/>
      <c r="Y15" s="1"/>
      <c r="Z15" s="1"/>
      <c r="AA15" s="49"/>
    </row>
    <row r="16" spans="1:27" s="225" customFormat="1" ht="21.6" hidden="1" x14ac:dyDescent="0.55000000000000004">
      <c r="A16" s="175"/>
      <c r="B16" s="175"/>
      <c r="C16" s="4"/>
      <c r="D16" s="4"/>
      <c r="E16" s="4"/>
      <c r="F16" s="1"/>
      <c r="G16" s="4"/>
      <c r="H16" s="1"/>
      <c r="I16" s="4"/>
      <c r="J16" s="1"/>
      <c r="K16" s="4"/>
      <c r="L16" s="1"/>
      <c r="M16" s="1"/>
      <c r="N16" s="1"/>
      <c r="O16" s="4"/>
      <c r="P16" s="1"/>
      <c r="Q16" s="84"/>
      <c r="R16" s="1"/>
      <c r="S16" s="1"/>
      <c r="T16" s="1"/>
      <c r="U16" s="1"/>
      <c r="V16" s="4"/>
      <c r="W16" s="84"/>
      <c r="X16" s="4"/>
      <c r="Y16" s="84"/>
      <c r="Z16" s="1"/>
      <c r="AA16" s="84"/>
    </row>
    <row r="17" spans="1:27" s="225" customFormat="1" ht="21.6" hidden="1" x14ac:dyDescent="0.55000000000000004">
      <c r="A17" s="153" t="s">
        <v>117</v>
      </c>
      <c r="B17" s="15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0"/>
      <c r="P17" s="4"/>
      <c r="Q17" s="84"/>
      <c r="R17" s="4"/>
      <c r="S17" s="4"/>
      <c r="T17" s="4"/>
      <c r="U17" s="4"/>
      <c r="V17" s="4"/>
      <c r="W17" s="84"/>
      <c r="X17" s="4"/>
      <c r="Y17" s="84"/>
      <c r="Z17" s="4"/>
      <c r="AA17" s="84"/>
    </row>
    <row r="18" spans="1:27" s="225" customFormat="1" ht="21.6" hidden="1" x14ac:dyDescent="0.55000000000000004">
      <c r="A18" s="153" t="s">
        <v>118</v>
      </c>
      <c r="B18" s="153"/>
      <c r="C18" s="4"/>
      <c r="D18" s="4"/>
      <c r="E18" s="4"/>
      <c r="F18" s="1"/>
      <c r="G18" s="4"/>
      <c r="H18" s="1"/>
      <c r="I18" s="4"/>
      <c r="J18" s="1"/>
      <c r="K18" s="4"/>
      <c r="L18" s="1"/>
      <c r="M18" s="4"/>
      <c r="N18" s="1"/>
      <c r="O18" s="40"/>
      <c r="P18" s="1"/>
      <c r="Q18" s="84"/>
      <c r="R18" s="1"/>
      <c r="S18" s="4"/>
      <c r="T18" s="4"/>
      <c r="U18" s="4"/>
      <c r="V18" s="4"/>
      <c r="W18" s="84"/>
      <c r="X18" s="4"/>
      <c r="Y18" s="84"/>
      <c r="Z18" s="1"/>
      <c r="AA18" s="84">
        <f>+W18+Y18</f>
        <v>0</v>
      </c>
    </row>
    <row r="19" spans="1:27" s="225" customFormat="1" ht="22.2" x14ac:dyDescent="0.6">
      <c r="A19" s="176" t="s">
        <v>129</v>
      </c>
      <c r="B19" s="177"/>
      <c r="C19" s="83">
        <v>3615000</v>
      </c>
      <c r="D19" s="83"/>
      <c r="E19" s="83">
        <v>3381235</v>
      </c>
      <c r="F19" s="8"/>
      <c r="G19" s="83">
        <v>1950685</v>
      </c>
      <c r="H19" s="8"/>
      <c r="I19" s="83">
        <v>-229047</v>
      </c>
      <c r="J19" s="8"/>
      <c r="K19" s="83">
        <v>0</v>
      </c>
      <c r="L19" s="8"/>
      <c r="M19" s="83">
        <v>97513</v>
      </c>
      <c r="N19" s="8"/>
      <c r="O19" s="65">
        <v>1789894</v>
      </c>
      <c r="P19" s="65"/>
      <c r="Q19" s="65">
        <v>-1208201</v>
      </c>
      <c r="R19" s="65"/>
      <c r="S19" s="65"/>
      <c r="T19" s="65"/>
      <c r="U19" s="65"/>
      <c r="V19" s="65"/>
      <c r="W19" s="83">
        <f>+C19+E19+G19+I19+K19+M19+O19+Q19</f>
        <v>9397079</v>
      </c>
      <c r="X19" s="83"/>
      <c r="Y19" s="83">
        <v>539431</v>
      </c>
      <c r="Z19" s="83"/>
      <c r="AA19" s="83">
        <f>+W19+Y19</f>
        <v>9936510</v>
      </c>
    </row>
    <row r="20" spans="1:27" s="225" customFormat="1" ht="14.1" customHeight="1" x14ac:dyDescent="0.6">
      <c r="A20" s="178"/>
      <c r="B20" s="178"/>
      <c r="C20" s="8"/>
      <c r="D20" s="8"/>
      <c r="E20" s="8"/>
      <c r="F20" s="49"/>
      <c r="G20" s="8"/>
      <c r="H20" s="49"/>
      <c r="I20" s="8"/>
      <c r="J20" s="49"/>
      <c r="K20" s="8"/>
      <c r="L20" s="49"/>
      <c r="M20" s="49"/>
      <c r="N20" s="49"/>
      <c r="O20" s="65"/>
      <c r="P20" s="65"/>
      <c r="Q20" s="65"/>
      <c r="R20" s="65"/>
      <c r="S20" s="65"/>
      <c r="T20" s="65"/>
      <c r="U20" s="65"/>
      <c r="V20" s="65"/>
      <c r="W20" s="83"/>
      <c r="X20" s="83"/>
      <c r="Y20" s="83"/>
      <c r="Z20" s="83"/>
      <c r="AA20" s="83"/>
    </row>
    <row r="21" spans="1:27" s="225" customFormat="1" ht="22.2" x14ac:dyDescent="0.6">
      <c r="A21" s="159" t="s">
        <v>119</v>
      </c>
      <c r="B21" s="159"/>
      <c r="C21" s="1"/>
      <c r="D21" s="1"/>
      <c r="E21" s="1"/>
      <c r="F21" s="49"/>
      <c r="G21" s="8"/>
      <c r="H21" s="49"/>
      <c r="I21" s="8"/>
      <c r="J21" s="49"/>
      <c r="K21" s="8"/>
      <c r="L21" s="49"/>
      <c r="M21" s="49"/>
      <c r="N21" s="49"/>
      <c r="O21" s="65"/>
      <c r="P21" s="65"/>
      <c r="Q21" s="65"/>
      <c r="R21" s="65"/>
      <c r="S21" s="65"/>
      <c r="T21" s="65"/>
      <c r="U21" s="65"/>
      <c r="V21" s="65"/>
      <c r="W21" s="83"/>
      <c r="X21" s="83"/>
      <c r="Y21" s="83"/>
      <c r="Z21" s="83"/>
      <c r="AA21" s="83"/>
    </row>
    <row r="22" spans="1:27" s="225" customFormat="1" ht="21.6" x14ac:dyDescent="0.55000000000000004">
      <c r="A22" s="153" t="s">
        <v>120</v>
      </c>
      <c r="B22" s="160" t="s">
        <v>176</v>
      </c>
      <c r="C22" s="1">
        <v>0</v>
      </c>
      <c r="D22" s="1"/>
      <c r="E22" s="4">
        <v>0</v>
      </c>
      <c r="F22" s="1"/>
      <c r="G22" s="4">
        <v>0</v>
      </c>
      <c r="H22" s="1"/>
      <c r="I22" s="4">
        <v>0</v>
      </c>
      <c r="J22" s="1"/>
      <c r="K22" s="4">
        <v>0</v>
      </c>
      <c r="L22" s="1"/>
      <c r="M22" s="1">
        <v>0</v>
      </c>
      <c r="N22" s="1"/>
      <c r="O22" s="66">
        <v>-72299</v>
      </c>
      <c r="P22" s="66"/>
      <c r="Q22" s="66">
        <v>0</v>
      </c>
      <c r="R22" s="66"/>
      <c r="S22" s="66"/>
      <c r="T22" s="66"/>
      <c r="U22" s="66"/>
      <c r="V22" s="66"/>
      <c r="W22" s="66">
        <f t="shared" ref="W22:W23" si="0">+C22+E22+G22+I22+K22+M22+O22+Q22</f>
        <v>-72299</v>
      </c>
      <c r="X22" s="84"/>
      <c r="Y22" s="84">
        <v>0</v>
      </c>
      <c r="Z22" s="84"/>
      <c r="AA22" s="66">
        <f>+W22+Y22</f>
        <v>-72299</v>
      </c>
    </row>
    <row r="23" spans="1:27" s="225" customFormat="1" ht="22.2" x14ac:dyDescent="0.6">
      <c r="A23" s="153" t="s">
        <v>121</v>
      </c>
      <c r="B23" s="160"/>
      <c r="C23" s="10">
        <v>0</v>
      </c>
      <c r="D23" s="4"/>
      <c r="E23" s="10">
        <v>0</v>
      </c>
      <c r="F23" s="49"/>
      <c r="G23" s="10">
        <v>0</v>
      </c>
      <c r="H23" s="49"/>
      <c r="I23" s="10">
        <v>0</v>
      </c>
      <c r="J23" s="49"/>
      <c r="K23" s="10">
        <v>0</v>
      </c>
      <c r="L23" s="49"/>
      <c r="M23" s="10">
        <v>0</v>
      </c>
      <c r="N23" s="49"/>
      <c r="O23" s="10">
        <v>0</v>
      </c>
      <c r="P23" s="65"/>
      <c r="Q23" s="67">
        <v>0</v>
      </c>
      <c r="R23" s="65"/>
      <c r="S23" s="65"/>
      <c r="T23" s="65"/>
      <c r="U23" s="65"/>
      <c r="V23" s="66"/>
      <c r="W23" s="68">
        <f t="shared" si="0"/>
        <v>0</v>
      </c>
      <c r="X23" s="83"/>
      <c r="Y23" s="85">
        <v>-475813</v>
      </c>
      <c r="Z23" s="83"/>
      <c r="AA23" s="85">
        <f>+W23+Y23</f>
        <v>-475813</v>
      </c>
    </row>
    <row r="24" spans="1:27" s="225" customFormat="1" ht="22.2" x14ac:dyDescent="0.6">
      <c r="A24" s="158" t="s">
        <v>122</v>
      </c>
      <c r="B24" s="158"/>
      <c r="C24" s="71">
        <f>SUM(C22:C23)</f>
        <v>0</v>
      </c>
      <c r="D24" s="65"/>
      <c r="E24" s="71">
        <f>SUM(E22:E23)</f>
        <v>0</v>
      </c>
      <c r="F24" s="72"/>
      <c r="G24" s="71">
        <f>SUM(G22:G23)</f>
        <v>0</v>
      </c>
      <c r="H24" s="72"/>
      <c r="I24" s="71">
        <f>SUM(I22:I23)</f>
        <v>0</v>
      </c>
      <c r="J24" s="72"/>
      <c r="K24" s="71">
        <f>SUM(K22:K23)</f>
        <v>0</v>
      </c>
      <c r="L24" s="72"/>
      <c r="M24" s="71">
        <f>SUM(M22:M23)</f>
        <v>0</v>
      </c>
      <c r="N24" s="72"/>
      <c r="O24" s="71">
        <f>SUM(O22:O23)</f>
        <v>-72299</v>
      </c>
      <c r="P24" s="65"/>
      <c r="Q24" s="71">
        <f>SUM(Q22:Q23)</f>
        <v>0</v>
      </c>
      <c r="R24" s="65"/>
      <c r="S24" s="65"/>
      <c r="T24" s="65"/>
      <c r="U24" s="65"/>
      <c r="V24" s="65"/>
      <c r="W24" s="71">
        <f>SUM(W22:W23)</f>
        <v>-72299</v>
      </c>
      <c r="X24" s="65"/>
      <c r="Y24" s="71">
        <f>SUM(Y22:Y23)</f>
        <v>-475813</v>
      </c>
      <c r="Z24" s="65"/>
      <c r="AA24" s="71">
        <f>SUM(AA22:AA23)</f>
        <v>-548112</v>
      </c>
    </row>
    <row r="25" spans="1:27" s="225" customFormat="1" ht="22.2" x14ac:dyDescent="0.6">
      <c r="A25" s="178"/>
      <c r="B25" s="178"/>
      <c r="C25" s="8"/>
      <c r="D25" s="8"/>
      <c r="E25" s="8"/>
      <c r="F25" s="49"/>
      <c r="G25" s="8"/>
      <c r="H25" s="49"/>
      <c r="I25" s="8"/>
      <c r="J25" s="49"/>
      <c r="K25" s="8"/>
      <c r="L25" s="49"/>
      <c r="M25" s="49"/>
      <c r="N25" s="49"/>
      <c r="O25" s="65"/>
      <c r="P25" s="65"/>
      <c r="Q25" s="65"/>
      <c r="R25" s="65"/>
      <c r="S25" s="65"/>
      <c r="T25" s="65"/>
      <c r="U25" s="65"/>
      <c r="V25" s="65"/>
      <c r="W25" s="83"/>
      <c r="X25" s="83"/>
      <c r="Y25" s="83"/>
      <c r="Z25" s="83"/>
      <c r="AA25" s="83"/>
    </row>
    <row r="26" spans="1:27" s="225" customFormat="1" ht="14.1" customHeight="1" x14ac:dyDescent="0.6">
      <c r="A26" s="178"/>
      <c r="B26" s="178"/>
      <c r="C26" s="8"/>
      <c r="D26" s="8"/>
      <c r="E26" s="8"/>
      <c r="F26" s="49"/>
      <c r="G26" s="8"/>
      <c r="H26" s="49"/>
      <c r="I26" s="8"/>
      <c r="J26" s="49"/>
      <c r="K26" s="8"/>
      <c r="L26" s="49"/>
      <c r="M26" s="49"/>
      <c r="N26" s="49"/>
      <c r="O26" s="65"/>
      <c r="P26" s="65"/>
      <c r="Q26" s="65"/>
      <c r="R26" s="65"/>
      <c r="S26" s="65"/>
      <c r="T26" s="65"/>
      <c r="U26" s="65"/>
      <c r="V26" s="65"/>
      <c r="W26" s="83"/>
      <c r="X26" s="83"/>
      <c r="Y26" s="83"/>
      <c r="Z26" s="83"/>
      <c r="AA26" s="83"/>
    </row>
    <row r="27" spans="1:27" s="159" customFormat="1" ht="22.2" x14ac:dyDescent="0.6">
      <c r="A27" s="179" t="s">
        <v>123</v>
      </c>
      <c r="B27" s="179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72"/>
      <c r="P27" s="65"/>
      <c r="Q27" s="72"/>
      <c r="R27" s="65"/>
      <c r="S27" s="65"/>
      <c r="T27" s="65"/>
      <c r="U27" s="65"/>
      <c r="V27" s="65"/>
      <c r="W27" s="84"/>
      <c r="X27" s="38"/>
      <c r="Y27" s="83"/>
      <c r="Z27" s="83"/>
      <c r="AA27" s="153"/>
    </row>
    <row r="28" spans="1:27" s="153" customFormat="1" ht="21.6" x14ac:dyDescent="0.55000000000000004">
      <c r="A28" s="176" t="s">
        <v>224</v>
      </c>
      <c r="B28" s="176"/>
      <c r="C28" s="84"/>
      <c r="D28" s="84"/>
      <c r="E28" s="84"/>
      <c r="F28" s="87"/>
      <c r="G28" s="84"/>
      <c r="H28" s="87"/>
      <c r="I28" s="84"/>
      <c r="J28" s="87"/>
      <c r="K28" s="84"/>
      <c r="L28" s="87"/>
      <c r="M28" s="87"/>
      <c r="N28" s="87"/>
      <c r="O28" s="66"/>
      <c r="P28" s="66"/>
      <c r="Q28" s="66"/>
      <c r="R28" s="66"/>
      <c r="S28" s="66"/>
      <c r="T28" s="66"/>
      <c r="U28" s="66"/>
      <c r="V28" s="66"/>
      <c r="W28" s="84"/>
      <c r="X28" s="84"/>
      <c r="Y28" s="88"/>
      <c r="Z28" s="84"/>
    </row>
    <row r="29" spans="1:27" s="159" customFormat="1" ht="22.2" x14ac:dyDescent="0.6">
      <c r="A29" s="176" t="s">
        <v>225</v>
      </c>
      <c r="B29" s="160">
        <v>7</v>
      </c>
      <c r="C29" s="89">
        <v>0</v>
      </c>
      <c r="D29" s="89"/>
      <c r="E29" s="89">
        <v>0</v>
      </c>
      <c r="F29" s="88"/>
      <c r="G29" s="89">
        <v>0</v>
      </c>
      <c r="H29" s="88"/>
      <c r="I29" s="89">
        <v>0</v>
      </c>
      <c r="J29" s="88"/>
      <c r="K29" s="89">
        <v>1544</v>
      </c>
      <c r="L29" s="88"/>
      <c r="M29" s="88">
        <v>0</v>
      </c>
      <c r="N29" s="88"/>
      <c r="O29" s="66">
        <v>0</v>
      </c>
      <c r="P29" s="66"/>
      <c r="Q29" s="66">
        <v>0</v>
      </c>
      <c r="R29" s="66"/>
      <c r="S29" s="73"/>
      <c r="T29" s="73"/>
      <c r="U29" s="73"/>
      <c r="V29" s="66"/>
      <c r="W29" s="89">
        <f>+C29+E29+G29+I29+K29+M29+O29+Q29</f>
        <v>1544</v>
      </c>
      <c r="X29" s="90"/>
      <c r="Y29" s="89">
        <v>57065</v>
      </c>
      <c r="Z29" s="180"/>
      <c r="AA29" s="83">
        <f>+W29+Y29</f>
        <v>58609</v>
      </c>
    </row>
    <row r="30" spans="1:27" s="159" customFormat="1" ht="22.2" x14ac:dyDescent="0.6">
      <c r="A30" s="179" t="s">
        <v>127</v>
      </c>
      <c r="B30" s="179"/>
      <c r="C30" s="91">
        <f>SUM(C29)</f>
        <v>0</v>
      </c>
      <c r="D30" s="83"/>
      <c r="E30" s="91">
        <f>SUM(E29)</f>
        <v>0</v>
      </c>
      <c r="F30" s="86"/>
      <c r="G30" s="91">
        <f>SUM(G29)</f>
        <v>0</v>
      </c>
      <c r="H30" s="86"/>
      <c r="I30" s="91">
        <f>SUM(I29)</f>
        <v>0</v>
      </c>
      <c r="J30" s="86"/>
      <c r="K30" s="91">
        <f>SUM(K29)</f>
        <v>1544</v>
      </c>
      <c r="L30" s="86"/>
      <c r="M30" s="91">
        <f>SUM(M29)</f>
        <v>0</v>
      </c>
      <c r="N30" s="86"/>
      <c r="O30" s="91">
        <f>SUM(O29)</f>
        <v>0</v>
      </c>
      <c r="P30" s="72"/>
      <c r="Q30" s="91">
        <f>SUM(Q29)</f>
        <v>0</v>
      </c>
      <c r="R30" s="65"/>
      <c r="S30" s="64"/>
      <c r="T30" s="65"/>
      <c r="U30" s="64"/>
      <c r="V30" s="65"/>
      <c r="W30" s="91">
        <f>SUM(W29)</f>
        <v>1544</v>
      </c>
      <c r="X30" s="86"/>
      <c r="Y30" s="91">
        <f>SUM(Y29)</f>
        <v>57065</v>
      </c>
      <c r="Z30" s="92"/>
      <c r="AA30" s="91">
        <f>SUM(AA29)</f>
        <v>58609</v>
      </c>
    </row>
    <row r="31" spans="1:27" s="159" customFormat="1" ht="10.5" customHeight="1" x14ac:dyDescent="0.6">
      <c r="A31" s="179"/>
      <c r="B31" s="179"/>
      <c r="C31" s="83"/>
      <c r="D31" s="83"/>
      <c r="E31" s="83"/>
      <c r="F31" s="86"/>
      <c r="G31" s="83"/>
      <c r="H31" s="86"/>
      <c r="I31" s="83"/>
      <c r="J31" s="86"/>
      <c r="K31" s="83"/>
      <c r="L31" s="86"/>
      <c r="M31" s="83"/>
      <c r="N31" s="86"/>
      <c r="O31" s="83"/>
      <c r="P31" s="72"/>
      <c r="Q31" s="83"/>
      <c r="R31" s="65"/>
      <c r="S31" s="65"/>
      <c r="T31" s="65"/>
      <c r="U31" s="65"/>
      <c r="V31" s="65"/>
      <c r="W31" s="83"/>
      <c r="X31" s="86"/>
      <c r="Y31" s="83"/>
      <c r="Z31" s="92"/>
      <c r="AA31" s="83"/>
    </row>
    <row r="32" spans="1:27" s="159" customFormat="1" ht="22.2" x14ac:dyDescent="0.6">
      <c r="A32" s="159" t="s">
        <v>128</v>
      </c>
      <c r="C32" s="11">
        <f>+C24+C30</f>
        <v>0</v>
      </c>
      <c r="D32" s="8"/>
      <c r="E32" s="11">
        <f>+E24+E30</f>
        <v>0</v>
      </c>
      <c r="F32" s="1"/>
      <c r="G32" s="11">
        <f>+G24+G30</f>
        <v>0</v>
      </c>
      <c r="H32" s="1"/>
      <c r="I32" s="11">
        <f>+I24+I30</f>
        <v>0</v>
      </c>
      <c r="J32" s="1"/>
      <c r="K32" s="11">
        <f>+K24+K30</f>
        <v>1544</v>
      </c>
      <c r="L32" s="1"/>
      <c r="M32" s="11">
        <f>+M24+M30</f>
        <v>0</v>
      </c>
      <c r="N32" s="1"/>
      <c r="O32" s="93">
        <f>+O24+O30</f>
        <v>-72299</v>
      </c>
      <c r="P32" s="65"/>
      <c r="Q32" s="11">
        <f>+Q24+Q30</f>
        <v>0</v>
      </c>
      <c r="R32" s="66"/>
      <c r="S32" s="71"/>
      <c r="T32" s="66"/>
      <c r="U32" s="67"/>
      <c r="V32" s="65"/>
      <c r="W32" s="93">
        <f>+W24+W30</f>
        <v>-70755</v>
      </c>
      <c r="X32" s="4"/>
      <c r="Y32" s="93">
        <f>+Y24+Y30</f>
        <v>-418748</v>
      </c>
      <c r="Z32" s="1"/>
      <c r="AA32" s="93">
        <f>+AA24+AA30</f>
        <v>-489503</v>
      </c>
    </row>
    <row r="33" spans="1:27" s="225" customFormat="1" ht="15.9" customHeight="1" x14ac:dyDescent="0.6">
      <c r="A33" s="159"/>
      <c r="B33" s="159"/>
      <c r="C33" s="4"/>
      <c r="D33" s="4"/>
      <c r="E33" s="4"/>
      <c r="F33" s="1"/>
      <c r="G33" s="4"/>
      <c r="H33" s="1"/>
      <c r="I33" s="4"/>
      <c r="J33" s="1"/>
      <c r="K33" s="4"/>
      <c r="L33" s="1"/>
      <c r="M33" s="1"/>
      <c r="N33" s="1"/>
      <c r="O33" s="66"/>
      <c r="P33" s="73"/>
      <c r="Q33" s="66"/>
      <c r="R33" s="73"/>
      <c r="S33" s="73"/>
      <c r="T33" s="73"/>
      <c r="U33" s="73"/>
      <c r="V33" s="66"/>
      <c r="W33" s="4"/>
      <c r="X33" s="4"/>
      <c r="Y33" s="4"/>
      <c r="Z33" s="4"/>
      <c r="AA33" s="8"/>
    </row>
    <row r="34" spans="1:27" s="225" customFormat="1" ht="14.1" customHeight="1" x14ac:dyDescent="0.6">
      <c r="A34" s="159"/>
      <c r="B34" s="159"/>
      <c r="C34" s="4"/>
      <c r="D34" s="4"/>
      <c r="E34" s="4"/>
      <c r="F34" s="1"/>
      <c r="G34" s="4"/>
      <c r="H34" s="1"/>
      <c r="I34" s="4"/>
      <c r="J34" s="1"/>
      <c r="K34" s="4"/>
      <c r="L34" s="1"/>
      <c r="M34" s="1"/>
      <c r="N34" s="1"/>
      <c r="O34" s="66"/>
      <c r="P34" s="73"/>
      <c r="Q34" s="66"/>
      <c r="R34" s="73"/>
      <c r="S34" s="73"/>
      <c r="T34" s="73"/>
      <c r="U34" s="73"/>
      <c r="V34" s="66"/>
      <c r="W34" s="4"/>
      <c r="X34" s="4"/>
      <c r="Y34" s="4"/>
      <c r="Z34" s="4"/>
      <c r="AA34" s="8"/>
    </row>
    <row r="35" spans="1:27" s="225" customFormat="1" ht="22.2" x14ac:dyDescent="0.6">
      <c r="A35" s="161" t="s">
        <v>179</v>
      </c>
      <c r="B35" s="15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73"/>
      <c r="P35" s="73"/>
      <c r="Q35" s="73"/>
      <c r="R35" s="73"/>
      <c r="S35" s="73"/>
      <c r="T35" s="73"/>
      <c r="U35" s="73"/>
      <c r="V35" s="66"/>
      <c r="W35" s="1"/>
      <c r="X35" s="1"/>
      <c r="Y35" s="1"/>
      <c r="Z35" s="1"/>
      <c r="AA35" s="49"/>
    </row>
    <row r="36" spans="1:27" s="225" customFormat="1" ht="22.2" x14ac:dyDescent="0.6">
      <c r="A36" s="162" t="s">
        <v>174</v>
      </c>
      <c r="B36" s="162"/>
      <c r="C36" s="84">
        <v>0</v>
      </c>
      <c r="D36" s="84"/>
      <c r="E36" s="84">
        <v>0</v>
      </c>
      <c r="F36" s="1"/>
      <c r="G36" s="84">
        <v>0</v>
      </c>
      <c r="H36" s="1"/>
      <c r="I36" s="84">
        <v>0</v>
      </c>
      <c r="J36" s="4"/>
      <c r="K36" s="84">
        <v>0</v>
      </c>
      <c r="L36" s="4"/>
      <c r="M36" s="4">
        <v>0</v>
      </c>
      <c r="N36" s="4"/>
      <c r="O36" s="66">
        <f>+PL_8!G27</f>
        <v>147148</v>
      </c>
      <c r="P36" s="73"/>
      <c r="Q36" s="84">
        <v>0</v>
      </c>
      <c r="R36" s="73"/>
      <c r="S36" s="73"/>
      <c r="T36" s="73"/>
      <c r="U36" s="73"/>
      <c r="V36" s="66"/>
      <c r="W36" s="14">
        <f t="shared" ref="W36:W37" si="1">+C36+E36+G36+I36+K36+M36+O36+Q36</f>
        <v>147148</v>
      </c>
      <c r="X36" s="83"/>
      <c r="Y36" s="84">
        <f>+PL_8!G28</f>
        <v>67222</v>
      </c>
      <c r="Z36" s="83"/>
      <c r="AA36" s="84">
        <f t="shared" ref="AA36" si="2">+W36+Y36</f>
        <v>214370</v>
      </c>
    </row>
    <row r="37" spans="1:27" s="225" customFormat="1" ht="22.2" x14ac:dyDescent="0.6">
      <c r="A37" s="162" t="s">
        <v>84</v>
      </c>
      <c r="B37" s="162"/>
      <c r="C37" s="84">
        <v>0</v>
      </c>
      <c r="D37" s="84"/>
      <c r="E37" s="84">
        <v>0</v>
      </c>
      <c r="F37" s="1"/>
      <c r="G37" s="84">
        <v>0</v>
      </c>
      <c r="H37" s="1"/>
      <c r="I37" s="84">
        <v>0</v>
      </c>
      <c r="J37" s="1"/>
      <c r="K37" s="84">
        <v>0</v>
      </c>
      <c r="L37" s="1"/>
      <c r="M37" s="10">
        <v>0</v>
      </c>
      <c r="N37" s="1"/>
      <c r="O37" s="10">
        <v>0</v>
      </c>
      <c r="P37" s="65"/>
      <c r="Q37" s="73">
        <f>+PL_9!G18-Y37</f>
        <v>15798</v>
      </c>
      <c r="R37" s="66"/>
      <c r="S37" s="66"/>
      <c r="T37" s="66"/>
      <c r="U37" s="67"/>
      <c r="V37" s="66"/>
      <c r="W37" s="68">
        <f t="shared" si="1"/>
        <v>15798</v>
      </c>
      <c r="X37" s="83"/>
      <c r="Y37" s="85">
        <v>117</v>
      </c>
      <c r="Z37" s="83"/>
      <c r="AA37" s="85">
        <f>+W37+Y37</f>
        <v>15915</v>
      </c>
    </row>
    <row r="38" spans="1:27" s="225" customFormat="1" ht="22.2" x14ac:dyDescent="0.6">
      <c r="A38" s="161" t="s">
        <v>180</v>
      </c>
      <c r="B38" s="159"/>
      <c r="C38" s="2">
        <v>0</v>
      </c>
      <c r="D38" s="8"/>
      <c r="E38" s="2">
        <v>0</v>
      </c>
      <c r="F38" s="49"/>
      <c r="G38" s="2">
        <v>0</v>
      </c>
      <c r="H38" s="49"/>
      <c r="I38" s="2">
        <v>0</v>
      </c>
      <c r="J38" s="49"/>
      <c r="K38" s="2">
        <v>0</v>
      </c>
      <c r="L38" s="49"/>
      <c r="M38" s="2">
        <v>0</v>
      </c>
      <c r="N38" s="49"/>
      <c r="O38" s="64">
        <f>SUM(O36:O37)</f>
        <v>147148</v>
      </c>
      <c r="P38" s="72"/>
      <c r="Q38" s="64">
        <f>SUM(Q36:Q37)</f>
        <v>15798</v>
      </c>
      <c r="R38" s="72"/>
      <c r="S38" s="64">
        <f>SUM(S36:S37)</f>
        <v>0</v>
      </c>
      <c r="T38" s="65"/>
      <c r="U38" s="64"/>
      <c r="V38" s="65"/>
      <c r="W38" s="64">
        <f>SUM(C38:S38)</f>
        <v>162946</v>
      </c>
      <c r="X38" s="49"/>
      <c r="Y38" s="91">
        <f>SUM(Y36:Y37)</f>
        <v>67339</v>
      </c>
      <c r="Z38" s="49"/>
      <c r="AA38" s="64">
        <f>SUM(AA36:AA37)</f>
        <v>230285</v>
      </c>
    </row>
    <row r="39" spans="1:27" s="225" customFormat="1" ht="14.1" customHeight="1" x14ac:dyDescent="0.6">
      <c r="A39" s="153"/>
      <c r="B39" s="153"/>
      <c r="C39" s="4"/>
      <c r="D39" s="4"/>
      <c r="E39" s="4"/>
      <c r="F39" s="1"/>
      <c r="G39" s="4"/>
      <c r="H39" s="1"/>
      <c r="I39" s="4"/>
      <c r="J39" s="1"/>
      <c r="K39" s="4"/>
      <c r="L39" s="1"/>
      <c r="M39" s="1"/>
      <c r="N39" s="1"/>
      <c r="O39" s="66"/>
      <c r="P39" s="73"/>
      <c r="Q39" s="66"/>
      <c r="R39" s="73"/>
      <c r="S39" s="73"/>
      <c r="T39" s="73"/>
      <c r="U39" s="73"/>
      <c r="V39" s="66"/>
      <c r="W39" s="4"/>
      <c r="X39" s="1"/>
      <c r="Y39" s="4"/>
      <c r="Z39" s="1"/>
      <c r="AA39" s="8"/>
    </row>
    <row r="40" spans="1:27" s="225" customFormat="1" ht="22.8" thickBot="1" x14ac:dyDescent="0.65">
      <c r="A40" s="165" t="s">
        <v>226</v>
      </c>
      <c r="B40" s="165"/>
      <c r="C40" s="6">
        <f>C19+C38+C32</f>
        <v>3615000</v>
      </c>
      <c r="D40" s="8"/>
      <c r="E40" s="6">
        <f>E19+E38+E32</f>
        <v>3381235</v>
      </c>
      <c r="F40" s="49"/>
      <c r="G40" s="74">
        <f>G19+G38+G32</f>
        <v>1950685</v>
      </c>
      <c r="H40" s="49"/>
      <c r="I40" s="94">
        <f>I19+I38+I32</f>
        <v>-229047</v>
      </c>
      <c r="J40" s="49"/>
      <c r="K40" s="94">
        <f>K19+K38+K32</f>
        <v>1544</v>
      </c>
      <c r="L40" s="49"/>
      <c r="M40" s="6">
        <f>M19+M38+M32</f>
        <v>97513</v>
      </c>
      <c r="N40" s="49"/>
      <c r="O40" s="74">
        <f>O19+O38+O32</f>
        <v>1864743</v>
      </c>
      <c r="P40" s="72"/>
      <c r="Q40" s="74">
        <f>Q30+Q38+Q19+Q12</f>
        <v>-1192403</v>
      </c>
      <c r="R40" s="72"/>
      <c r="S40" s="74">
        <f>S30+S38+S19+S12</f>
        <v>0</v>
      </c>
      <c r="T40" s="65"/>
      <c r="U40" s="74"/>
      <c r="V40" s="65"/>
      <c r="W40" s="74">
        <f>W19+W38+W32</f>
        <v>9489270</v>
      </c>
      <c r="X40" s="49"/>
      <c r="Y40" s="6">
        <f>Y19+Y38+Y32</f>
        <v>188022</v>
      </c>
      <c r="Z40" s="49"/>
      <c r="AA40" s="6">
        <f>AA19+AA38+AA32</f>
        <v>9677292</v>
      </c>
    </row>
    <row r="41" spans="1:27" ht="20.399999999999999" thickTop="1" x14ac:dyDescent="0.5"/>
  </sheetData>
  <mergeCells count="5">
    <mergeCell ref="C4:AA4"/>
    <mergeCell ref="M5:O5"/>
    <mergeCell ref="Q6:Q9"/>
    <mergeCell ref="U7:U9"/>
    <mergeCell ref="C10:AA10"/>
  </mergeCells>
  <conditionalFormatting sqref="C16:E18 G16:G18">
    <cfRule type="expression" priority="12" stopIfTrue="1">
      <formula>"if(E11&gt;0,#,##0;(#,##0),"-")"</formula>
    </cfRule>
  </conditionalFormatting>
  <conditionalFormatting sqref="C23:E23">
    <cfRule type="expression" priority="6" stopIfTrue="1">
      <formula>"if(E11&gt;0,#,##0;(#,##0),"-")"</formula>
    </cfRule>
  </conditionalFormatting>
  <conditionalFormatting sqref="C32:E32">
    <cfRule type="expression" priority="7" stopIfTrue="1">
      <formula>"if(E11&gt;0,#,##0;(#,##0),"-")"</formula>
    </cfRule>
  </conditionalFormatting>
  <conditionalFormatting sqref="G23">
    <cfRule type="expression" priority="10" stopIfTrue="1">
      <formula>"if(E11&gt;0,#,##0;(#,##0),"-")"</formula>
    </cfRule>
  </conditionalFormatting>
  <conditionalFormatting sqref="G32 I32 M32 Q32 V32">
    <cfRule type="expression" priority="5" stopIfTrue="1">
      <formula>"if(E11&gt;0,#,##0;(#,##0),"-")"</formula>
    </cfRule>
  </conditionalFormatting>
  <conditionalFormatting sqref="I16:I18">
    <cfRule type="expression" priority="11" stopIfTrue="1">
      <formula>"if(E11&gt;0,#,##0;(#,##0),"-")"</formula>
    </cfRule>
  </conditionalFormatting>
  <conditionalFormatting sqref="I23">
    <cfRule type="expression" priority="9" stopIfTrue="1">
      <formula>"if(E11&gt;0,#,##0;(#,##0),"-")"</formula>
    </cfRule>
  </conditionalFormatting>
  <conditionalFormatting sqref="K16:K18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K32">
    <cfRule type="expression" priority="1" stopIfTrue="1">
      <formula>"if(E11&gt;0,#,##0;(#,##0),"-")"</formula>
    </cfRule>
  </conditionalFormatting>
  <conditionalFormatting sqref="M23">
    <cfRule type="expression" priority="8" stopIfTrue="1">
      <formula>"if(E11&gt;0,#,##0;(#,##0),"-")"</formula>
    </cfRule>
  </conditionalFormatting>
  <conditionalFormatting sqref="O16">
    <cfRule type="expression" priority="17" stopIfTrue="1">
      <formula>"if(E11&gt;0,#,##0;(#,##0),"-")"</formula>
    </cfRule>
  </conditionalFormatting>
  <conditionalFormatting sqref="O23">
    <cfRule type="expression" priority="4" stopIfTrue="1">
      <formula>"if(E11&gt;0,#,##0;(#,##0),"-")"</formula>
    </cfRule>
  </conditionalFormatting>
  <conditionalFormatting sqref="O36">
    <cfRule type="expression" priority="14" stopIfTrue="1">
      <formula>"if(E11&gt;0,#,##0;(#,##0),"-")"</formula>
    </cfRule>
  </conditionalFormatting>
  <conditionalFormatting sqref="R30:R31 T30:T31 V36">
    <cfRule type="expression" priority="15" stopIfTrue="1">
      <formula>"if(E11&gt;0,#,##0;(#,##0),"-")"</formula>
    </cfRule>
  </conditionalFormatting>
  <conditionalFormatting sqref="S32">
    <cfRule type="expression" priority="13" stopIfTrue="1">
      <formula>"if(E11&gt;0,#,##0;(#,##0),"-")"</formula>
    </cfRule>
  </conditionalFormatting>
  <conditionalFormatting sqref="S37">
    <cfRule type="expression" priority="16" stopIfTrue="1">
      <formula>"if(E11&gt;0,#,##0;(#,##0),"-")"</formula>
    </cfRule>
  </conditionalFormatting>
  <pageMargins left="0.78740157480314965" right="0.39370078740157483" top="0.47244094488188981" bottom="0.51181102362204722" header="0.51181102362204722" footer="0.51181102362204722"/>
  <pageSetup paperSize="9" scale="65" firstPageNumber="10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45"/>
  <sheetViews>
    <sheetView showGridLines="0" topLeftCell="A2" zoomScaleNormal="100" zoomScaleSheetLayoutView="80" workbookViewId="0">
      <selection activeCell="AC45" sqref="AC45"/>
    </sheetView>
  </sheetViews>
  <sheetFormatPr defaultColWidth="24.09765625" defaultRowHeight="19.8" x14ac:dyDescent="0.5"/>
  <cols>
    <col min="1" max="1" width="45.19921875" style="163" customWidth="1"/>
    <col min="2" max="2" width="7.8984375" style="163" customWidth="1"/>
    <col min="3" max="3" width="10.09765625" style="163" customWidth="1"/>
    <col min="4" max="4" width="1" style="163" customWidth="1"/>
    <col min="5" max="5" width="13.09765625" style="163" customWidth="1"/>
    <col min="6" max="6" width="1" style="163" customWidth="1"/>
    <col min="7" max="7" width="13.09765625" style="163" customWidth="1"/>
    <col min="8" max="8" width="1.09765625" style="163" customWidth="1"/>
    <col min="9" max="9" width="13.09765625" style="163" customWidth="1"/>
    <col min="10" max="10" width="1.796875" style="163" customWidth="1"/>
    <col min="11" max="11" width="13.09765625" style="163" customWidth="1"/>
    <col min="12" max="12" width="1.09765625" style="163" customWidth="1"/>
    <col min="13" max="13" width="11.3984375" style="163" customWidth="1"/>
    <col min="14" max="14" width="1" style="163" customWidth="1"/>
    <col min="15" max="15" width="12.09765625" style="163" customWidth="1"/>
    <col min="16" max="16" width="1.09765625" style="163" customWidth="1"/>
    <col min="17" max="17" width="14.59765625" style="163" customWidth="1"/>
    <col min="18" max="18" width="1.09765625" style="163" customWidth="1"/>
    <col min="19" max="19" width="14.59765625" style="163" customWidth="1"/>
    <col min="20" max="20" width="1.09765625" style="163" hidden="1" customWidth="1"/>
    <col min="21" max="21" width="10.3984375" style="163" hidden="1" customWidth="1"/>
    <col min="22" max="22" width="1.09765625" style="163" hidden="1" customWidth="1"/>
    <col min="23" max="23" width="21" style="163" hidden="1" customWidth="1"/>
    <col min="24" max="24" width="1.3984375" style="163" customWidth="1"/>
    <col min="25" max="25" width="12.69921875" style="163" customWidth="1"/>
    <col min="26" max="26" width="1.09765625" style="163" customWidth="1"/>
    <col min="27" max="27" width="11.69921875" style="163" customWidth="1"/>
    <col min="28" max="28" width="1.09765625" style="163" customWidth="1"/>
    <col min="29" max="29" width="11.69921875" style="163" customWidth="1"/>
    <col min="30" max="16384" width="24.09765625" style="163"/>
  </cols>
  <sheetData>
    <row r="1" spans="1:29" ht="23.4" x14ac:dyDescent="0.6">
      <c r="A1" s="111" t="s">
        <v>0</v>
      </c>
      <c r="B1" s="111"/>
      <c r="AC1" s="166"/>
    </row>
    <row r="2" spans="1:29" ht="23.4" x14ac:dyDescent="0.6">
      <c r="A2" s="113" t="s">
        <v>178</v>
      </c>
      <c r="B2" s="113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6"/>
    </row>
    <row r="3" spans="1:29" ht="15" customHeight="1" x14ac:dyDescent="0.55000000000000004">
      <c r="A3" s="168"/>
      <c r="B3" s="168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70"/>
      <c r="Z3" s="169"/>
      <c r="AA3" s="169"/>
      <c r="AB3" s="169"/>
      <c r="AC3" s="169"/>
    </row>
    <row r="4" spans="1:29" s="225" customFormat="1" ht="22.2" x14ac:dyDescent="0.6">
      <c r="A4" s="159"/>
      <c r="B4" s="159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</row>
    <row r="5" spans="1:29" s="225" customFormat="1" ht="22.2" x14ac:dyDescent="0.6">
      <c r="A5" s="159"/>
      <c r="B5" s="159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236" t="s">
        <v>56</v>
      </c>
      <c r="N5" s="236"/>
      <c r="O5" s="236"/>
      <c r="P5" s="154"/>
      <c r="Q5" s="241" t="s">
        <v>60</v>
      </c>
      <c r="R5" s="241"/>
      <c r="S5" s="241"/>
      <c r="T5" s="154"/>
      <c r="U5" s="154"/>
      <c r="V5" s="154"/>
      <c r="W5" s="154"/>
      <c r="X5" s="154"/>
      <c r="Y5" s="154"/>
      <c r="Z5" s="154"/>
      <c r="AA5" s="154"/>
      <c r="AB5" s="154"/>
      <c r="AC5" s="154"/>
    </row>
    <row r="6" spans="1:29" s="225" customFormat="1" ht="21.75" customHeight="1" x14ac:dyDescent="0.55000000000000004">
      <c r="A6" s="155"/>
      <c r="B6" s="155"/>
      <c r="C6" s="155"/>
      <c r="D6" s="155"/>
      <c r="E6" s="155"/>
      <c r="F6" s="155"/>
      <c r="H6" s="155"/>
      <c r="I6" s="155" t="s">
        <v>89</v>
      </c>
      <c r="J6" s="155"/>
      <c r="K6" s="155"/>
      <c r="L6" s="155"/>
      <c r="M6" s="155"/>
      <c r="N6" s="155"/>
      <c r="O6" s="171"/>
      <c r="P6" s="155"/>
      <c r="Q6" s="238" t="s">
        <v>219</v>
      </c>
      <c r="R6" s="155"/>
      <c r="S6" s="238" t="s">
        <v>90</v>
      </c>
      <c r="T6" s="153"/>
      <c r="U6" s="153"/>
      <c r="V6" s="153"/>
      <c r="W6" s="153"/>
      <c r="X6" s="153"/>
      <c r="Y6" s="155"/>
      <c r="Z6" s="155"/>
      <c r="AA6" s="172"/>
      <c r="AB6" s="155"/>
      <c r="AC6" s="155"/>
    </row>
    <row r="7" spans="1:29" s="225" customFormat="1" ht="21.75" customHeight="1" x14ac:dyDescent="0.55000000000000004">
      <c r="A7" s="155"/>
      <c r="B7" s="155"/>
      <c r="C7" s="155" t="s">
        <v>91</v>
      </c>
      <c r="D7" s="155"/>
      <c r="E7" s="155"/>
      <c r="F7" s="155"/>
      <c r="G7" s="155"/>
      <c r="H7" s="155"/>
      <c r="I7" s="155" t="s">
        <v>92</v>
      </c>
      <c r="J7" s="155"/>
      <c r="K7" s="155"/>
      <c r="L7" s="155"/>
      <c r="M7" s="155"/>
      <c r="N7" s="155"/>
      <c r="O7" s="155"/>
      <c r="P7" s="155"/>
      <c r="Q7" s="237"/>
      <c r="R7" s="155"/>
      <c r="S7" s="237"/>
      <c r="T7" s="155"/>
      <c r="U7" s="173"/>
      <c r="V7" s="173"/>
      <c r="W7" s="239" t="s">
        <v>93</v>
      </c>
      <c r="X7" s="226"/>
      <c r="Y7" s="155" t="s">
        <v>94</v>
      </c>
      <c r="Z7" s="155"/>
      <c r="AA7" s="172" t="s">
        <v>95</v>
      </c>
      <c r="AB7" s="155"/>
      <c r="AC7" s="155"/>
    </row>
    <row r="8" spans="1:29" s="225" customFormat="1" ht="21" customHeight="1" x14ac:dyDescent="0.55000000000000004">
      <c r="A8" s="155"/>
      <c r="B8" s="155"/>
      <c r="C8" s="155" t="s">
        <v>96</v>
      </c>
      <c r="D8" s="155"/>
      <c r="E8" s="155" t="s">
        <v>97</v>
      </c>
      <c r="F8" s="155"/>
      <c r="G8" s="155" t="s">
        <v>98</v>
      </c>
      <c r="H8" s="155"/>
      <c r="I8" s="227" t="s">
        <v>99</v>
      </c>
      <c r="J8" s="227"/>
      <c r="K8" s="227"/>
      <c r="L8" s="155"/>
      <c r="M8" s="155" t="s">
        <v>100</v>
      </c>
      <c r="N8" s="155"/>
      <c r="O8" s="155"/>
      <c r="P8" s="155"/>
      <c r="Q8" s="237"/>
      <c r="R8" s="155"/>
      <c r="S8" s="237"/>
      <c r="T8" s="155"/>
      <c r="U8" s="173"/>
      <c r="V8" s="173"/>
      <c r="W8" s="239"/>
      <c r="X8" s="155"/>
      <c r="Y8" s="155" t="s">
        <v>101</v>
      </c>
      <c r="Z8" s="155"/>
      <c r="AA8" s="172" t="s">
        <v>102</v>
      </c>
      <c r="AB8" s="155"/>
      <c r="AC8" s="155" t="s">
        <v>103</v>
      </c>
    </row>
    <row r="9" spans="1:29" s="225" customFormat="1" ht="21" customHeight="1" x14ac:dyDescent="0.55000000000000004">
      <c r="A9" s="155"/>
      <c r="B9" s="157" t="s">
        <v>104</v>
      </c>
      <c r="C9" s="155" t="s">
        <v>105</v>
      </c>
      <c r="D9" s="155"/>
      <c r="E9" s="155" t="s">
        <v>106</v>
      </c>
      <c r="F9" s="155"/>
      <c r="G9" s="155" t="s">
        <v>107</v>
      </c>
      <c r="H9" s="155"/>
      <c r="I9" s="155" t="s">
        <v>108</v>
      </c>
      <c r="J9" s="155"/>
      <c r="K9" s="155" t="s">
        <v>187</v>
      </c>
      <c r="L9" s="155"/>
      <c r="M9" s="155" t="s">
        <v>109</v>
      </c>
      <c r="N9" s="155"/>
      <c r="O9" s="155" t="s">
        <v>59</v>
      </c>
      <c r="P9" s="155"/>
      <c r="Q9" s="237"/>
      <c r="R9" s="155"/>
      <c r="S9" s="237"/>
      <c r="T9" s="155"/>
      <c r="U9" s="173" t="s">
        <v>110</v>
      </c>
      <c r="V9" s="173"/>
      <c r="W9" s="239"/>
      <c r="X9" s="155"/>
      <c r="Y9" s="155" t="s">
        <v>111</v>
      </c>
      <c r="Z9" s="155"/>
      <c r="AA9" s="172" t="s">
        <v>112</v>
      </c>
      <c r="AB9" s="155"/>
      <c r="AC9" s="155" t="s">
        <v>113</v>
      </c>
    </row>
    <row r="10" spans="1:29" s="225" customFormat="1" ht="21.6" x14ac:dyDescent="0.55000000000000004">
      <c r="A10" s="227"/>
      <c r="B10" s="227"/>
      <c r="C10" s="240" t="s">
        <v>6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</row>
    <row r="11" spans="1:29" s="225" customFormat="1" ht="22.2" x14ac:dyDescent="0.6">
      <c r="A11" s="158" t="s">
        <v>228</v>
      </c>
      <c r="B11" s="158"/>
      <c r="C11" s="157"/>
      <c r="D11" s="157"/>
      <c r="E11" s="157"/>
      <c r="F11" s="157"/>
      <c r="G11" s="157"/>
      <c r="H11" s="157"/>
      <c r="I11" s="48"/>
      <c r="J11" s="48"/>
      <c r="K11" s="48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</row>
    <row r="12" spans="1:29" s="225" customFormat="1" ht="22.2" hidden="1" x14ac:dyDescent="0.6">
      <c r="A12" s="159" t="s">
        <v>114</v>
      </c>
      <c r="B12" s="159"/>
      <c r="C12" s="8"/>
      <c r="D12" s="8"/>
      <c r="E12" s="8"/>
      <c r="F12" s="8"/>
      <c r="G12" s="8"/>
      <c r="H12" s="8"/>
      <c r="I12" s="37"/>
      <c r="J12" s="37"/>
      <c r="K12" s="37"/>
      <c r="L12" s="8"/>
      <c r="M12" s="8"/>
      <c r="N12" s="8"/>
      <c r="O12" s="8"/>
      <c r="P12" s="8"/>
      <c r="Q12" s="46"/>
      <c r="R12" s="8"/>
      <c r="S12" s="46"/>
      <c r="T12" s="8"/>
      <c r="U12" s="8"/>
      <c r="V12" s="8"/>
      <c r="W12" s="8"/>
      <c r="X12" s="47"/>
      <c r="Y12" s="8"/>
      <c r="Z12" s="8"/>
      <c r="AA12" s="8"/>
      <c r="AB12" s="8"/>
      <c r="AC12" s="48">
        <f>SUM(Y12:AA12)</f>
        <v>0</v>
      </c>
    </row>
    <row r="13" spans="1:29" s="225" customFormat="1" ht="22.2" hidden="1" x14ac:dyDescent="0.6">
      <c r="A13" s="159" t="s">
        <v>11</v>
      </c>
      <c r="B13" s="15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4"/>
      <c r="Y13" s="1"/>
      <c r="Z13" s="4"/>
      <c r="AA13" s="1"/>
      <c r="AB13" s="1"/>
      <c r="AC13" s="49"/>
    </row>
    <row r="14" spans="1:29" s="225" customFormat="1" ht="22.2" hidden="1" x14ac:dyDescent="0.6">
      <c r="A14" s="158" t="s">
        <v>115</v>
      </c>
      <c r="B14" s="15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/>
      <c r="Y14" s="1"/>
      <c r="Z14" s="4"/>
      <c r="AA14" s="1"/>
      <c r="AB14" s="1"/>
      <c r="AC14" s="49"/>
    </row>
    <row r="15" spans="1:29" s="225" customFormat="1" ht="22.2" hidden="1" x14ac:dyDescent="0.6">
      <c r="A15" s="174" t="s">
        <v>116</v>
      </c>
      <c r="B15" s="17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4"/>
      <c r="Y15" s="1"/>
      <c r="Z15" s="4"/>
      <c r="AA15" s="1"/>
      <c r="AB15" s="1"/>
      <c r="AC15" s="49"/>
    </row>
    <row r="16" spans="1:29" s="225" customFormat="1" ht="21.6" hidden="1" x14ac:dyDescent="0.55000000000000004">
      <c r="A16" s="175"/>
      <c r="B16" s="175"/>
      <c r="C16" s="4"/>
      <c r="D16" s="4"/>
      <c r="E16" s="4"/>
      <c r="F16" s="1"/>
      <c r="G16" s="4"/>
      <c r="H16" s="1"/>
      <c r="I16" s="4"/>
      <c r="J16" s="4"/>
      <c r="K16" s="4"/>
      <c r="L16" s="1"/>
      <c r="M16" s="1"/>
      <c r="N16" s="1"/>
      <c r="O16" s="4"/>
      <c r="P16" s="1"/>
      <c r="Q16" s="50"/>
      <c r="R16" s="1"/>
      <c r="S16" s="50"/>
      <c r="T16" s="1"/>
      <c r="U16" s="1"/>
      <c r="V16" s="1"/>
      <c r="W16" s="1"/>
      <c r="X16" s="4"/>
      <c r="Y16" s="50"/>
      <c r="Z16" s="4"/>
      <c r="AA16" s="50"/>
      <c r="AB16" s="1"/>
      <c r="AC16" s="50"/>
    </row>
    <row r="17" spans="1:29" s="225" customFormat="1" ht="21.6" hidden="1" x14ac:dyDescent="0.55000000000000004">
      <c r="A17" s="153" t="s">
        <v>117</v>
      </c>
      <c r="B17" s="15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0"/>
      <c r="P17" s="4"/>
      <c r="Q17" s="50"/>
      <c r="R17" s="4"/>
      <c r="S17" s="50"/>
      <c r="T17" s="4"/>
      <c r="U17" s="4"/>
      <c r="V17" s="4"/>
      <c r="W17" s="4"/>
      <c r="X17" s="4"/>
      <c r="Y17" s="50"/>
      <c r="Z17" s="4"/>
      <c r="AA17" s="50"/>
      <c r="AB17" s="4"/>
      <c r="AC17" s="50"/>
    </row>
    <row r="18" spans="1:29" s="225" customFormat="1" ht="21.6" hidden="1" x14ac:dyDescent="0.55000000000000004">
      <c r="A18" s="153" t="s">
        <v>118</v>
      </c>
      <c r="B18" s="153"/>
      <c r="C18" s="4"/>
      <c r="D18" s="4"/>
      <c r="E18" s="4"/>
      <c r="F18" s="1"/>
      <c r="G18" s="4"/>
      <c r="H18" s="1"/>
      <c r="I18" s="4"/>
      <c r="J18" s="4"/>
      <c r="K18" s="4"/>
      <c r="L18" s="1"/>
      <c r="M18" s="4"/>
      <c r="N18" s="1"/>
      <c r="O18" s="40"/>
      <c r="P18" s="1"/>
      <c r="Q18" s="50"/>
      <c r="R18" s="1"/>
      <c r="S18" s="50"/>
      <c r="T18" s="1"/>
      <c r="U18" s="4"/>
      <c r="V18" s="4"/>
      <c r="W18" s="4"/>
      <c r="X18" s="4"/>
      <c r="Y18" s="50"/>
      <c r="Z18" s="4"/>
      <c r="AA18" s="50"/>
      <c r="AB18" s="1"/>
      <c r="AC18" s="50">
        <f>+Y18+AA18</f>
        <v>0</v>
      </c>
    </row>
    <row r="19" spans="1:29" s="225" customFormat="1" ht="22.2" x14ac:dyDescent="0.6">
      <c r="A19" s="176" t="s">
        <v>189</v>
      </c>
      <c r="B19" s="177"/>
      <c r="C19" s="48">
        <v>3615000</v>
      </c>
      <c r="D19" s="48"/>
      <c r="E19" s="48">
        <v>3381235</v>
      </c>
      <c r="F19" s="8"/>
      <c r="G19" s="48">
        <v>1950685</v>
      </c>
      <c r="H19" s="8"/>
      <c r="I19" s="48">
        <v>-229047</v>
      </c>
      <c r="J19" s="48"/>
      <c r="K19" s="48">
        <v>-184137</v>
      </c>
      <c r="L19" s="8"/>
      <c r="M19" s="48">
        <v>108267</v>
      </c>
      <c r="N19" s="8"/>
      <c r="O19" s="65">
        <v>1920004</v>
      </c>
      <c r="P19" s="65"/>
      <c r="Q19" s="65">
        <v>0</v>
      </c>
      <c r="R19" s="65"/>
      <c r="S19" s="65">
        <v>-1258656</v>
      </c>
      <c r="T19" s="65"/>
      <c r="U19" s="65"/>
      <c r="V19" s="65"/>
      <c r="W19" s="65"/>
      <c r="X19" s="65"/>
      <c r="Y19" s="48">
        <f>+C19+E19+G19+I19+M19+O19+S19+K19+Q19</f>
        <v>9303351</v>
      </c>
      <c r="Z19" s="48"/>
      <c r="AA19" s="48">
        <v>56980</v>
      </c>
      <c r="AB19" s="48"/>
      <c r="AC19" s="48">
        <f>+Y19+AA19</f>
        <v>9360331</v>
      </c>
    </row>
    <row r="20" spans="1:29" s="225" customFormat="1" ht="14.1" customHeight="1" x14ac:dyDescent="0.6">
      <c r="A20" s="178"/>
      <c r="B20" s="178"/>
      <c r="C20" s="8"/>
      <c r="D20" s="8"/>
      <c r="E20" s="8"/>
      <c r="F20" s="49"/>
      <c r="G20" s="8"/>
      <c r="H20" s="49"/>
      <c r="I20" s="8"/>
      <c r="J20" s="8"/>
      <c r="K20" s="8"/>
      <c r="L20" s="49"/>
      <c r="M20" s="49"/>
      <c r="N20" s="49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48"/>
      <c r="Z20" s="48"/>
      <c r="AA20" s="48"/>
      <c r="AB20" s="48"/>
      <c r="AC20" s="48"/>
    </row>
    <row r="21" spans="1:29" s="225" customFormat="1" ht="22.2" x14ac:dyDescent="0.6">
      <c r="A21" s="159" t="s">
        <v>119</v>
      </c>
      <c r="B21" s="159"/>
      <c r="C21" s="1"/>
      <c r="D21" s="1"/>
      <c r="E21" s="1"/>
      <c r="F21" s="49"/>
      <c r="G21" s="8"/>
      <c r="H21" s="49"/>
      <c r="I21" s="8"/>
      <c r="J21" s="8"/>
      <c r="K21" s="8"/>
      <c r="L21" s="49"/>
      <c r="M21" s="49"/>
      <c r="N21" s="49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48"/>
      <c r="Z21" s="48"/>
      <c r="AA21" s="48"/>
      <c r="AB21" s="48"/>
      <c r="AC21" s="48"/>
    </row>
    <row r="22" spans="1:29" s="225" customFormat="1" ht="21.6" x14ac:dyDescent="0.55000000000000004">
      <c r="A22" s="153" t="s">
        <v>120</v>
      </c>
      <c r="B22" s="160" t="s">
        <v>176</v>
      </c>
      <c r="C22" s="1">
        <v>0</v>
      </c>
      <c r="D22" s="1"/>
      <c r="E22" s="4">
        <v>0</v>
      </c>
      <c r="F22" s="1"/>
      <c r="G22" s="4">
        <v>0</v>
      </c>
      <c r="H22" s="1"/>
      <c r="I22" s="4">
        <v>0</v>
      </c>
      <c r="J22" s="4"/>
      <c r="K22" s="4">
        <v>0</v>
      </c>
      <c r="L22" s="1"/>
      <c r="M22" s="1">
        <v>0</v>
      </c>
      <c r="N22" s="1"/>
      <c r="O22" s="66">
        <v>-144564</v>
      </c>
      <c r="P22" s="66"/>
      <c r="Q22" s="66">
        <v>0</v>
      </c>
      <c r="R22" s="66"/>
      <c r="S22" s="66">
        <v>0</v>
      </c>
      <c r="T22" s="66"/>
      <c r="U22" s="66"/>
      <c r="V22" s="66"/>
      <c r="W22" s="66"/>
      <c r="X22" s="66"/>
      <c r="Y22" s="66">
        <f>C22+E22+G22+I22+K22+M22+O22+S22+Q22</f>
        <v>-144564</v>
      </c>
      <c r="Z22" s="50"/>
      <c r="AA22" s="50">
        <v>0</v>
      </c>
      <c r="AB22" s="50"/>
      <c r="AC22" s="66">
        <f>+Y22+AA22</f>
        <v>-144564</v>
      </c>
    </row>
    <row r="23" spans="1:29" s="225" customFormat="1" ht="22.2" hidden="1" x14ac:dyDescent="0.6">
      <c r="A23" s="153" t="s">
        <v>121</v>
      </c>
      <c r="B23" s="160"/>
      <c r="C23" s="10">
        <v>0</v>
      </c>
      <c r="D23" s="1"/>
      <c r="E23" s="10">
        <v>0</v>
      </c>
      <c r="F23" s="49"/>
      <c r="G23" s="10">
        <v>0</v>
      </c>
      <c r="H23" s="49"/>
      <c r="I23" s="10">
        <v>0</v>
      </c>
      <c r="J23" s="1"/>
      <c r="K23" s="10">
        <v>0</v>
      </c>
      <c r="L23" s="49"/>
      <c r="M23" s="10">
        <v>0</v>
      </c>
      <c r="N23" s="49"/>
      <c r="O23" s="10">
        <v>0</v>
      </c>
      <c r="P23" s="72"/>
      <c r="Q23" s="67">
        <v>0</v>
      </c>
      <c r="R23" s="72"/>
      <c r="S23" s="67">
        <v>0</v>
      </c>
      <c r="T23" s="72"/>
      <c r="U23" s="72"/>
      <c r="V23" s="72"/>
      <c r="W23" s="72"/>
      <c r="X23" s="73"/>
      <c r="Y23" s="71">
        <f>C23+E23+G23+I23+K23+M23+O23+S23</f>
        <v>0</v>
      </c>
      <c r="Z23" s="52"/>
      <c r="AA23" s="51">
        <v>0</v>
      </c>
      <c r="AB23" s="52"/>
      <c r="AC23" s="51">
        <f>+Y23+AA23</f>
        <v>0</v>
      </c>
    </row>
    <row r="24" spans="1:29" s="225" customFormat="1" ht="22.2" hidden="1" x14ac:dyDescent="0.6">
      <c r="A24" s="158" t="s">
        <v>122</v>
      </c>
      <c r="B24" s="160"/>
      <c r="C24" s="77"/>
      <c r="D24" s="1"/>
      <c r="E24" s="77"/>
      <c r="F24" s="49"/>
      <c r="G24" s="77"/>
      <c r="H24" s="49"/>
      <c r="I24" s="77"/>
      <c r="J24" s="1"/>
      <c r="K24" s="77"/>
      <c r="L24" s="49"/>
      <c r="M24" s="77"/>
      <c r="N24" s="49"/>
      <c r="O24" s="78"/>
      <c r="P24" s="72"/>
      <c r="Q24" s="78"/>
      <c r="R24" s="72"/>
      <c r="S24" s="78"/>
      <c r="T24" s="72"/>
      <c r="U24" s="72"/>
      <c r="V24" s="72"/>
      <c r="W24" s="72"/>
      <c r="X24" s="73"/>
      <c r="Y24" s="79"/>
      <c r="Z24" s="52"/>
      <c r="AA24" s="108"/>
      <c r="AB24" s="52"/>
      <c r="AC24" s="108"/>
    </row>
    <row r="25" spans="1:29" s="225" customFormat="1" ht="22.2" hidden="1" x14ac:dyDescent="0.6">
      <c r="A25" s="158" t="s">
        <v>122</v>
      </c>
      <c r="B25" s="158"/>
      <c r="C25" s="64">
        <f>SUM(C22:C23)</f>
        <v>0</v>
      </c>
      <c r="D25" s="72"/>
      <c r="E25" s="64">
        <f>SUM(E22:E23)</f>
        <v>0</v>
      </c>
      <c r="F25" s="72"/>
      <c r="G25" s="64">
        <f>SUM(G22:G23)</f>
        <v>0</v>
      </c>
      <c r="H25" s="72"/>
      <c r="I25" s="64">
        <f>SUM(I22:I23)</f>
        <v>0</v>
      </c>
      <c r="J25" s="72"/>
      <c r="K25" s="64">
        <f>SUM(K22:K23)</f>
        <v>0</v>
      </c>
      <c r="L25" s="72"/>
      <c r="M25" s="64">
        <f>SUM(M22:M23)</f>
        <v>0</v>
      </c>
      <c r="N25" s="72"/>
      <c r="O25" s="64">
        <f>SUM(O22:O23)</f>
        <v>-144564</v>
      </c>
      <c r="P25" s="72"/>
      <c r="Q25" s="64">
        <f>SUM(Q22:Q23)</f>
        <v>0</v>
      </c>
      <c r="R25" s="72"/>
      <c r="S25" s="64">
        <f>SUM(S22:S23)</f>
        <v>0</v>
      </c>
      <c r="T25" s="72"/>
      <c r="U25" s="72"/>
      <c r="V25" s="72"/>
      <c r="W25" s="72"/>
      <c r="X25" s="72"/>
      <c r="Y25" s="64">
        <f>SUM(Y22:Y23)</f>
        <v>-144564</v>
      </c>
      <c r="Z25" s="72"/>
      <c r="AA25" s="64">
        <f>SUM(AA22:AA23)</f>
        <v>0</v>
      </c>
      <c r="AB25" s="72"/>
      <c r="AC25" s="64">
        <f>SUM(AC22:AC23)</f>
        <v>-144564</v>
      </c>
    </row>
    <row r="26" spans="1:29" s="225" customFormat="1" ht="22.2" hidden="1" x14ac:dyDescent="0.6">
      <c r="A26" s="178"/>
      <c r="B26" s="178"/>
      <c r="C26" s="8"/>
      <c r="D26" s="8"/>
      <c r="E26" s="8"/>
      <c r="F26" s="49"/>
      <c r="G26" s="8"/>
      <c r="H26" s="49"/>
      <c r="I26" s="8"/>
      <c r="J26" s="8"/>
      <c r="K26" s="8"/>
      <c r="L26" s="49"/>
      <c r="M26" s="49"/>
      <c r="N26" s="49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48"/>
      <c r="Z26" s="48"/>
      <c r="AA26" s="48"/>
      <c r="AB26" s="48"/>
      <c r="AC26" s="48"/>
    </row>
    <row r="27" spans="1:29" s="225" customFormat="1" ht="14.1" hidden="1" customHeight="1" x14ac:dyDescent="0.6">
      <c r="A27" s="178"/>
      <c r="B27" s="178"/>
      <c r="C27" s="8"/>
      <c r="D27" s="8"/>
      <c r="E27" s="8"/>
      <c r="F27" s="49"/>
      <c r="G27" s="8"/>
      <c r="H27" s="49"/>
      <c r="I27" s="8"/>
      <c r="J27" s="8"/>
      <c r="K27" s="8"/>
      <c r="L27" s="49"/>
      <c r="M27" s="49"/>
      <c r="N27" s="49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48"/>
      <c r="Z27" s="48"/>
      <c r="AA27" s="48"/>
      <c r="AB27" s="48"/>
      <c r="AC27" s="48"/>
    </row>
    <row r="28" spans="1:29" s="159" customFormat="1" ht="22.2" hidden="1" x14ac:dyDescent="0.6">
      <c r="A28" s="179" t="s">
        <v>123</v>
      </c>
      <c r="B28" s="179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72"/>
      <c r="P28" s="65"/>
      <c r="Q28" s="72"/>
      <c r="R28" s="65"/>
      <c r="S28" s="72"/>
      <c r="T28" s="65"/>
      <c r="U28" s="65"/>
      <c r="V28" s="65"/>
      <c r="W28" s="65"/>
      <c r="X28" s="65"/>
      <c r="Y28" s="50"/>
      <c r="Z28" s="38"/>
      <c r="AA28" s="48"/>
      <c r="AB28" s="48"/>
      <c r="AC28" s="153"/>
    </row>
    <row r="29" spans="1:29" s="153" customFormat="1" ht="21.6" hidden="1" x14ac:dyDescent="0.55000000000000004">
      <c r="A29" s="175" t="s">
        <v>124</v>
      </c>
      <c r="B29" s="175"/>
      <c r="C29" s="50"/>
      <c r="D29" s="50"/>
      <c r="E29" s="50"/>
      <c r="F29" s="53"/>
      <c r="G29" s="50"/>
      <c r="H29" s="53"/>
      <c r="I29" s="50"/>
      <c r="J29" s="50"/>
      <c r="K29" s="50"/>
      <c r="L29" s="53"/>
      <c r="M29" s="53"/>
      <c r="N29" s="53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50"/>
      <c r="Z29" s="50"/>
      <c r="AA29" s="54"/>
      <c r="AB29" s="50"/>
      <c r="AC29" s="50"/>
    </row>
    <row r="30" spans="1:29" s="153" customFormat="1" ht="21.6" hidden="1" x14ac:dyDescent="0.55000000000000004">
      <c r="A30" s="175"/>
      <c r="B30" s="175"/>
      <c r="C30" s="50"/>
      <c r="D30" s="50"/>
      <c r="E30" s="50"/>
      <c r="F30" s="53"/>
      <c r="G30" s="50"/>
      <c r="H30" s="53"/>
      <c r="I30" s="50"/>
      <c r="J30" s="50"/>
      <c r="K30" s="50"/>
      <c r="L30" s="53"/>
      <c r="M30" s="53"/>
      <c r="N30" s="53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50"/>
      <c r="Z30" s="50"/>
      <c r="AA30" s="54"/>
      <c r="AB30" s="50"/>
    </row>
    <row r="31" spans="1:29" s="153" customFormat="1" ht="21.6" hidden="1" x14ac:dyDescent="0.55000000000000004">
      <c r="A31" s="176"/>
      <c r="B31" s="176"/>
      <c r="C31" s="50"/>
      <c r="D31" s="50"/>
      <c r="E31" s="50"/>
      <c r="F31" s="53"/>
      <c r="G31" s="50"/>
      <c r="H31" s="53"/>
      <c r="I31" s="50"/>
      <c r="J31" s="50"/>
      <c r="K31" s="50"/>
      <c r="L31" s="53"/>
      <c r="M31" s="53"/>
      <c r="N31" s="53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50"/>
      <c r="Z31" s="50"/>
      <c r="AA31" s="54"/>
      <c r="AB31" s="50"/>
      <c r="AC31" s="50"/>
    </row>
    <row r="32" spans="1:29" s="153" customFormat="1" ht="21.6" hidden="1" x14ac:dyDescent="0.55000000000000004">
      <c r="A32" s="176" t="s">
        <v>125</v>
      </c>
      <c r="B32" s="176"/>
      <c r="C32" s="50"/>
      <c r="D32" s="50"/>
      <c r="E32" s="50"/>
      <c r="F32" s="53"/>
      <c r="G32" s="50"/>
      <c r="H32" s="53"/>
      <c r="I32" s="50"/>
      <c r="J32" s="50"/>
      <c r="K32" s="50"/>
      <c r="L32" s="53"/>
      <c r="M32" s="53"/>
      <c r="N32" s="53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50"/>
      <c r="Z32" s="50"/>
      <c r="AA32" s="54"/>
      <c r="AB32" s="50"/>
    </row>
    <row r="33" spans="1:29" s="159" customFormat="1" ht="22.2" hidden="1" x14ac:dyDescent="0.6">
      <c r="A33" s="176" t="s">
        <v>126</v>
      </c>
      <c r="B33" s="160">
        <v>6</v>
      </c>
      <c r="C33" s="55">
        <v>0</v>
      </c>
      <c r="D33" s="55"/>
      <c r="E33" s="55">
        <v>0</v>
      </c>
      <c r="F33" s="54"/>
      <c r="G33" s="55">
        <v>0</v>
      </c>
      <c r="H33" s="54"/>
      <c r="I33" s="55">
        <v>0</v>
      </c>
      <c r="J33" s="55"/>
      <c r="K33" s="55">
        <v>0</v>
      </c>
      <c r="L33" s="54"/>
      <c r="M33" s="54">
        <v>0</v>
      </c>
      <c r="N33" s="54"/>
      <c r="O33" s="66">
        <v>0</v>
      </c>
      <c r="P33" s="66"/>
      <c r="Q33" s="66">
        <v>0</v>
      </c>
      <c r="R33" s="66"/>
      <c r="S33" s="66">
        <v>0</v>
      </c>
      <c r="T33" s="66"/>
      <c r="U33" s="73"/>
      <c r="V33" s="73"/>
      <c r="W33" s="73"/>
      <c r="X33" s="66"/>
      <c r="Y33" s="55">
        <f t="shared" ref="Y33" si="0">+C33+E33+G33+I33+M33+O33+S33</f>
        <v>0</v>
      </c>
      <c r="Z33" s="56"/>
      <c r="AA33" s="55"/>
      <c r="AB33" s="180"/>
      <c r="AC33" s="48">
        <f>+Y33+AA33</f>
        <v>0</v>
      </c>
    </row>
    <row r="34" spans="1:29" s="159" customFormat="1" ht="22.2" hidden="1" x14ac:dyDescent="0.6">
      <c r="A34" s="179" t="s">
        <v>127</v>
      </c>
      <c r="B34" s="179"/>
      <c r="C34" s="57">
        <f>SUM(C33)</f>
        <v>0</v>
      </c>
      <c r="D34" s="48"/>
      <c r="E34" s="57">
        <f>SUM(E33)</f>
        <v>0</v>
      </c>
      <c r="F34" s="52"/>
      <c r="G34" s="57">
        <f>SUM(G33)</f>
        <v>0</v>
      </c>
      <c r="H34" s="52"/>
      <c r="I34" s="57">
        <f>SUM(I33)</f>
        <v>0</v>
      </c>
      <c r="J34" s="48"/>
      <c r="K34" s="57">
        <f>SUM(K33)</f>
        <v>0</v>
      </c>
      <c r="L34" s="52"/>
      <c r="M34" s="57">
        <f>SUM(M33)</f>
        <v>0</v>
      </c>
      <c r="N34" s="52"/>
      <c r="O34" s="57">
        <f>SUM(O33)</f>
        <v>0</v>
      </c>
      <c r="P34" s="72"/>
      <c r="Q34" s="57">
        <f>SUM(Q33)</f>
        <v>0</v>
      </c>
      <c r="R34" s="72"/>
      <c r="S34" s="57">
        <f>SUM(S33)</f>
        <v>0</v>
      </c>
      <c r="T34" s="65"/>
      <c r="U34" s="64"/>
      <c r="V34" s="65"/>
      <c r="W34" s="64"/>
      <c r="X34" s="65"/>
      <c r="Y34" s="57">
        <f>SUM(Y33)</f>
        <v>0</v>
      </c>
      <c r="Z34" s="52"/>
      <c r="AA34" s="57">
        <f>SUM(AA33)</f>
        <v>0</v>
      </c>
      <c r="AB34" s="58"/>
      <c r="AC34" s="57">
        <f>SUM(AC33)</f>
        <v>0</v>
      </c>
    </row>
    <row r="35" spans="1:29" s="159" customFormat="1" ht="10.5" hidden="1" customHeight="1" x14ac:dyDescent="0.6">
      <c r="A35" s="179"/>
      <c r="B35" s="179"/>
      <c r="C35" s="48"/>
      <c r="D35" s="48"/>
      <c r="E35" s="48"/>
      <c r="F35" s="52"/>
      <c r="G35" s="48"/>
      <c r="H35" s="52"/>
      <c r="I35" s="48"/>
      <c r="J35" s="48"/>
      <c r="K35" s="48"/>
      <c r="L35" s="52"/>
      <c r="M35" s="48"/>
      <c r="N35" s="52"/>
      <c r="O35" s="48"/>
      <c r="P35" s="72"/>
      <c r="Q35" s="48"/>
      <c r="R35" s="72"/>
      <c r="S35" s="48"/>
      <c r="T35" s="65"/>
      <c r="U35" s="65"/>
      <c r="V35" s="65"/>
      <c r="W35" s="65"/>
      <c r="X35" s="65"/>
      <c r="Y35" s="48"/>
      <c r="Z35" s="52"/>
      <c r="AA35" s="48"/>
      <c r="AB35" s="58"/>
      <c r="AC35" s="48"/>
    </row>
    <row r="36" spans="1:29" s="159" customFormat="1" ht="22.2" x14ac:dyDescent="0.6">
      <c r="A36" s="159" t="s">
        <v>128</v>
      </c>
      <c r="C36" s="2">
        <f>+C25+C34</f>
        <v>0</v>
      </c>
      <c r="D36" s="8"/>
      <c r="E36" s="2">
        <f>+E25+E34</f>
        <v>0</v>
      </c>
      <c r="F36" s="49"/>
      <c r="G36" s="2">
        <f>+G25+G34</f>
        <v>0</v>
      </c>
      <c r="H36" s="49"/>
      <c r="I36" s="2">
        <f>+I25+I34</f>
        <v>0</v>
      </c>
      <c r="J36" s="8"/>
      <c r="K36" s="2">
        <f>+K25+K34</f>
        <v>0</v>
      </c>
      <c r="L36" s="49"/>
      <c r="M36" s="2">
        <f>+M25+M34</f>
        <v>0</v>
      </c>
      <c r="N36" s="49"/>
      <c r="O36" s="64">
        <f>+O25+O34</f>
        <v>-144564</v>
      </c>
      <c r="P36" s="72"/>
      <c r="Q36" s="64">
        <f>+Q25+Q34</f>
        <v>0</v>
      </c>
      <c r="R36" s="72"/>
      <c r="S36" s="64">
        <f>+S25+S34</f>
        <v>0</v>
      </c>
      <c r="T36" s="72"/>
      <c r="U36" s="64"/>
      <c r="V36" s="72"/>
      <c r="W36" s="64"/>
      <c r="X36" s="65"/>
      <c r="Y36" s="64">
        <f>C36+E36+G36+I36+K36+M36+O36+S36+Q36</f>
        <v>-144564</v>
      </c>
      <c r="Z36" s="49"/>
      <c r="AA36" s="57">
        <f>+AA25+AA34</f>
        <v>0</v>
      </c>
      <c r="AB36" s="49"/>
      <c r="AC36" s="64">
        <f>+AC25+AC34</f>
        <v>-144564</v>
      </c>
    </row>
    <row r="37" spans="1:29" s="225" customFormat="1" ht="15.9" hidden="1" customHeight="1" x14ac:dyDescent="0.6">
      <c r="A37" s="159"/>
      <c r="B37" s="159"/>
      <c r="C37" s="4"/>
      <c r="D37" s="4"/>
      <c r="E37" s="4"/>
      <c r="F37" s="1"/>
      <c r="G37" s="4"/>
      <c r="H37" s="1"/>
      <c r="I37" s="4"/>
      <c r="J37" s="4"/>
      <c r="K37" s="4"/>
      <c r="L37" s="1"/>
      <c r="M37" s="1"/>
      <c r="N37" s="1"/>
      <c r="O37" s="66"/>
      <c r="P37" s="73"/>
      <c r="Q37" s="66"/>
      <c r="R37" s="73"/>
      <c r="S37" s="66"/>
      <c r="T37" s="73"/>
      <c r="U37" s="73"/>
      <c r="V37" s="73"/>
      <c r="W37" s="73"/>
      <c r="X37" s="66"/>
      <c r="Y37" s="4"/>
      <c r="Z37" s="4"/>
      <c r="AA37" s="4"/>
      <c r="AB37" s="4"/>
      <c r="AC37" s="8"/>
    </row>
    <row r="38" spans="1:29" s="225" customFormat="1" ht="14.1" customHeight="1" x14ac:dyDescent="0.6">
      <c r="A38" s="159"/>
      <c r="B38" s="159"/>
      <c r="C38" s="4"/>
      <c r="D38" s="4"/>
      <c r="E38" s="4"/>
      <c r="F38" s="1"/>
      <c r="G38" s="4"/>
      <c r="H38" s="1"/>
      <c r="I38" s="4"/>
      <c r="J38" s="4"/>
      <c r="K38" s="4"/>
      <c r="L38" s="1"/>
      <c r="M38" s="1"/>
      <c r="N38" s="1"/>
      <c r="O38" s="66"/>
      <c r="P38" s="73"/>
      <c r="Q38" s="66"/>
      <c r="R38" s="73"/>
      <c r="S38" s="66"/>
      <c r="T38" s="73"/>
      <c r="U38" s="73"/>
      <c r="V38" s="73"/>
      <c r="W38" s="73"/>
      <c r="X38" s="66"/>
      <c r="Y38" s="4"/>
      <c r="Z38" s="4"/>
      <c r="AA38" s="4"/>
      <c r="AB38" s="4"/>
      <c r="AC38" s="8"/>
    </row>
    <row r="39" spans="1:29" s="225" customFormat="1" ht="22.2" x14ac:dyDescent="0.6">
      <c r="A39" s="161" t="s">
        <v>213</v>
      </c>
      <c r="B39" s="159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73"/>
      <c r="P39" s="73"/>
      <c r="Q39" s="73"/>
      <c r="R39" s="73"/>
      <c r="S39" s="73"/>
      <c r="T39" s="73"/>
      <c r="U39" s="73"/>
      <c r="V39" s="73"/>
      <c r="W39" s="73"/>
      <c r="X39" s="66"/>
      <c r="Y39" s="1"/>
      <c r="Z39" s="1"/>
      <c r="AA39" s="1"/>
      <c r="AB39" s="1"/>
      <c r="AC39" s="49"/>
    </row>
    <row r="40" spans="1:29" s="225" customFormat="1" ht="22.2" x14ac:dyDescent="0.6">
      <c r="A40" s="162" t="s">
        <v>174</v>
      </c>
      <c r="B40" s="162"/>
      <c r="C40" s="50">
        <v>0</v>
      </c>
      <c r="D40" s="50"/>
      <c r="E40" s="50">
        <v>0</v>
      </c>
      <c r="F40" s="1"/>
      <c r="G40" s="50">
        <v>0</v>
      </c>
      <c r="H40" s="1"/>
      <c r="I40" s="50">
        <v>0</v>
      </c>
      <c r="J40" s="50"/>
      <c r="K40" s="50">
        <v>0</v>
      </c>
      <c r="L40" s="4"/>
      <c r="M40" s="4">
        <v>0</v>
      </c>
      <c r="N40" s="4"/>
      <c r="O40" s="66">
        <f>+PL_8!E27</f>
        <v>182459</v>
      </c>
      <c r="P40" s="73"/>
      <c r="Q40" s="50">
        <v>0</v>
      </c>
      <c r="R40" s="73"/>
      <c r="S40" s="50">
        <v>0</v>
      </c>
      <c r="T40" s="73"/>
      <c r="U40" s="73"/>
      <c r="V40" s="73"/>
      <c r="W40" s="73"/>
      <c r="X40" s="66"/>
      <c r="Y40" s="66">
        <f t="shared" ref="Y40:Y41" si="1">C40+E40+G40+I40+K40+M40+O40+S40+Q40</f>
        <v>182459</v>
      </c>
      <c r="Z40" s="48"/>
      <c r="AA40" s="50">
        <f>+PL_8!E28</f>
        <v>-1770</v>
      </c>
      <c r="AB40" s="48"/>
      <c r="AC40" s="50">
        <f t="shared" ref="AC40" si="2">+Y40+AA40</f>
        <v>180689</v>
      </c>
    </row>
    <row r="41" spans="1:29" s="225" customFormat="1" ht="22.2" x14ac:dyDescent="0.6">
      <c r="A41" s="162" t="s">
        <v>192</v>
      </c>
      <c r="B41" s="162"/>
      <c r="C41" s="50">
        <v>0</v>
      </c>
      <c r="D41" s="50"/>
      <c r="E41" s="50">
        <v>0</v>
      </c>
      <c r="F41" s="1"/>
      <c r="G41" s="50">
        <v>0</v>
      </c>
      <c r="H41" s="1"/>
      <c r="I41" s="50">
        <v>0</v>
      </c>
      <c r="J41" s="50"/>
      <c r="K41" s="50">
        <v>0</v>
      </c>
      <c r="L41" s="1"/>
      <c r="M41" s="10">
        <v>0</v>
      </c>
      <c r="N41" s="1"/>
      <c r="O41" s="10">
        <v>0</v>
      </c>
      <c r="P41" s="65"/>
      <c r="Q41" s="73">
        <f>SUM(PL_9!E17)</f>
        <v>-24</v>
      </c>
      <c r="R41" s="65"/>
      <c r="S41" s="73">
        <f>+PL_9!E14</f>
        <v>-128117</v>
      </c>
      <c r="T41" s="66"/>
      <c r="U41" s="66"/>
      <c r="V41" s="66"/>
      <c r="W41" s="67"/>
      <c r="X41" s="66"/>
      <c r="Y41" s="66">
        <f t="shared" si="1"/>
        <v>-128141</v>
      </c>
      <c r="Z41" s="48"/>
      <c r="AA41" s="51">
        <v>0</v>
      </c>
      <c r="AB41" s="48"/>
      <c r="AC41" s="51">
        <f>+Y41+AA41</f>
        <v>-128141</v>
      </c>
    </row>
    <row r="42" spans="1:29" s="225" customFormat="1" ht="22.2" x14ac:dyDescent="0.6">
      <c r="A42" s="161" t="s">
        <v>204</v>
      </c>
      <c r="B42" s="159"/>
      <c r="C42" s="2">
        <v>0</v>
      </c>
      <c r="D42" s="8"/>
      <c r="E42" s="2">
        <v>0</v>
      </c>
      <c r="F42" s="49"/>
      <c r="G42" s="2">
        <v>0</v>
      </c>
      <c r="H42" s="49"/>
      <c r="I42" s="2">
        <v>0</v>
      </c>
      <c r="J42" s="8"/>
      <c r="K42" s="2">
        <v>0</v>
      </c>
      <c r="L42" s="49"/>
      <c r="M42" s="2">
        <v>0</v>
      </c>
      <c r="N42" s="49"/>
      <c r="O42" s="64">
        <f>SUM(O40:O41)</f>
        <v>182459</v>
      </c>
      <c r="P42" s="72"/>
      <c r="Q42" s="64">
        <f>SUM(Q40:Q41)</f>
        <v>-24</v>
      </c>
      <c r="R42" s="72"/>
      <c r="S42" s="64">
        <f>SUM(S40:S41)</f>
        <v>-128117</v>
      </c>
      <c r="T42" s="72"/>
      <c r="U42" s="64">
        <f>SUM(U40:U41)</f>
        <v>0</v>
      </c>
      <c r="V42" s="65"/>
      <c r="W42" s="64"/>
      <c r="X42" s="65"/>
      <c r="Y42" s="64">
        <f>C42+E42+G42+I42+K42+M42+O42+S42+Q42</f>
        <v>54318</v>
      </c>
      <c r="Z42" s="49"/>
      <c r="AA42" s="57">
        <f>SUM(AA40:AA41)</f>
        <v>-1770</v>
      </c>
      <c r="AB42" s="49"/>
      <c r="AC42" s="64">
        <f>SUM(AC40:AC41)</f>
        <v>52548</v>
      </c>
    </row>
    <row r="43" spans="1:29" s="225" customFormat="1" ht="14.1" customHeight="1" x14ac:dyDescent="0.6">
      <c r="A43" s="153"/>
      <c r="B43" s="153"/>
      <c r="C43" s="4"/>
      <c r="D43" s="4"/>
      <c r="E43" s="4"/>
      <c r="F43" s="1"/>
      <c r="G43" s="4"/>
      <c r="H43" s="1"/>
      <c r="I43" s="4"/>
      <c r="J43" s="4"/>
      <c r="K43" s="4"/>
      <c r="L43" s="1"/>
      <c r="M43" s="1"/>
      <c r="N43" s="1"/>
      <c r="O43" s="66"/>
      <c r="P43" s="73"/>
      <c r="Q43" s="66"/>
      <c r="R43" s="73"/>
      <c r="S43" s="66"/>
      <c r="T43" s="73"/>
      <c r="U43" s="73"/>
      <c r="V43" s="73"/>
      <c r="W43" s="73"/>
      <c r="X43" s="66"/>
      <c r="Y43" s="4"/>
      <c r="Z43" s="1"/>
      <c r="AA43" s="4"/>
      <c r="AB43" s="1"/>
      <c r="AC43" s="8"/>
    </row>
    <row r="44" spans="1:29" s="225" customFormat="1" ht="22.8" thickBot="1" x14ac:dyDescent="0.65">
      <c r="A44" s="165" t="s">
        <v>227</v>
      </c>
      <c r="B44" s="165"/>
      <c r="C44" s="6">
        <f>C19+C42+C36</f>
        <v>3615000</v>
      </c>
      <c r="D44" s="8"/>
      <c r="E44" s="6">
        <f>E19+E42+E36</f>
        <v>3381235</v>
      </c>
      <c r="F44" s="49"/>
      <c r="G44" s="74">
        <f>G19+G42+G36</f>
        <v>1950685</v>
      </c>
      <c r="H44" s="49"/>
      <c r="I44" s="59">
        <f>I19+I42+I36</f>
        <v>-229047</v>
      </c>
      <c r="J44" s="48"/>
      <c r="K44" s="59">
        <f>K19+K42+K36</f>
        <v>-184137</v>
      </c>
      <c r="L44" s="49"/>
      <c r="M44" s="6">
        <f>M19+M42+M36</f>
        <v>108267</v>
      </c>
      <c r="N44" s="49"/>
      <c r="O44" s="74">
        <f>O19+O42+O36</f>
        <v>1957899</v>
      </c>
      <c r="P44" s="72"/>
      <c r="Q44" s="74">
        <f>Q34+Q42+Q19+Q12</f>
        <v>-24</v>
      </c>
      <c r="R44" s="72"/>
      <c r="S44" s="74">
        <f>S34+S42+S19+S12</f>
        <v>-1386773</v>
      </c>
      <c r="T44" s="72"/>
      <c r="U44" s="74">
        <f>U34+U42+U19+U12</f>
        <v>0</v>
      </c>
      <c r="V44" s="65"/>
      <c r="W44" s="74"/>
      <c r="X44" s="65"/>
      <c r="Y44" s="74">
        <f>Y19+Y42+Y36</f>
        <v>9213105</v>
      </c>
      <c r="Z44" s="49"/>
      <c r="AA44" s="6">
        <f>AA19+AA42+AA36</f>
        <v>55210</v>
      </c>
      <c r="AB44" s="49"/>
      <c r="AC44" s="6">
        <f>AC19+AC42+AC36</f>
        <v>9268315</v>
      </c>
    </row>
    <row r="45" spans="1:29" ht="20.399999999999999" thickTop="1" x14ac:dyDescent="0.5"/>
  </sheetData>
  <mergeCells count="7">
    <mergeCell ref="C4:AC4"/>
    <mergeCell ref="M5:O5"/>
    <mergeCell ref="W7:W9"/>
    <mergeCell ref="C10:AC10"/>
    <mergeCell ref="S6:S9"/>
    <mergeCell ref="Q6:Q9"/>
    <mergeCell ref="Q5:S5"/>
  </mergeCells>
  <conditionalFormatting sqref="C16:E18 G16:G18">
    <cfRule type="expression" priority="18" stopIfTrue="1">
      <formula>"if(E11&gt;0,#,##0;(#,##0),"-")"</formula>
    </cfRule>
  </conditionalFormatting>
  <conditionalFormatting sqref="C23:E24">
    <cfRule type="expression" priority="7" stopIfTrue="1">
      <formula>"if(E11&gt;0,#,##0;(#,##0),"-")"</formula>
    </cfRule>
  </conditionalFormatting>
  <conditionalFormatting sqref="G23:G24">
    <cfRule type="expression" priority="15" stopIfTrue="1">
      <formula>"if(E11&gt;0,#,##0;(#,##0),"-")"</formula>
    </cfRule>
  </conditionalFormatting>
  <conditionalFormatting sqref="I16:K18">
    <cfRule type="expression" priority="17" stopIfTrue="1">
      <formula>"if(E11&gt;0,#,##0;(#,##0),"-")"</formula>
    </cfRule>
  </conditionalFormatting>
  <conditionalFormatting sqref="I23:K24">
    <cfRule type="expression" priority="14" stopIfTrue="1">
      <formula>"if(E11&gt;0,#,##0;(#,##0),"-")"</formula>
    </cfRule>
  </conditionalFormatting>
  <conditionalFormatting sqref="M23:M24">
    <cfRule type="expression" priority="13" stopIfTrue="1">
      <formula>"if(E11&gt;0,#,##0;(#,##0),"-")"</formula>
    </cfRule>
  </conditionalFormatting>
  <conditionalFormatting sqref="O16">
    <cfRule type="expression" priority="30" stopIfTrue="1">
      <formula>"if(E11&gt;0,#,##0;(#,##0),"-")"</formula>
    </cfRule>
  </conditionalFormatting>
  <conditionalFormatting sqref="O23">
    <cfRule type="expression" priority="1" stopIfTrue="1">
      <formula>"if(E11&gt;0,#,##0;(#,##0),"-")"</formula>
    </cfRule>
  </conditionalFormatting>
  <conditionalFormatting sqref="O40">
    <cfRule type="expression" priority="27" stopIfTrue="1">
      <formula>"if(E11&gt;0,#,##0;(#,##0),"-")"</formula>
    </cfRule>
  </conditionalFormatting>
  <conditionalFormatting sqref="T34:T35 V34:V35 X40">
    <cfRule type="expression" priority="28" stopIfTrue="1">
      <formula>"if(E11&gt;0,#,##0;(#,##0),"-")"</formula>
    </cfRule>
  </conditionalFormatting>
  <conditionalFormatting sqref="U41">
    <cfRule type="expression" priority="29" stopIfTrue="1">
      <formula>"if(E11&gt;0,#,##0;(#,##0),"-")"</formula>
    </cfRule>
  </conditionalFormatting>
  <pageMargins left="0.8" right="0.4" top="0.48" bottom="0.5" header="0.5" footer="0.5"/>
  <pageSetup paperSize="9" scale="60" firstPageNumber="11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4D341-FBD4-4591-85CC-D18A464C747E}">
  <dimension ref="A1:P27"/>
  <sheetViews>
    <sheetView showGridLines="0" zoomScale="80" zoomScaleNormal="80" zoomScaleSheetLayoutView="80" workbookViewId="0">
      <selection activeCell="E34" sqref="E34"/>
    </sheetView>
  </sheetViews>
  <sheetFormatPr defaultColWidth="24.09765625" defaultRowHeight="19.2" x14ac:dyDescent="0.5"/>
  <cols>
    <col min="1" max="1" width="41.09765625" style="148" customWidth="1"/>
    <col min="2" max="2" width="7.3984375" style="148" customWidth="1"/>
    <col min="3" max="3" width="14.09765625" style="148" customWidth="1"/>
    <col min="4" max="4" width="1.3984375" style="148" customWidth="1"/>
    <col min="5" max="5" width="14.3984375" style="148" customWidth="1"/>
    <col min="6" max="6" width="1.09765625" style="148" customWidth="1"/>
    <col min="7" max="7" width="14.3984375" style="148" customWidth="1"/>
    <col min="8" max="8" width="1.3984375" style="148" customWidth="1"/>
    <col min="9" max="9" width="3.09765625" style="148" hidden="1" customWidth="1"/>
    <col min="10" max="10" width="12.8984375" style="148" customWidth="1"/>
    <col min="11" max="11" width="1.3984375" style="148" customWidth="1"/>
    <col min="12" max="12" width="12.8984375" style="148" customWidth="1"/>
    <col min="13" max="13" width="1.3984375" style="148" customWidth="1"/>
    <col min="14" max="14" width="16.09765625" style="148" customWidth="1"/>
    <col min="15" max="15" width="1.09765625" style="148" customWidth="1"/>
    <col min="16" max="16" width="12.8984375" style="148" customWidth="1"/>
    <col min="17" max="16384" width="24.09765625" style="148"/>
  </cols>
  <sheetData>
    <row r="1" spans="1:16" ht="23.4" x14ac:dyDescent="0.6">
      <c r="A1" s="111" t="s">
        <v>0</v>
      </c>
      <c r="B1" s="111"/>
      <c r="P1" s="149"/>
    </row>
    <row r="2" spans="1:16" ht="23.4" x14ac:dyDescent="0.6">
      <c r="A2" s="113" t="s">
        <v>178</v>
      </c>
      <c r="B2" s="113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49"/>
    </row>
    <row r="3" spans="1:16" x14ac:dyDescent="0.5">
      <c r="C3" s="151"/>
      <c r="D3" s="151"/>
      <c r="E3" s="151"/>
      <c r="F3" s="151"/>
      <c r="G3" s="151"/>
      <c r="H3" s="151"/>
      <c r="I3" s="151"/>
      <c r="J3" s="151"/>
      <c r="K3" s="152"/>
      <c r="L3" s="152"/>
      <c r="M3" s="152"/>
      <c r="N3" s="152"/>
      <c r="O3" s="152"/>
      <c r="P3" s="152"/>
    </row>
    <row r="4" spans="1:16" s="225" customFormat="1" ht="22.2" x14ac:dyDescent="0.6">
      <c r="A4" s="153"/>
      <c r="B4" s="153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s="225" customFormat="1" ht="47.4" customHeight="1" x14ac:dyDescent="0.55000000000000004">
      <c r="A5" s="155"/>
      <c r="B5" s="155"/>
      <c r="C5" s="155"/>
      <c r="D5" s="155"/>
      <c r="E5" s="155"/>
      <c r="F5" s="155"/>
      <c r="G5" s="155"/>
      <c r="H5" s="155"/>
      <c r="I5" s="155"/>
      <c r="J5" s="236" t="s">
        <v>56</v>
      </c>
      <c r="K5" s="236"/>
      <c r="L5" s="236"/>
      <c r="M5" s="155"/>
      <c r="N5" s="156" t="s">
        <v>60</v>
      </c>
      <c r="O5" s="155"/>
    </row>
    <row r="6" spans="1:16" s="225" customFormat="1" ht="21.6" x14ac:dyDescent="0.55000000000000004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237" t="s">
        <v>90</v>
      </c>
      <c r="O6" s="155"/>
    </row>
    <row r="7" spans="1:16" s="225" customFormat="1" ht="28.35" customHeight="1" x14ac:dyDescent="0.55000000000000004">
      <c r="A7" s="155"/>
      <c r="B7" s="155"/>
      <c r="C7" s="155" t="s">
        <v>130</v>
      </c>
      <c r="D7" s="155"/>
      <c r="E7" s="155" t="s">
        <v>97</v>
      </c>
      <c r="F7" s="155"/>
      <c r="G7" s="155" t="s">
        <v>98</v>
      </c>
      <c r="H7" s="155"/>
      <c r="I7" s="155"/>
      <c r="J7" s="155" t="s">
        <v>100</v>
      </c>
      <c r="K7" s="155"/>
      <c r="L7" s="155"/>
      <c r="M7" s="155"/>
      <c r="N7" s="238"/>
      <c r="O7" s="155"/>
      <c r="P7" s="155" t="s">
        <v>94</v>
      </c>
    </row>
    <row r="8" spans="1:16" s="225" customFormat="1" ht="21.6" x14ac:dyDescent="0.55000000000000004">
      <c r="A8" s="155"/>
      <c r="B8" s="157" t="s">
        <v>104</v>
      </c>
      <c r="C8" s="155" t="s">
        <v>131</v>
      </c>
      <c r="D8" s="155"/>
      <c r="E8" s="155" t="s">
        <v>106</v>
      </c>
      <c r="F8" s="155"/>
      <c r="G8" s="155" t="s">
        <v>107</v>
      </c>
      <c r="H8" s="155"/>
      <c r="I8" s="155"/>
      <c r="J8" s="155" t="s">
        <v>109</v>
      </c>
      <c r="K8" s="155"/>
      <c r="L8" s="155" t="s">
        <v>59</v>
      </c>
      <c r="M8" s="155"/>
      <c r="N8" s="238"/>
      <c r="O8" s="155"/>
      <c r="P8" s="155" t="s">
        <v>101</v>
      </c>
    </row>
    <row r="9" spans="1:16" s="225" customFormat="1" ht="21.6" x14ac:dyDescent="0.55000000000000004">
      <c r="C9" s="242" t="s">
        <v>6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</row>
    <row r="10" spans="1:16" s="225" customFormat="1" ht="22.2" x14ac:dyDescent="0.6">
      <c r="A10" s="158" t="s">
        <v>223</v>
      </c>
      <c r="B10" s="158"/>
    </row>
    <row r="11" spans="1:16" s="225" customFormat="1" ht="22.2" x14ac:dyDescent="0.6">
      <c r="A11" s="153" t="s">
        <v>129</v>
      </c>
      <c r="B11" s="159"/>
      <c r="C11" s="8">
        <v>3615000</v>
      </c>
      <c r="D11" s="8"/>
      <c r="E11" s="8">
        <v>3381235</v>
      </c>
      <c r="F11" s="8"/>
      <c r="G11" s="8">
        <v>1950685</v>
      </c>
      <c r="H11" s="8"/>
      <c r="I11" s="8"/>
      <c r="J11" s="8">
        <v>97513</v>
      </c>
      <c r="K11" s="8"/>
      <c r="L11" s="8">
        <v>1468217</v>
      </c>
      <c r="M11" s="8"/>
      <c r="N11" s="65">
        <v>-1208201</v>
      </c>
      <c r="O11" s="65"/>
      <c r="P11" s="65">
        <f>+C11+E11+G11+J11+L11+N11</f>
        <v>9304449</v>
      </c>
    </row>
    <row r="12" spans="1:16" s="225" customFormat="1" ht="22.2" x14ac:dyDescent="0.6">
      <c r="A12" s="159"/>
      <c r="B12" s="15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65"/>
      <c r="O12" s="65"/>
      <c r="P12" s="65"/>
    </row>
    <row r="13" spans="1:16" s="225" customFormat="1" ht="22.2" x14ac:dyDescent="0.6">
      <c r="A13" s="159" t="s">
        <v>119</v>
      </c>
      <c r="B13" s="159"/>
      <c r="C13" s="1"/>
      <c r="D13" s="49"/>
      <c r="E13" s="8"/>
      <c r="F13" s="49"/>
      <c r="G13" s="8"/>
      <c r="H13" s="49"/>
      <c r="I13" s="49"/>
      <c r="J13" s="49"/>
      <c r="K13" s="95"/>
      <c r="L13" s="95"/>
      <c r="M13" s="95"/>
      <c r="N13" s="65"/>
      <c r="O13" s="65"/>
      <c r="P13" s="65"/>
    </row>
    <row r="14" spans="1:16" s="225" customFormat="1" ht="22.2" hidden="1" x14ac:dyDescent="0.6">
      <c r="A14" s="153" t="s">
        <v>132</v>
      </c>
      <c r="B14" s="160"/>
      <c r="C14" s="1"/>
      <c r="D14" s="49"/>
      <c r="E14" s="4"/>
      <c r="F14" s="49"/>
      <c r="G14" s="4"/>
      <c r="H14" s="1"/>
      <c r="I14" s="1"/>
      <c r="J14" s="1"/>
      <c r="K14" s="89"/>
      <c r="L14" s="89"/>
      <c r="M14" s="89"/>
      <c r="N14" s="66"/>
      <c r="O14" s="65"/>
      <c r="P14" s="66">
        <f>+C14+E14+G14+J14+L14+N14</f>
        <v>0</v>
      </c>
    </row>
    <row r="15" spans="1:16" s="225" customFormat="1" ht="22.2" x14ac:dyDescent="0.6">
      <c r="A15" s="153" t="s">
        <v>120</v>
      </c>
      <c r="B15" s="160" t="s">
        <v>176</v>
      </c>
      <c r="C15" s="10">
        <v>0</v>
      </c>
      <c r="D15" s="49"/>
      <c r="E15" s="10">
        <v>0</v>
      </c>
      <c r="F15" s="49"/>
      <c r="G15" s="10">
        <v>0</v>
      </c>
      <c r="H15" s="49"/>
      <c r="I15" s="10"/>
      <c r="J15" s="68">
        <v>0</v>
      </c>
      <c r="K15" s="95"/>
      <c r="L15" s="68">
        <v>-72299</v>
      </c>
      <c r="M15" s="14"/>
      <c r="N15" s="67">
        <v>0</v>
      </c>
      <c r="O15" s="65"/>
      <c r="P15" s="67">
        <f>+C15+E15+G15+J15+L15+N15</f>
        <v>-72299</v>
      </c>
    </row>
    <row r="16" spans="1:16" s="225" customFormat="1" ht="22.2" x14ac:dyDescent="0.6">
      <c r="A16" s="159" t="s">
        <v>128</v>
      </c>
      <c r="B16" s="160"/>
      <c r="C16" s="11">
        <f>SUM(C14:C15)</f>
        <v>0</v>
      </c>
      <c r="D16" s="8"/>
      <c r="E16" s="11">
        <f>SUM(E14:E15)</f>
        <v>0</v>
      </c>
      <c r="F16" s="8"/>
      <c r="G16" s="11">
        <f>SUM(G14:G15)</f>
        <v>0</v>
      </c>
      <c r="H16" s="8"/>
      <c r="I16" s="11"/>
      <c r="J16" s="11">
        <f>SUM(J14:J15)</f>
        <v>0</v>
      </c>
      <c r="K16" s="95"/>
      <c r="L16" s="71">
        <f>SUM(L14:L15)</f>
        <v>-72299</v>
      </c>
      <c r="M16" s="8"/>
      <c r="N16" s="11">
        <f>SUM(N14:N15)</f>
        <v>0</v>
      </c>
      <c r="O16" s="65"/>
      <c r="P16" s="71">
        <f>SUM(P14:P15)</f>
        <v>-72299</v>
      </c>
    </row>
    <row r="17" spans="1:16" s="225" customFormat="1" ht="22.2" x14ac:dyDescent="0.6">
      <c r="A17" s="153"/>
      <c r="B17" s="153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73"/>
      <c r="O17" s="73"/>
      <c r="P17" s="72"/>
    </row>
    <row r="18" spans="1:16" s="225" customFormat="1" ht="22.2" x14ac:dyDescent="0.6">
      <c r="A18" s="161" t="s">
        <v>179</v>
      </c>
      <c r="B18" s="159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73"/>
      <c r="O18" s="73"/>
      <c r="P18" s="72"/>
    </row>
    <row r="19" spans="1:16" s="225" customFormat="1" ht="21.6" x14ac:dyDescent="0.55000000000000004">
      <c r="A19" s="162" t="s">
        <v>174</v>
      </c>
      <c r="B19" s="162"/>
      <c r="C19" s="4">
        <v>0</v>
      </c>
      <c r="D19" s="4"/>
      <c r="E19" s="4">
        <v>0</v>
      </c>
      <c r="F19" s="4"/>
      <c r="G19" s="4">
        <v>0</v>
      </c>
      <c r="H19" s="4"/>
      <c r="I19" s="4"/>
      <c r="J19" s="4">
        <v>0</v>
      </c>
      <c r="K19" s="4"/>
      <c r="L19" s="14">
        <f>+PL_8!K27</f>
        <v>147148</v>
      </c>
      <c r="M19" s="14"/>
      <c r="N19" s="4">
        <v>0</v>
      </c>
      <c r="O19" s="66"/>
      <c r="P19" s="66">
        <f>+C19+E19+G19+J19+L19+N19</f>
        <v>147148</v>
      </c>
    </row>
    <row r="20" spans="1:16" s="225" customFormat="1" ht="21.6" x14ac:dyDescent="0.55000000000000004">
      <c r="A20" s="162" t="s">
        <v>84</v>
      </c>
      <c r="B20" s="162"/>
      <c r="C20" s="4">
        <v>0</v>
      </c>
      <c r="D20" s="1"/>
      <c r="E20" s="10">
        <v>0</v>
      </c>
      <c r="F20" s="1"/>
      <c r="G20" s="4">
        <v>0</v>
      </c>
      <c r="H20" s="1"/>
      <c r="I20" s="1"/>
      <c r="J20" s="4">
        <v>0</v>
      </c>
      <c r="K20" s="1"/>
      <c r="L20" s="4">
        <v>0</v>
      </c>
      <c r="M20" s="14"/>
      <c r="N20" s="66">
        <f>+PL_9!K18</f>
        <v>15524</v>
      </c>
      <c r="O20" s="73"/>
      <c r="P20" s="66">
        <f>+C20+E20+G20+J20+L20+N20</f>
        <v>15524</v>
      </c>
    </row>
    <row r="21" spans="1:16" s="225" customFormat="1" ht="22.2" x14ac:dyDescent="0.6">
      <c r="A21" s="161" t="s">
        <v>180</v>
      </c>
      <c r="B21" s="159"/>
      <c r="C21" s="2">
        <f>SUM(C19:C20)</f>
        <v>0</v>
      </c>
      <c r="D21" s="49"/>
      <c r="E21" s="2">
        <f>SUM(E19:E20)</f>
        <v>0</v>
      </c>
      <c r="F21" s="49"/>
      <c r="G21" s="2">
        <f>SUM(G19:G20)</f>
        <v>0</v>
      </c>
      <c r="H21" s="49"/>
      <c r="I21" s="49"/>
      <c r="J21" s="2">
        <f>SUM(J19:J20)</f>
        <v>0</v>
      </c>
      <c r="K21" s="49"/>
      <c r="L21" s="64">
        <f>SUM(L19:L20)</f>
        <v>147148</v>
      </c>
      <c r="M21" s="75"/>
      <c r="N21" s="64">
        <f>SUM(N19:N20)</f>
        <v>15524</v>
      </c>
      <c r="O21" s="72"/>
      <c r="P21" s="64">
        <f>SUM(P19:P20)</f>
        <v>162672</v>
      </c>
    </row>
    <row r="22" spans="1:16" s="163" customFormat="1" ht="12.9" hidden="1" customHeight="1" x14ac:dyDescent="0.55000000000000004">
      <c r="A22" s="153"/>
      <c r="B22" s="15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73"/>
      <c r="O22" s="73"/>
      <c r="P22" s="73"/>
    </row>
    <row r="23" spans="1:16" s="163" customFormat="1" ht="21.9" hidden="1" customHeight="1" x14ac:dyDescent="0.55000000000000004">
      <c r="A23" s="164" t="s">
        <v>133</v>
      </c>
      <c r="B23" s="164"/>
      <c r="C23" s="10">
        <v>0</v>
      </c>
      <c r="D23" s="1"/>
      <c r="E23" s="1"/>
      <c r="F23" s="1"/>
      <c r="G23" s="10">
        <v>0</v>
      </c>
      <c r="H23" s="1"/>
      <c r="I23" s="1"/>
      <c r="J23" s="109">
        <v>0</v>
      </c>
      <c r="K23" s="1"/>
      <c r="L23" s="60">
        <f>-J23</f>
        <v>0</v>
      </c>
      <c r="M23" s="76"/>
      <c r="N23" s="67"/>
      <c r="O23" s="73"/>
      <c r="P23" s="67">
        <v>0</v>
      </c>
    </row>
    <row r="24" spans="1:16" s="163" customFormat="1" ht="21.9" hidden="1" customHeight="1" x14ac:dyDescent="0.55000000000000004">
      <c r="A24" s="164" t="s">
        <v>134</v>
      </c>
      <c r="B24" s="164"/>
      <c r="C24" s="10"/>
      <c r="D24" s="1"/>
      <c r="E24" s="10"/>
      <c r="F24" s="1"/>
      <c r="G24" s="10"/>
      <c r="H24" s="1"/>
      <c r="I24" s="10"/>
      <c r="J24" s="10"/>
      <c r="K24" s="1"/>
      <c r="L24" s="10"/>
      <c r="M24" s="4"/>
      <c r="N24" s="67"/>
      <c r="O24" s="73"/>
      <c r="P24" s="67"/>
    </row>
    <row r="25" spans="1:16" s="163" customFormat="1" ht="22.5" customHeight="1" x14ac:dyDescent="0.55000000000000004">
      <c r="A25" s="153"/>
      <c r="B25" s="153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66"/>
      <c r="O25" s="73"/>
      <c r="P25" s="73"/>
    </row>
    <row r="26" spans="1:16" s="225" customFormat="1" ht="22.8" thickBot="1" x14ac:dyDescent="0.65">
      <c r="A26" s="165" t="s">
        <v>226</v>
      </c>
      <c r="B26" s="165"/>
      <c r="C26" s="6">
        <f>C11+C21+C16</f>
        <v>3615000</v>
      </c>
      <c r="D26" s="49"/>
      <c r="E26" s="6">
        <f>E11+E21+E16</f>
        <v>3381235</v>
      </c>
      <c r="F26" s="49"/>
      <c r="G26" s="6">
        <f>G11+G21+G16</f>
        <v>1950685</v>
      </c>
      <c r="H26" s="49"/>
      <c r="I26" s="49"/>
      <c r="J26" s="6">
        <f>J11+J21+J16</f>
        <v>97513</v>
      </c>
      <c r="K26" s="49"/>
      <c r="L26" s="6">
        <f>L11+L21+L16</f>
        <v>1543066</v>
      </c>
      <c r="M26" s="8"/>
      <c r="N26" s="74">
        <f>N11+N21+N16</f>
        <v>-1192677</v>
      </c>
      <c r="O26" s="72"/>
      <c r="P26" s="6">
        <f>P11+P21+P16</f>
        <v>9394822</v>
      </c>
    </row>
    <row r="27" spans="1:16" ht="19.8" thickTop="1" x14ac:dyDescent="0.5"/>
  </sheetData>
  <mergeCells count="4">
    <mergeCell ref="C4:P4"/>
    <mergeCell ref="J5:L5"/>
    <mergeCell ref="N6:N8"/>
    <mergeCell ref="C9:P9"/>
  </mergeCells>
  <conditionalFormatting sqref="C15:C16">
    <cfRule type="expression" priority="6" stopIfTrue="1">
      <formula>"if(E11&gt;0,#,##0;(#,##0),"-")"</formula>
    </cfRule>
  </conditionalFormatting>
  <conditionalFormatting sqref="E15:E16">
    <cfRule type="expression" priority="5" stopIfTrue="1">
      <formula>"if(E11&gt;0,#,##0;(#,##0),"-")"</formula>
    </cfRule>
  </conditionalFormatting>
  <conditionalFormatting sqref="G15:G16">
    <cfRule type="expression" priority="4" stopIfTrue="1">
      <formula>"if(E11&gt;0,#,##0;(#,##0),"-")"</formula>
    </cfRule>
  </conditionalFormatting>
  <conditionalFormatting sqref="I15:I16">
    <cfRule type="expression" priority="3" stopIfTrue="1">
      <formula>"if(E11&gt;0,#,##0;(#,##0),"-")"</formula>
    </cfRule>
  </conditionalFormatting>
  <conditionalFormatting sqref="L19:M19">
    <cfRule type="expression" priority="1" stopIfTrue="1">
      <formula>"if(E11&gt;0,#,##0;(#,##0),"-")"</formula>
    </cfRule>
  </conditionalFormatting>
  <conditionalFormatting sqref="L23:N23">
    <cfRule type="expression" priority="2" stopIfTrue="1">
      <formula>"if(E11&gt;0,#,##0;(#,##0),"-")"</formula>
    </cfRule>
  </conditionalFormatting>
  <conditionalFormatting sqref="P19">
    <cfRule type="expression" priority="7" stopIfTrue="1">
      <formula>"if(E11&gt;0,#,##0;(#,##0),"-")"</formula>
    </cfRule>
  </conditionalFormatting>
  <pageMargins left="0.8" right="0.55000000000000004" top="0.48" bottom="0.5" header="0.5" footer="0.5"/>
  <pageSetup paperSize="9" scale="83" firstPageNumber="12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7"/>
  <sheetViews>
    <sheetView showGridLines="0" zoomScaleNormal="100" zoomScaleSheetLayoutView="80" workbookViewId="0"/>
  </sheetViews>
  <sheetFormatPr defaultColWidth="24.09765625" defaultRowHeight="19.2" x14ac:dyDescent="0.5"/>
  <cols>
    <col min="1" max="1" width="41.09765625" style="148" customWidth="1"/>
    <col min="2" max="2" width="7.3984375" style="148" customWidth="1"/>
    <col min="3" max="3" width="14.09765625" style="148" customWidth="1"/>
    <col min="4" max="4" width="1.3984375" style="148" customWidth="1"/>
    <col min="5" max="5" width="14.3984375" style="148" customWidth="1"/>
    <col min="6" max="6" width="1.09765625" style="148" customWidth="1"/>
    <col min="7" max="7" width="14.3984375" style="148" customWidth="1"/>
    <col min="8" max="8" width="1.3984375" style="148" customWidth="1"/>
    <col min="9" max="9" width="3.09765625" style="148" hidden="1" customWidth="1"/>
    <col min="10" max="10" width="12.8984375" style="148" customWidth="1"/>
    <col min="11" max="11" width="1.3984375" style="148" customWidth="1"/>
    <col min="12" max="12" width="12.8984375" style="148" customWidth="1"/>
    <col min="13" max="13" width="1.3984375" style="148" customWidth="1"/>
    <col min="14" max="14" width="16.09765625" style="148" customWidth="1"/>
    <col min="15" max="15" width="1.3984375" style="148" customWidth="1"/>
    <col min="16" max="16" width="16.09765625" style="148" customWidth="1"/>
    <col min="17" max="17" width="1.09765625" style="148" customWidth="1"/>
    <col min="18" max="18" width="12.8984375" style="148" customWidth="1"/>
    <col min="19" max="16384" width="24.09765625" style="148"/>
  </cols>
  <sheetData>
    <row r="1" spans="1:18" ht="23.4" x14ac:dyDescent="0.6">
      <c r="A1" s="111" t="s">
        <v>0</v>
      </c>
      <c r="B1" s="111"/>
      <c r="R1" s="149"/>
    </row>
    <row r="2" spans="1:18" ht="23.4" x14ac:dyDescent="0.6">
      <c r="A2" s="113" t="s">
        <v>178</v>
      </c>
      <c r="B2" s="113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49"/>
    </row>
    <row r="3" spans="1:18" x14ac:dyDescent="0.5">
      <c r="C3" s="151"/>
      <c r="D3" s="151"/>
      <c r="E3" s="151"/>
      <c r="F3" s="151"/>
      <c r="G3" s="151"/>
      <c r="H3" s="151"/>
      <c r="I3" s="151"/>
      <c r="J3" s="151"/>
      <c r="K3" s="152"/>
      <c r="L3" s="152"/>
      <c r="M3" s="152"/>
      <c r="N3" s="152"/>
      <c r="O3" s="152"/>
      <c r="P3" s="152"/>
      <c r="Q3" s="152"/>
      <c r="R3" s="152"/>
    </row>
    <row r="4" spans="1:18" s="225" customFormat="1" ht="22.2" x14ac:dyDescent="0.6">
      <c r="A4" s="153"/>
      <c r="B4" s="153"/>
      <c r="C4" s="235" t="s">
        <v>2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8" s="225" customFormat="1" ht="21.6" x14ac:dyDescent="0.55000000000000004">
      <c r="A5" s="155"/>
      <c r="B5" s="155"/>
      <c r="C5" s="155"/>
      <c r="D5" s="155"/>
      <c r="E5" s="155"/>
      <c r="F5" s="155"/>
      <c r="G5" s="155"/>
      <c r="H5" s="155"/>
      <c r="I5" s="155"/>
      <c r="J5" s="236" t="s">
        <v>56</v>
      </c>
      <c r="K5" s="236"/>
      <c r="L5" s="236"/>
      <c r="M5" s="155"/>
      <c r="N5" s="241" t="s">
        <v>60</v>
      </c>
      <c r="O5" s="241"/>
      <c r="P5" s="241"/>
      <c r="Q5" s="155"/>
    </row>
    <row r="6" spans="1:18" s="225" customFormat="1" ht="21.6" x14ac:dyDescent="0.55000000000000004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238" t="s">
        <v>219</v>
      </c>
      <c r="O6" s="155"/>
      <c r="P6" s="238" t="s">
        <v>90</v>
      </c>
      <c r="Q6" s="155"/>
    </row>
    <row r="7" spans="1:18" s="225" customFormat="1" ht="28.35" customHeight="1" x14ac:dyDescent="0.55000000000000004">
      <c r="A7" s="155"/>
      <c r="B7" s="155"/>
      <c r="C7" s="155" t="s">
        <v>130</v>
      </c>
      <c r="D7" s="155"/>
      <c r="E7" s="155" t="s">
        <v>97</v>
      </c>
      <c r="F7" s="155"/>
      <c r="G7" s="155" t="s">
        <v>98</v>
      </c>
      <c r="H7" s="155"/>
      <c r="I7" s="155"/>
      <c r="J7" s="155" t="s">
        <v>100</v>
      </c>
      <c r="K7" s="155"/>
      <c r="L7" s="155"/>
      <c r="M7" s="155"/>
      <c r="N7" s="238"/>
      <c r="O7" s="155"/>
      <c r="P7" s="238"/>
      <c r="Q7" s="155"/>
      <c r="R7" s="155" t="s">
        <v>94</v>
      </c>
    </row>
    <row r="8" spans="1:18" s="225" customFormat="1" ht="21.6" x14ac:dyDescent="0.55000000000000004">
      <c r="A8" s="155"/>
      <c r="B8" s="157" t="s">
        <v>104</v>
      </c>
      <c r="C8" s="155" t="s">
        <v>131</v>
      </c>
      <c r="D8" s="155"/>
      <c r="E8" s="155" t="s">
        <v>106</v>
      </c>
      <c r="F8" s="155"/>
      <c r="G8" s="155" t="s">
        <v>107</v>
      </c>
      <c r="H8" s="155"/>
      <c r="I8" s="155"/>
      <c r="J8" s="155" t="s">
        <v>109</v>
      </c>
      <c r="K8" s="155"/>
      <c r="L8" s="155" t="s">
        <v>59</v>
      </c>
      <c r="M8" s="155"/>
      <c r="N8" s="238"/>
      <c r="O8" s="155"/>
      <c r="P8" s="238"/>
      <c r="Q8" s="155"/>
      <c r="R8" s="155" t="s">
        <v>101</v>
      </c>
    </row>
    <row r="9" spans="1:18" s="225" customFormat="1" ht="21.6" x14ac:dyDescent="0.55000000000000004">
      <c r="C9" s="242" t="s">
        <v>6</v>
      </c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</row>
    <row r="10" spans="1:18" s="225" customFormat="1" ht="22.2" x14ac:dyDescent="0.6">
      <c r="A10" s="158" t="s">
        <v>228</v>
      </c>
      <c r="B10" s="158"/>
    </row>
    <row r="11" spans="1:18" s="225" customFormat="1" ht="22.2" x14ac:dyDescent="0.6">
      <c r="A11" s="153" t="s">
        <v>189</v>
      </c>
      <c r="B11" s="159"/>
      <c r="C11" s="8">
        <v>3615000</v>
      </c>
      <c r="D11" s="8"/>
      <c r="E11" s="8">
        <v>3381235</v>
      </c>
      <c r="F11" s="8"/>
      <c r="G11" s="8">
        <v>1950685</v>
      </c>
      <c r="H11" s="8"/>
      <c r="I11" s="8"/>
      <c r="J11" s="8">
        <v>108267</v>
      </c>
      <c r="K11" s="8"/>
      <c r="L11" s="8">
        <v>1598327</v>
      </c>
      <c r="M11" s="8"/>
      <c r="N11" s="65">
        <v>0</v>
      </c>
      <c r="O11" s="8"/>
      <c r="P11" s="65">
        <v>-1258656</v>
      </c>
      <c r="Q11" s="65"/>
      <c r="R11" s="65">
        <f>+C11+E11+G11+J11+L11+P11+N11</f>
        <v>9394858</v>
      </c>
    </row>
    <row r="12" spans="1:18" s="225" customFormat="1" ht="22.2" x14ac:dyDescent="0.6">
      <c r="A12" s="159"/>
      <c r="B12" s="159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65"/>
      <c r="O12" s="8"/>
      <c r="P12" s="65"/>
      <c r="Q12" s="65"/>
      <c r="R12" s="65"/>
    </row>
    <row r="13" spans="1:18" s="225" customFormat="1" ht="22.2" x14ac:dyDescent="0.6">
      <c r="A13" s="159" t="s">
        <v>119</v>
      </c>
      <c r="B13" s="159"/>
      <c r="C13" s="1"/>
      <c r="D13" s="49"/>
      <c r="E13" s="8"/>
      <c r="F13" s="49"/>
      <c r="G13" s="8"/>
      <c r="H13" s="49"/>
      <c r="I13" s="49"/>
      <c r="J13" s="49"/>
      <c r="K13" s="48"/>
      <c r="L13" s="48"/>
      <c r="M13" s="48"/>
      <c r="N13" s="65"/>
      <c r="O13" s="48"/>
      <c r="P13" s="65"/>
      <c r="Q13" s="65"/>
      <c r="R13" s="65"/>
    </row>
    <row r="14" spans="1:18" s="225" customFormat="1" ht="22.2" hidden="1" x14ac:dyDescent="0.6">
      <c r="A14" s="153" t="s">
        <v>132</v>
      </c>
      <c r="B14" s="160"/>
      <c r="C14" s="1"/>
      <c r="D14" s="49"/>
      <c r="E14" s="4"/>
      <c r="F14" s="49"/>
      <c r="G14" s="4"/>
      <c r="H14" s="1"/>
      <c r="I14" s="1"/>
      <c r="J14" s="1"/>
      <c r="K14" s="50"/>
      <c r="L14" s="50"/>
      <c r="M14" s="50"/>
      <c r="N14" s="66"/>
      <c r="O14" s="50"/>
      <c r="P14" s="66"/>
      <c r="Q14" s="65"/>
      <c r="R14" s="66">
        <f>+C14+E14+G14+J14+L14+P14</f>
        <v>0</v>
      </c>
    </row>
    <row r="15" spans="1:18" s="225" customFormat="1" ht="22.2" x14ac:dyDescent="0.6">
      <c r="A15" s="153" t="s">
        <v>120</v>
      </c>
      <c r="B15" s="160" t="s">
        <v>176</v>
      </c>
      <c r="C15" s="10">
        <v>0</v>
      </c>
      <c r="D15" s="49"/>
      <c r="E15" s="10">
        <v>0</v>
      </c>
      <c r="F15" s="49"/>
      <c r="G15" s="10">
        <v>0</v>
      </c>
      <c r="H15" s="49"/>
      <c r="I15" s="10"/>
      <c r="J15" s="68">
        <v>0</v>
      </c>
      <c r="K15" s="48"/>
      <c r="L15" s="68">
        <f>+CH_11!O22</f>
        <v>-144564</v>
      </c>
      <c r="M15" s="14"/>
      <c r="N15" s="67">
        <v>0</v>
      </c>
      <c r="O15" s="14"/>
      <c r="P15" s="67">
        <v>0</v>
      </c>
      <c r="Q15" s="65"/>
      <c r="R15" s="67">
        <f>+C15+E15+G15+J15+L15+P15+N15</f>
        <v>-144564</v>
      </c>
    </row>
    <row r="16" spans="1:18" s="225" customFormat="1" ht="22.2" x14ac:dyDescent="0.6">
      <c r="A16" s="159" t="s">
        <v>128</v>
      </c>
      <c r="B16" s="160"/>
      <c r="C16" s="11">
        <f>SUM(C14:C15)</f>
        <v>0</v>
      </c>
      <c r="D16" s="8"/>
      <c r="E16" s="11">
        <f>SUM(E14:E15)</f>
        <v>0</v>
      </c>
      <c r="F16" s="8"/>
      <c r="G16" s="11">
        <f>SUM(G14:G15)</f>
        <v>0</v>
      </c>
      <c r="H16" s="8"/>
      <c r="I16" s="11"/>
      <c r="J16" s="11">
        <f>SUM(J14:J15)</f>
        <v>0</v>
      </c>
      <c r="K16" s="48"/>
      <c r="L16" s="71">
        <f>SUM(L14:L15)</f>
        <v>-144564</v>
      </c>
      <c r="M16" s="8"/>
      <c r="N16" s="11">
        <f>SUM(N14:N15)</f>
        <v>0</v>
      </c>
      <c r="O16" s="8"/>
      <c r="P16" s="11">
        <f>SUM(P14:P15)</f>
        <v>0</v>
      </c>
      <c r="Q16" s="65"/>
      <c r="R16" s="71">
        <f>SUM(R14:R15)</f>
        <v>-144564</v>
      </c>
    </row>
    <row r="17" spans="1:18" s="225" customFormat="1" ht="22.2" x14ac:dyDescent="0.6">
      <c r="A17" s="153"/>
      <c r="B17" s="153"/>
      <c r="C17" s="1"/>
      <c r="D17" s="1"/>
      <c r="E17" s="1"/>
      <c r="F17" s="1"/>
      <c r="G17" s="1"/>
      <c r="H17" s="1"/>
      <c r="I17" s="1"/>
      <c r="J17" s="1"/>
      <c r="K17" s="1"/>
      <c r="L17" s="9"/>
      <c r="M17" s="9"/>
      <c r="N17" s="73"/>
      <c r="O17" s="9"/>
      <c r="P17" s="73"/>
      <c r="Q17" s="73"/>
      <c r="R17" s="72"/>
    </row>
    <row r="18" spans="1:18" s="225" customFormat="1" ht="22.2" x14ac:dyDescent="0.6">
      <c r="A18" s="161" t="s">
        <v>213</v>
      </c>
      <c r="B18" s="159"/>
      <c r="C18" s="1"/>
      <c r="D18" s="1"/>
      <c r="E18" s="1"/>
      <c r="F18" s="1"/>
      <c r="G18" s="1"/>
      <c r="H18" s="1"/>
      <c r="I18" s="1"/>
      <c r="J18" s="1"/>
      <c r="K18" s="1"/>
      <c r="L18" s="9"/>
      <c r="M18" s="9"/>
      <c r="N18" s="73"/>
      <c r="O18" s="9"/>
      <c r="P18" s="73"/>
      <c r="Q18" s="73"/>
      <c r="R18" s="72"/>
    </row>
    <row r="19" spans="1:18" s="225" customFormat="1" ht="21.6" x14ac:dyDescent="0.55000000000000004">
      <c r="A19" s="162" t="s">
        <v>174</v>
      </c>
      <c r="B19" s="162"/>
      <c r="C19" s="4">
        <v>0</v>
      </c>
      <c r="D19" s="4"/>
      <c r="E19" s="4">
        <v>0</v>
      </c>
      <c r="F19" s="4"/>
      <c r="G19" s="4">
        <v>0</v>
      </c>
      <c r="H19" s="4"/>
      <c r="I19" s="4"/>
      <c r="J19" s="4">
        <v>0</v>
      </c>
      <c r="K19" s="4"/>
      <c r="L19" s="14">
        <f>+PL_8!I24</f>
        <v>182459</v>
      </c>
      <c r="M19" s="14"/>
      <c r="N19" s="4">
        <v>0</v>
      </c>
      <c r="O19" s="14"/>
      <c r="P19" s="4">
        <v>0</v>
      </c>
      <c r="Q19" s="66"/>
      <c r="R19" s="66">
        <f t="shared" ref="R19:R20" si="0">+C19+E19+G19+J19+L19+P19+N19</f>
        <v>182459</v>
      </c>
    </row>
    <row r="20" spans="1:18" s="225" customFormat="1" ht="21.6" x14ac:dyDescent="0.55000000000000004">
      <c r="A20" s="162" t="s">
        <v>192</v>
      </c>
      <c r="B20" s="162"/>
      <c r="C20" s="4">
        <v>0</v>
      </c>
      <c r="D20" s="1"/>
      <c r="E20" s="10">
        <v>0</v>
      </c>
      <c r="F20" s="1"/>
      <c r="G20" s="4">
        <v>0</v>
      </c>
      <c r="H20" s="1"/>
      <c r="I20" s="1"/>
      <c r="J20" s="4">
        <v>0</v>
      </c>
      <c r="K20" s="1"/>
      <c r="L20" s="4">
        <v>0</v>
      </c>
      <c r="M20" s="14"/>
      <c r="N20" s="66">
        <f>SUM(PL_9!I17)</f>
        <v>-24</v>
      </c>
      <c r="O20" s="14"/>
      <c r="P20" s="66">
        <f>+PL_9!I14</f>
        <v>-128117</v>
      </c>
      <c r="Q20" s="73"/>
      <c r="R20" s="66">
        <f t="shared" si="0"/>
        <v>-128141</v>
      </c>
    </row>
    <row r="21" spans="1:18" s="225" customFormat="1" ht="22.2" x14ac:dyDescent="0.6">
      <c r="A21" s="161" t="s">
        <v>204</v>
      </c>
      <c r="B21" s="159"/>
      <c r="C21" s="2">
        <f>SUM(C19:C20)</f>
        <v>0</v>
      </c>
      <c r="D21" s="49"/>
      <c r="E21" s="2">
        <f>SUM(E19:E20)</f>
        <v>0</v>
      </c>
      <c r="F21" s="49"/>
      <c r="G21" s="2">
        <f>SUM(G19:G20)</f>
        <v>0</v>
      </c>
      <c r="H21" s="49"/>
      <c r="I21" s="49"/>
      <c r="J21" s="2">
        <f>SUM(J19:J20)</f>
        <v>0</v>
      </c>
      <c r="K21" s="49"/>
      <c r="L21" s="64">
        <f>SUM(L19:L20)</f>
        <v>182459</v>
      </c>
      <c r="M21" s="75"/>
      <c r="N21" s="64">
        <f>SUM(N19:N20)</f>
        <v>-24</v>
      </c>
      <c r="O21" s="75"/>
      <c r="P21" s="64">
        <f>SUM(P19:P20)</f>
        <v>-128117</v>
      </c>
      <c r="Q21" s="72"/>
      <c r="R21" s="64">
        <f>SUM(R19:R20)</f>
        <v>54318</v>
      </c>
    </row>
    <row r="22" spans="1:18" s="163" customFormat="1" ht="12.9" hidden="1" customHeight="1" x14ac:dyDescent="0.55000000000000004">
      <c r="A22" s="153"/>
      <c r="B22" s="15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73"/>
      <c r="O22" s="1"/>
      <c r="P22" s="73"/>
      <c r="Q22" s="73"/>
      <c r="R22" s="73"/>
    </row>
    <row r="23" spans="1:18" s="163" customFormat="1" ht="21.9" hidden="1" customHeight="1" x14ac:dyDescent="0.55000000000000004">
      <c r="A23" s="164" t="s">
        <v>133</v>
      </c>
      <c r="B23" s="164"/>
      <c r="C23" s="10">
        <v>0</v>
      </c>
      <c r="D23" s="1"/>
      <c r="E23" s="1"/>
      <c r="F23" s="1"/>
      <c r="G23" s="10">
        <v>0</v>
      </c>
      <c r="H23" s="1"/>
      <c r="I23" s="1"/>
      <c r="J23" s="109">
        <v>0</v>
      </c>
      <c r="K23" s="1"/>
      <c r="L23" s="60">
        <f>-J23</f>
        <v>0</v>
      </c>
      <c r="M23" s="76"/>
      <c r="N23" s="67"/>
      <c r="O23" s="76"/>
      <c r="P23" s="67"/>
      <c r="Q23" s="73"/>
      <c r="R23" s="67">
        <v>0</v>
      </c>
    </row>
    <row r="24" spans="1:18" s="163" customFormat="1" ht="21.9" hidden="1" customHeight="1" x14ac:dyDescent="0.55000000000000004">
      <c r="A24" s="164" t="s">
        <v>134</v>
      </c>
      <c r="B24" s="164"/>
      <c r="C24" s="10"/>
      <c r="D24" s="1"/>
      <c r="E24" s="10"/>
      <c r="F24" s="1"/>
      <c r="G24" s="10"/>
      <c r="H24" s="1"/>
      <c r="I24" s="10"/>
      <c r="J24" s="10"/>
      <c r="K24" s="1"/>
      <c r="L24" s="10"/>
      <c r="M24" s="4"/>
      <c r="N24" s="67"/>
      <c r="O24" s="4"/>
      <c r="P24" s="67"/>
      <c r="Q24" s="73"/>
      <c r="R24" s="67"/>
    </row>
    <row r="25" spans="1:18" s="163" customFormat="1" ht="22.5" customHeight="1" x14ac:dyDescent="0.55000000000000004">
      <c r="A25" s="153"/>
      <c r="B25" s="153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66"/>
      <c r="O25" s="4"/>
      <c r="P25" s="66"/>
      <c r="Q25" s="73"/>
      <c r="R25" s="73"/>
    </row>
    <row r="26" spans="1:18" s="225" customFormat="1" ht="22.8" thickBot="1" x14ac:dyDescent="0.65">
      <c r="A26" s="165" t="s">
        <v>227</v>
      </c>
      <c r="B26" s="165"/>
      <c r="C26" s="6">
        <f>C11+C21+C16</f>
        <v>3615000</v>
      </c>
      <c r="D26" s="49"/>
      <c r="E26" s="6">
        <f>E11+E21+E16</f>
        <v>3381235</v>
      </c>
      <c r="F26" s="49"/>
      <c r="G26" s="6">
        <f>G11+G21+G16</f>
        <v>1950685</v>
      </c>
      <c r="H26" s="49"/>
      <c r="I26" s="49"/>
      <c r="J26" s="6">
        <f>J11+J21+J16</f>
        <v>108267</v>
      </c>
      <c r="K26" s="49"/>
      <c r="L26" s="6">
        <f>L11+L21+L16</f>
        <v>1636222</v>
      </c>
      <c r="M26" s="8"/>
      <c r="N26" s="74">
        <f>N11+N21+N16</f>
        <v>-24</v>
      </c>
      <c r="O26" s="8"/>
      <c r="P26" s="74">
        <f>P11+P21+P16</f>
        <v>-1386773</v>
      </c>
      <c r="Q26" s="72"/>
      <c r="R26" s="6">
        <f>R11+R21+R16</f>
        <v>9304612</v>
      </c>
    </row>
    <row r="27" spans="1:18" ht="19.8" thickTop="1" x14ac:dyDescent="0.5"/>
  </sheetData>
  <mergeCells count="6">
    <mergeCell ref="C4:R4"/>
    <mergeCell ref="J5:L5"/>
    <mergeCell ref="C9:R9"/>
    <mergeCell ref="P6:P8"/>
    <mergeCell ref="N6:N8"/>
    <mergeCell ref="N5:P5"/>
  </mergeCells>
  <conditionalFormatting sqref="C15:C16">
    <cfRule type="expression" priority="10" stopIfTrue="1">
      <formula>"if(E11&gt;0,#,##0;(#,##0),"-")"</formula>
    </cfRule>
  </conditionalFormatting>
  <conditionalFormatting sqref="E15:E16">
    <cfRule type="expression" priority="9" stopIfTrue="1">
      <formula>"if(E11&gt;0,#,##0;(#,##0),"-")"</formula>
    </cfRule>
  </conditionalFormatting>
  <conditionalFormatting sqref="G15:G16">
    <cfRule type="expression" priority="8" stopIfTrue="1">
      <formula>"if(E11&gt;0,#,##0;(#,##0),"-")"</formula>
    </cfRule>
  </conditionalFormatting>
  <conditionalFormatting sqref="I15:I16">
    <cfRule type="expression" priority="7" stopIfTrue="1">
      <formula>"if(E11&gt;0,#,##0;(#,##0),"-")"</formula>
    </cfRule>
  </conditionalFormatting>
  <conditionalFormatting sqref="L19:M19 O19">
    <cfRule type="expression" priority="1" stopIfTrue="1">
      <formula>"if(E11&gt;0,#,##0;(#,##0),"-")"</formula>
    </cfRule>
  </conditionalFormatting>
  <conditionalFormatting sqref="L23:P23">
    <cfRule type="expression" priority="2" stopIfTrue="1">
      <formula>"if(E11&gt;0,#,##0;(#,##0),"-")"</formula>
    </cfRule>
  </conditionalFormatting>
  <conditionalFormatting sqref="R19">
    <cfRule type="expression" priority="13" stopIfTrue="1">
      <formula>"if(E11&gt;0,#,##0;(#,##0),"-")"</formula>
    </cfRule>
  </conditionalFormatting>
  <pageMargins left="0.8" right="0.55000000000000004" top="0.48" bottom="0.5" header="0.5" footer="0.5"/>
  <pageSetup paperSize="9" scale="75" firstPageNumber="13" fitToHeight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88"/>
  <sheetViews>
    <sheetView showGridLines="0" topLeftCell="A57" zoomScale="85" zoomScaleNormal="85" zoomScaleSheetLayoutView="100" workbookViewId="0">
      <selection activeCell="G86" sqref="G86"/>
    </sheetView>
  </sheetViews>
  <sheetFormatPr defaultColWidth="24.09765625" defaultRowHeight="22.5" customHeight="1" x14ac:dyDescent="0.25"/>
  <cols>
    <col min="1" max="1" width="2.3984375" style="224" customWidth="1"/>
    <col min="2" max="2" width="53.296875" style="224" customWidth="1"/>
    <col min="3" max="3" width="11.09765625" style="222" customWidth="1"/>
    <col min="4" max="4" width="1.3984375" style="222" customWidth="1"/>
    <col min="5" max="5" width="11.09765625" style="222" customWidth="1"/>
    <col min="6" max="6" width="1.3984375" style="222" customWidth="1"/>
    <col min="7" max="7" width="11.09765625" style="222" customWidth="1"/>
    <col min="8" max="8" width="1.3984375" style="224" customWidth="1"/>
    <col min="9" max="9" width="11.09765625" style="222" customWidth="1"/>
    <col min="10" max="16384" width="24.09765625" style="224"/>
  </cols>
  <sheetData>
    <row r="1" spans="1:9" s="128" customFormat="1" ht="22.5" customHeight="1" x14ac:dyDescent="0.6">
      <c r="A1" s="111" t="s">
        <v>0</v>
      </c>
      <c r="B1" s="126"/>
      <c r="C1" s="127"/>
      <c r="D1" s="127"/>
      <c r="E1" s="127"/>
      <c r="F1" s="127"/>
      <c r="G1" s="127"/>
      <c r="I1" s="127"/>
    </row>
    <row r="2" spans="1:9" s="128" customFormat="1" ht="22.5" customHeight="1" x14ac:dyDescent="0.25">
      <c r="A2" s="129" t="s">
        <v>135</v>
      </c>
      <c r="B2" s="221"/>
      <c r="C2" s="222"/>
      <c r="D2" s="222"/>
      <c r="E2" s="222"/>
      <c r="F2" s="222"/>
      <c r="G2" s="222"/>
      <c r="I2" s="222"/>
    </row>
    <row r="3" spans="1:9" s="128" customFormat="1" ht="14.1" customHeight="1" x14ac:dyDescent="0.25">
      <c r="B3" s="128" t="s">
        <v>83</v>
      </c>
      <c r="C3" s="127"/>
      <c r="D3" s="127"/>
      <c r="E3" s="127"/>
      <c r="F3" s="127"/>
      <c r="G3" s="127"/>
      <c r="I3" s="127"/>
    </row>
    <row r="4" spans="1:9" s="128" customFormat="1" ht="22.5" customHeight="1" x14ac:dyDescent="0.25">
      <c r="C4" s="245" t="s">
        <v>69</v>
      </c>
      <c r="D4" s="245"/>
      <c r="E4" s="245"/>
      <c r="F4" s="130"/>
      <c r="G4" s="246" t="s">
        <v>2</v>
      </c>
      <c r="H4" s="246"/>
      <c r="I4" s="246"/>
    </row>
    <row r="5" spans="1:9" s="128" customFormat="1" ht="22.5" customHeight="1" x14ac:dyDescent="0.55000000000000004">
      <c r="C5" s="233" t="s">
        <v>222</v>
      </c>
      <c r="D5" s="233"/>
      <c r="E5" s="233"/>
      <c r="F5" s="130"/>
      <c r="G5" s="233" t="s">
        <v>222</v>
      </c>
      <c r="H5" s="233"/>
      <c r="I5" s="233"/>
    </row>
    <row r="6" spans="1:9" s="128" customFormat="1" ht="22.5" customHeight="1" x14ac:dyDescent="0.55000000000000004">
      <c r="C6" s="233" t="s">
        <v>221</v>
      </c>
      <c r="D6" s="233"/>
      <c r="E6" s="233"/>
      <c r="F6" s="130"/>
      <c r="G6" s="233" t="s">
        <v>221</v>
      </c>
      <c r="H6" s="233"/>
      <c r="I6" s="233"/>
    </row>
    <row r="7" spans="1:9" s="128" customFormat="1" ht="22.5" customHeight="1" x14ac:dyDescent="0.55000000000000004">
      <c r="C7" s="131">
        <v>2568</v>
      </c>
      <c r="D7" s="132"/>
      <c r="E7" s="131">
        <v>2567</v>
      </c>
      <c r="F7" s="131"/>
      <c r="G7" s="131">
        <v>2568</v>
      </c>
      <c r="H7" s="132"/>
      <c r="I7" s="131">
        <v>2567</v>
      </c>
    </row>
    <row r="8" spans="1:9" s="128" customFormat="1" ht="22.5" customHeight="1" x14ac:dyDescent="0.55000000000000004">
      <c r="C8" s="232" t="s">
        <v>6</v>
      </c>
      <c r="D8" s="232"/>
      <c r="E8" s="232"/>
      <c r="F8" s="232"/>
      <c r="G8" s="232"/>
      <c r="H8" s="232"/>
      <c r="I8" s="232"/>
    </row>
    <row r="9" spans="1:9" ht="22.5" customHeight="1" x14ac:dyDescent="0.25">
      <c r="A9" s="133" t="s">
        <v>136</v>
      </c>
      <c r="B9" s="222"/>
      <c r="C9" s="223"/>
      <c r="E9" s="223"/>
      <c r="G9" s="223"/>
      <c r="I9" s="223"/>
    </row>
    <row r="10" spans="1:9" ht="22.5" customHeight="1" x14ac:dyDescent="0.25">
      <c r="A10" s="222" t="s">
        <v>174</v>
      </c>
      <c r="B10" s="222"/>
      <c r="C10" s="44">
        <f>+PL_8!E24</f>
        <v>180689</v>
      </c>
      <c r="D10" s="44"/>
      <c r="E10" s="44">
        <f>+PL_8!G24</f>
        <v>214370</v>
      </c>
      <c r="F10" s="44"/>
      <c r="G10" s="44">
        <f>+PL_8!I24</f>
        <v>182459</v>
      </c>
      <c r="H10" s="44"/>
      <c r="I10" s="44">
        <f>+PL_8!K24</f>
        <v>147148</v>
      </c>
    </row>
    <row r="11" spans="1:9" ht="22.5" customHeight="1" x14ac:dyDescent="0.55000000000000004">
      <c r="A11" s="134" t="s">
        <v>205</v>
      </c>
      <c r="B11" s="222"/>
      <c r="C11" s="44"/>
      <c r="D11" s="44"/>
      <c r="E11" s="44"/>
      <c r="F11" s="44"/>
      <c r="G11" s="44"/>
      <c r="H11" s="44"/>
      <c r="I11" s="44"/>
    </row>
    <row r="12" spans="1:9" ht="22.5" customHeight="1" x14ac:dyDescent="0.25">
      <c r="A12" s="128" t="s">
        <v>215</v>
      </c>
      <c r="B12" s="222"/>
      <c r="C12" s="44">
        <v>55308</v>
      </c>
      <c r="D12" s="44"/>
      <c r="E12" s="44">
        <v>19654</v>
      </c>
      <c r="F12" s="44"/>
      <c r="G12" s="44">
        <v>-455</v>
      </c>
      <c r="H12" s="44"/>
      <c r="I12" s="44">
        <v>0</v>
      </c>
    </row>
    <row r="13" spans="1:9" ht="22.5" customHeight="1" x14ac:dyDescent="0.25">
      <c r="A13" s="222" t="s">
        <v>79</v>
      </c>
      <c r="B13" s="222"/>
      <c r="C13" s="44">
        <v>54815</v>
      </c>
      <c r="D13" s="44"/>
      <c r="E13" s="44">
        <v>58203</v>
      </c>
      <c r="F13" s="44"/>
      <c r="G13" s="44">
        <v>15714</v>
      </c>
      <c r="H13" s="44"/>
      <c r="I13" s="44">
        <v>13028</v>
      </c>
    </row>
    <row r="14" spans="1:9" ht="22.5" customHeight="1" x14ac:dyDescent="0.25">
      <c r="A14" s="222" t="s">
        <v>137</v>
      </c>
      <c r="B14" s="222"/>
      <c r="C14" s="44">
        <v>351818</v>
      </c>
      <c r="D14" s="44"/>
      <c r="E14" s="44">
        <v>359873</v>
      </c>
      <c r="F14" s="44"/>
      <c r="G14" s="44">
        <v>4657</v>
      </c>
      <c r="H14" s="44"/>
      <c r="I14" s="44">
        <v>4168</v>
      </c>
    </row>
    <row r="15" spans="1:9" ht="22.5" customHeight="1" x14ac:dyDescent="0.25">
      <c r="A15" s="135" t="s">
        <v>236</v>
      </c>
      <c r="B15" s="222"/>
      <c r="C15" s="44">
        <v>95</v>
      </c>
      <c r="D15" s="44"/>
      <c r="E15" s="44">
        <v>6374</v>
      </c>
      <c r="F15" s="44"/>
      <c r="G15" s="44">
        <v>0</v>
      </c>
      <c r="H15" s="44"/>
      <c r="I15" s="44">
        <v>0</v>
      </c>
    </row>
    <row r="16" spans="1:9" ht="22.5" hidden="1" customHeight="1" x14ac:dyDescent="0.25">
      <c r="A16" s="135" t="s">
        <v>138</v>
      </c>
      <c r="B16" s="222"/>
      <c r="C16" s="44">
        <v>0</v>
      </c>
      <c r="D16" s="44"/>
      <c r="E16" s="44">
        <v>0</v>
      </c>
      <c r="F16" s="44"/>
      <c r="G16" s="44">
        <v>0</v>
      </c>
      <c r="H16" s="44"/>
      <c r="I16" s="44">
        <v>0</v>
      </c>
    </row>
    <row r="17" spans="1:9" ht="22.5" customHeight="1" x14ac:dyDescent="0.25">
      <c r="A17" s="135" t="s">
        <v>210</v>
      </c>
      <c r="B17" s="222"/>
      <c r="C17" s="44">
        <v>-104740</v>
      </c>
      <c r="D17" s="44"/>
      <c r="E17" s="44">
        <v>85201</v>
      </c>
      <c r="F17" s="44"/>
      <c r="G17" s="44">
        <v>0</v>
      </c>
      <c r="H17" s="44"/>
      <c r="I17" s="44">
        <v>0</v>
      </c>
    </row>
    <row r="18" spans="1:9" ht="22.5" hidden="1" customHeight="1" x14ac:dyDescent="0.25">
      <c r="A18" s="135" t="s">
        <v>139</v>
      </c>
      <c r="B18" s="222"/>
      <c r="C18" s="44">
        <v>0</v>
      </c>
      <c r="D18" s="44"/>
      <c r="E18" s="44">
        <v>0</v>
      </c>
      <c r="F18" s="44"/>
      <c r="G18" s="44">
        <v>0</v>
      </c>
      <c r="H18" s="44"/>
      <c r="I18" s="44">
        <v>0</v>
      </c>
    </row>
    <row r="19" spans="1:9" ht="22.5" customHeight="1" x14ac:dyDescent="0.25">
      <c r="A19" s="222" t="s">
        <v>218</v>
      </c>
      <c r="C19" s="44">
        <v>430</v>
      </c>
      <c r="D19" s="44"/>
      <c r="E19" s="44">
        <v>1098</v>
      </c>
      <c r="F19" s="44"/>
      <c r="G19" s="44">
        <v>-17</v>
      </c>
      <c r="H19" s="44"/>
      <c r="I19" s="44">
        <v>-9</v>
      </c>
    </row>
    <row r="20" spans="1:9" ht="22.5" customHeight="1" x14ac:dyDescent="0.25">
      <c r="A20" s="222" t="s">
        <v>140</v>
      </c>
      <c r="B20" s="222"/>
      <c r="C20" s="44">
        <v>-3040</v>
      </c>
      <c r="D20" s="44"/>
      <c r="E20" s="44">
        <v>-10118</v>
      </c>
      <c r="F20" s="44"/>
      <c r="G20" s="44">
        <v>-58073</v>
      </c>
      <c r="H20" s="44"/>
      <c r="I20" s="44">
        <v>-71780</v>
      </c>
    </row>
    <row r="21" spans="1:9" ht="22.5" customHeight="1" x14ac:dyDescent="0.25">
      <c r="A21" s="222" t="s">
        <v>74</v>
      </c>
      <c r="B21" s="222"/>
      <c r="C21" s="44">
        <v>-11449</v>
      </c>
      <c r="D21" s="44"/>
      <c r="E21" s="44">
        <v>-7568</v>
      </c>
      <c r="F21" s="44"/>
      <c r="G21" s="44">
        <v>-11449</v>
      </c>
      <c r="H21" s="44"/>
      <c r="I21" s="44">
        <v>-7568</v>
      </c>
    </row>
    <row r="22" spans="1:9" ht="22.5" customHeight="1" x14ac:dyDescent="0.25">
      <c r="A22" s="136" t="s">
        <v>141</v>
      </c>
      <c r="B22" s="222"/>
      <c r="C22" s="44">
        <v>5420</v>
      </c>
      <c r="D22" s="44"/>
      <c r="E22" s="44">
        <v>4666</v>
      </c>
      <c r="F22" s="44"/>
      <c r="G22" s="44">
        <v>2274</v>
      </c>
      <c r="H22" s="44"/>
      <c r="I22" s="44">
        <v>1842</v>
      </c>
    </row>
    <row r="23" spans="1:9" ht="22.5" hidden="1" customHeight="1" x14ac:dyDescent="0.25">
      <c r="A23" s="136" t="s">
        <v>142</v>
      </c>
      <c r="B23" s="222"/>
      <c r="C23" s="44">
        <v>0</v>
      </c>
      <c r="D23" s="44"/>
      <c r="E23" s="44"/>
      <c r="F23" s="44"/>
      <c r="G23" s="44">
        <v>0</v>
      </c>
      <c r="H23" s="44"/>
      <c r="I23" s="44">
        <v>0</v>
      </c>
    </row>
    <row r="24" spans="1:9" ht="22.5" customHeight="1" x14ac:dyDescent="0.25">
      <c r="A24" s="136" t="s">
        <v>143</v>
      </c>
      <c r="B24" s="222"/>
      <c r="C24" s="44">
        <v>-4732</v>
      </c>
      <c r="D24" s="44"/>
      <c r="E24" s="44">
        <v>-10000</v>
      </c>
      <c r="F24" s="44"/>
      <c r="G24" s="44">
        <v>-3580</v>
      </c>
      <c r="H24" s="44"/>
      <c r="I24" s="44">
        <v>-10000</v>
      </c>
    </row>
    <row r="25" spans="1:9" ht="22.5" customHeight="1" x14ac:dyDescent="0.25">
      <c r="A25" s="222" t="s">
        <v>239</v>
      </c>
      <c r="B25" s="222"/>
      <c r="C25" s="44">
        <v>0</v>
      </c>
      <c r="D25" s="44"/>
      <c r="E25" s="44">
        <v>0</v>
      </c>
      <c r="F25" s="44"/>
      <c r="G25" s="44">
        <v>-128333</v>
      </c>
      <c r="H25" s="44"/>
      <c r="I25" s="44">
        <v>32699</v>
      </c>
    </row>
    <row r="26" spans="1:9" ht="22.5" customHeight="1" x14ac:dyDescent="0.25">
      <c r="A26" s="222" t="s">
        <v>194</v>
      </c>
      <c r="B26" s="222"/>
      <c r="C26" s="44"/>
      <c r="D26" s="44"/>
      <c r="E26" s="44"/>
      <c r="F26" s="44"/>
      <c r="G26" s="44"/>
      <c r="H26" s="44"/>
      <c r="I26" s="44"/>
    </row>
    <row r="27" spans="1:9" ht="22.5" customHeight="1" x14ac:dyDescent="0.25">
      <c r="B27" s="222" t="s">
        <v>77</v>
      </c>
      <c r="C27" s="44">
        <v>24030</v>
      </c>
      <c r="D27" s="44"/>
      <c r="E27" s="44">
        <v>6499</v>
      </c>
      <c r="F27" s="44"/>
      <c r="G27" s="44">
        <v>24030</v>
      </c>
      <c r="H27" s="44"/>
      <c r="I27" s="44">
        <v>6499</v>
      </c>
    </row>
    <row r="28" spans="1:9" ht="22.5" customHeight="1" x14ac:dyDescent="0.25">
      <c r="A28" s="222"/>
      <c r="B28" s="222"/>
      <c r="C28" s="69">
        <f>SUM(C10:C27)</f>
        <v>548644</v>
      </c>
      <c r="D28" s="44"/>
      <c r="E28" s="69">
        <f>SUM(E10:E27)</f>
        <v>728252</v>
      </c>
      <c r="F28" s="44"/>
      <c r="G28" s="69">
        <f>SUM(G10:G27)</f>
        <v>27227</v>
      </c>
      <c r="H28" s="44"/>
      <c r="I28" s="69">
        <f>SUM(I10:I27)</f>
        <v>116027</v>
      </c>
    </row>
    <row r="29" spans="1:9" ht="22.5" customHeight="1" x14ac:dyDescent="0.25">
      <c r="A29" s="137" t="s">
        <v>144</v>
      </c>
      <c r="C29" s="44"/>
      <c r="D29" s="44"/>
      <c r="E29" s="44"/>
      <c r="F29" s="44"/>
      <c r="G29" s="44"/>
      <c r="H29" s="44"/>
      <c r="I29" s="44"/>
    </row>
    <row r="30" spans="1:9" ht="22.5" customHeight="1" x14ac:dyDescent="0.25">
      <c r="A30" s="222" t="s">
        <v>145</v>
      </c>
      <c r="B30" s="222"/>
      <c r="C30" s="44">
        <v>678519</v>
      </c>
      <c r="D30" s="44"/>
      <c r="E30" s="44">
        <v>-214900</v>
      </c>
      <c r="F30" s="44"/>
      <c r="G30" s="44">
        <v>275217</v>
      </c>
      <c r="H30" s="44"/>
      <c r="I30" s="44">
        <v>-667680</v>
      </c>
    </row>
    <row r="31" spans="1:9" ht="22.5" customHeight="1" x14ac:dyDescent="0.25">
      <c r="A31" s="224" t="s">
        <v>11</v>
      </c>
      <c r="C31" s="44">
        <v>374696</v>
      </c>
      <c r="D31" s="44"/>
      <c r="E31" s="44">
        <v>-80897</v>
      </c>
      <c r="F31" s="44"/>
      <c r="G31" s="44">
        <v>-32620</v>
      </c>
      <c r="H31" s="44"/>
      <c r="I31" s="44">
        <v>-20781</v>
      </c>
    </row>
    <row r="32" spans="1:9" ht="22.5" customHeight="1" x14ac:dyDescent="0.25">
      <c r="A32" s="222" t="s">
        <v>14</v>
      </c>
      <c r="B32" s="222"/>
      <c r="C32" s="44">
        <v>-159934</v>
      </c>
      <c r="D32" s="44"/>
      <c r="E32" s="44">
        <v>-1372105</v>
      </c>
      <c r="F32" s="44"/>
      <c r="G32" s="44">
        <v>-1386</v>
      </c>
      <c r="H32" s="44"/>
      <c r="I32" s="44">
        <v>943</v>
      </c>
    </row>
    <row r="33" spans="1:9" ht="22.5" customHeight="1" x14ac:dyDescent="0.25">
      <c r="A33" s="222" t="s">
        <v>146</v>
      </c>
      <c r="B33" s="222"/>
      <c r="C33" s="44">
        <v>-1474</v>
      </c>
      <c r="D33" s="44"/>
      <c r="E33" s="44">
        <v>1912</v>
      </c>
      <c r="F33" s="44"/>
      <c r="G33" s="44">
        <v>-306</v>
      </c>
      <c r="H33" s="44"/>
      <c r="I33" s="44">
        <v>0</v>
      </c>
    </row>
    <row r="34" spans="1:9" ht="22.5" customHeight="1" x14ac:dyDescent="0.25">
      <c r="A34" s="222" t="s">
        <v>33</v>
      </c>
      <c r="B34" s="222"/>
      <c r="C34" s="44">
        <v>-446708</v>
      </c>
      <c r="D34" s="44"/>
      <c r="E34" s="44">
        <v>366111</v>
      </c>
      <c r="F34" s="44"/>
      <c r="G34" s="44">
        <v>-397168</v>
      </c>
      <c r="H34" s="44"/>
      <c r="I34" s="44">
        <v>607326</v>
      </c>
    </row>
    <row r="35" spans="1:9" ht="22.5" customHeight="1" x14ac:dyDescent="0.25">
      <c r="A35" s="222" t="s">
        <v>34</v>
      </c>
      <c r="B35" s="222"/>
      <c r="C35" s="44">
        <v>-56029</v>
      </c>
      <c r="D35" s="44"/>
      <c r="E35" s="44">
        <v>38411</v>
      </c>
      <c r="F35" s="44"/>
      <c r="G35" s="44">
        <v>-26377</v>
      </c>
      <c r="H35" s="44"/>
      <c r="I35" s="44">
        <v>29392</v>
      </c>
    </row>
    <row r="36" spans="1:9" ht="22.5" customHeight="1" x14ac:dyDescent="0.25">
      <c r="A36" s="222" t="s">
        <v>148</v>
      </c>
      <c r="B36" s="222"/>
      <c r="C36" s="44">
        <v>-3114</v>
      </c>
      <c r="D36" s="44"/>
      <c r="E36" s="44">
        <v>1826</v>
      </c>
      <c r="F36" s="44"/>
      <c r="G36" s="44">
        <v>-16</v>
      </c>
      <c r="H36" s="44"/>
      <c r="I36" s="44">
        <v>15</v>
      </c>
    </row>
    <row r="37" spans="1:9" ht="22.5" customHeight="1" x14ac:dyDescent="0.25">
      <c r="A37" s="224" t="s">
        <v>147</v>
      </c>
      <c r="C37" s="101">
        <v>-330</v>
      </c>
      <c r="D37" s="44"/>
      <c r="E37" s="101">
        <v>-215</v>
      </c>
      <c r="F37" s="44"/>
      <c r="G37" s="44">
        <v>0</v>
      </c>
      <c r="H37" s="44"/>
      <c r="I37" s="44">
        <v>0</v>
      </c>
    </row>
    <row r="38" spans="1:9" ht="22.5" customHeight="1" x14ac:dyDescent="0.25">
      <c r="A38" s="222" t="s">
        <v>149</v>
      </c>
      <c r="B38" s="222"/>
      <c r="C38" s="69">
        <f>SUM(C28:C37)</f>
        <v>934270</v>
      </c>
      <c r="D38" s="44"/>
      <c r="E38" s="69">
        <f>SUM(E28:E37)</f>
        <v>-531605</v>
      </c>
      <c r="F38" s="44"/>
      <c r="G38" s="69">
        <f>SUM(G28:G37)</f>
        <v>-155429</v>
      </c>
      <c r="H38" s="44"/>
      <c r="I38" s="69">
        <f>SUM(I28:I37)</f>
        <v>65242</v>
      </c>
    </row>
    <row r="39" spans="1:9" ht="22.5" customHeight="1" x14ac:dyDescent="0.25">
      <c r="A39" s="224" t="s">
        <v>150</v>
      </c>
      <c r="C39" s="101">
        <v>-70595</v>
      </c>
      <c r="D39" s="44"/>
      <c r="E39" s="101">
        <v>-28710</v>
      </c>
      <c r="F39" s="44"/>
      <c r="G39" s="101">
        <v>-774</v>
      </c>
      <c r="H39" s="44"/>
      <c r="I39" s="101">
        <v>-945</v>
      </c>
    </row>
    <row r="40" spans="1:9" ht="22.5" customHeight="1" x14ac:dyDescent="0.6">
      <c r="A40" s="138" t="s">
        <v>206</v>
      </c>
      <c r="B40" s="139"/>
      <c r="C40" s="102">
        <f>SUM(C38:C39)</f>
        <v>863675</v>
      </c>
      <c r="D40" s="103"/>
      <c r="E40" s="102">
        <f>SUM(E38:E39)</f>
        <v>-560315</v>
      </c>
      <c r="F40" s="103"/>
      <c r="G40" s="102">
        <f>SUM(G38:G39)</f>
        <v>-156203</v>
      </c>
      <c r="H40" s="103"/>
      <c r="I40" s="102">
        <f>SUM(I38:I39)</f>
        <v>64297</v>
      </c>
    </row>
    <row r="41" spans="1:9" s="141" customFormat="1" ht="22.5" customHeight="1" x14ac:dyDescent="0.25">
      <c r="A41" s="140"/>
      <c r="B41" s="139"/>
      <c r="C41" s="103"/>
      <c r="D41" s="103"/>
      <c r="E41" s="103"/>
      <c r="F41" s="103"/>
      <c r="G41" s="103"/>
      <c r="H41" s="103"/>
      <c r="I41" s="103"/>
    </row>
    <row r="42" spans="1:9" s="141" customFormat="1" ht="22.5" customHeight="1" x14ac:dyDescent="0.6">
      <c r="A42" s="142" t="s">
        <v>0</v>
      </c>
      <c r="B42" s="126"/>
      <c r="C42" s="44"/>
      <c r="D42" s="44"/>
      <c r="E42" s="44"/>
      <c r="F42" s="44"/>
      <c r="G42" s="44"/>
      <c r="H42" s="44"/>
      <c r="I42" s="44"/>
    </row>
    <row r="43" spans="1:9" s="128" customFormat="1" ht="22.5" customHeight="1" x14ac:dyDescent="0.25">
      <c r="A43" s="143" t="s">
        <v>135</v>
      </c>
      <c r="B43" s="221"/>
      <c r="C43" s="44"/>
      <c r="D43" s="44"/>
      <c r="E43" s="44"/>
      <c r="F43" s="44"/>
      <c r="G43" s="44"/>
      <c r="H43" s="44"/>
      <c r="I43" s="44"/>
    </row>
    <row r="44" spans="1:9" s="128" customFormat="1" ht="5.0999999999999996" customHeight="1" x14ac:dyDescent="0.25">
      <c r="A44" s="143"/>
      <c r="B44" s="221"/>
      <c r="C44" s="44"/>
      <c r="D44" s="44"/>
      <c r="E44" s="44"/>
      <c r="F44" s="44"/>
      <c r="G44" s="44"/>
      <c r="H44" s="44"/>
      <c r="I44" s="44"/>
    </row>
    <row r="45" spans="1:9" s="128" customFormat="1" ht="22.5" customHeight="1" x14ac:dyDescent="0.25">
      <c r="C45" s="244" t="s">
        <v>69</v>
      </c>
      <c r="D45" s="244"/>
      <c r="E45" s="244"/>
      <c r="F45" s="104"/>
      <c r="G45" s="244" t="s">
        <v>2</v>
      </c>
      <c r="H45" s="244"/>
      <c r="I45" s="244"/>
    </row>
    <row r="46" spans="1:9" s="128" customFormat="1" ht="22.5" customHeight="1" x14ac:dyDescent="0.55000000000000004">
      <c r="C46" s="233" t="s">
        <v>222</v>
      </c>
      <c r="D46" s="233"/>
      <c r="E46" s="233"/>
      <c r="F46" s="130"/>
      <c r="G46" s="233" t="s">
        <v>222</v>
      </c>
      <c r="H46" s="233"/>
      <c r="I46" s="233"/>
    </row>
    <row r="47" spans="1:9" s="128" customFormat="1" ht="22.5" customHeight="1" x14ac:dyDescent="0.55000000000000004">
      <c r="C47" s="233" t="s">
        <v>221</v>
      </c>
      <c r="D47" s="233"/>
      <c r="E47" s="233"/>
      <c r="F47" s="130"/>
      <c r="G47" s="233" t="s">
        <v>221</v>
      </c>
      <c r="H47" s="233"/>
      <c r="I47" s="233"/>
    </row>
    <row r="48" spans="1:9" s="128" customFormat="1" ht="22.5" customHeight="1" x14ac:dyDescent="0.55000000000000004">
      <c r="C48" s="131">
        <v>2568</v>
      </c>
      <c r="D48" s="132"/>
      <c r="E48" s="131">
        <v>2567</v>
      </c>
      <c r="F48" s="131"/>
      <c r="G48" s="131">
        <v>2568</v>
      </c>
      <c r="H48" s="132"/>
      <c r="I48" s="131">
        <v>2567</v>
      </c>
    </row>
    <row r="49" spans="1:9" s="128" customFormat="1" ht="18" customHeight="1" x14ac:dyDescent="0.55000000000000004">
      <c r="C49" s="243" t="s">
        <v>6</v>
      </c>
      <c r="D49" s="243"/>
      <c r="E49" s="243"/>
      <c r="F49" s="243"/>
      <c r="G49" s="243"/>
      <c r="H49" s="243"/>
      <c r="I49" s="243"/>
    </row>
    <row r="50" spans="1:9" s="128" customFormat="1" ht="22.5" customHeight="1" x14ac:dyDescent="0.25">
      <c r="A50" s="144" t="s">
        <v>151</v>
      </c>
      <c r="B50" s="224"/>
      <c r="C50" s="105"/>
      <c r="D50" s="44"/>
      <c r="E50" s="105"/>
      <c r="F50" s="44"/>
      <c r="G50" s="105"/>
      <c r="H50" s="44"/>
      <c r="I50" s="105"/>
    </row>
    <row r="51" spans="1:9" ht="22.5" customHeight="1" x14ac:dyDescent="0.25">
      <c r="A51" s="135" t="s">
        <v>152</v>
      </c>
      <c r="C51" s="44">
        <v>3579</v>
      </c>
      <c r="D51" s="44"/>
      <c r="E51" s="44">
        <v>8761</v>
      </c>
      <c r="F51" s="44"/>
      <c r="G51" s="44">
        <v>59323</v>
      </c>
      <c r="H51" s="44"/>
      <c r="I51" s="44">
        <v>71998</v>
      </c>
    </row>
    <row r="52" spans="1:9" ht="22.5" customHeight="1" x14ac:dyDescent="0.25">
      <c r="A52" s="224" t="s">
        <v>74</v>
      </c>
      <c r="C52" s="44">
        <v>11449</v>
      </c>
      <c r="D52" s="44"/>
      <c r="E52" s="44">
        <v>7568</v>
      </c>
      <c r="F52" s="44"/>
      <c r="G52" s="44">
        <v>11449</v>
      </c>
      <c r="H52" s="44"/>
      <c r="I52" s="44">
        <v>1117800</v>
      </c>
    </row>
    <row r="53" spans="1:9" ht="22.2" customHeight="1" x14ac:dyDescent="0.25">
      <c r="A53" s="145" t="s">
        <v>229</v>
      </c>
      <c r="C53" s="44">
        <v>0</v>
      </c>
      <c r="D53" s="44"/>
      <c r="E53" s="44">
        <v>0</v>
      </c>
      <c r="F53" s="44"/>
      <c r="G53" s="44">
        <v>650945</v>
      </c>
      <c r="H53" s="44"/>
      <c r="I53" s="44">
        <v>-1941445</v>
      </c>
    </row>
    <row r="54" spans="1:9" ht="22.5" hidden="1" customHeight="1" x14ac:dyDescent="0.25">
      <c r="A54" s="145" t="s">
        <v>153</v>
      </c>
      <c r="C54" s="44">
        <v>0</v>
      </c>
      <c r="D54" s="44"/>
      <c r="E54" s="44">
        <v>0</v>
      </c>
      <c r="F54" s="44"/>
      <c r="G54" s="44">
        <v>0</v>
      </c>
      <c r="H54" s="44"/>
      <c r="I54" s="44">
        <v>0</v>
      </c>
    </row>
    <row r="55" spans="1:9" ht="22.5" customHeight="1" x14ac:dyDescent="0.25">
      <c r="A55" s="145" t="s">
        <v>154</v>
      </c>
      <c r="C55" s="44">
        <v>0</v>
      </c>
      <c r="D55" s="44"/>
      <c r="E55" s="44">
        <v>0</v>
      </c>
      <c r="F55" s="44"/>
      <c r="G55" s="44">
        <v>0</v>
      </c>
      <c r="H55" s="44"/>
      <c r="I55" s="44">
        <v>-144698</v>
      </c>
    </row>
    <row r="56" spans="1:9" ht="22.5" customHeight="1" x14ac:dyDescent="0.25">
      <c r="A56" s="145" t="s">
        <v>240</v>
      </c>
      <c r="C56" s="44">
        <v>-1510</v>
      </c>
      <c r="D56" s="44"/>
      <c r="E56" s="44">
        <v>0</v>
      </c>
      <c r="F56" s="44"/>
      <c r="G56" s="44">
        <v>-1510</v>
      </c>
      <c r="H56" s="44"/>
      <c r="I56" s="44">
        <v>0</v>
      </c>
    </row>
    <row r="57" spans="1:9" ht="22.5" customHeight="1" x14ac:dyDescent="0.25">
      <c r="A57" s="145" t="s">
        <v>155</v>
      </c>
      <c r="C57" s="44">
        <v>-249800</v>
      </c>
      <c r="D57" s="44"/>
      <c r="E57" s="44">
        <v>-800000</v>
      </c>
      <c r="F57" s="44"/>
      <c r="G57" s="44">
        <v>-249800</v>
      </c>
      <c r="H57" s="44"/>
      <c r="I57" s="44">
        <v>-800000</v>
      </c>
    </row>
    <row r="58" spans="1:9" ht="22.5" hidden="1" customHeight="1" x14ac:dyDescent="0.25">
      <c r="A58" s="224" t="s">
        <v>156</v>
      </c>
      <c r="C58" s="44">
        <v>0</v>
      </c>
      <c r="D58" s="44"/>
      <c r="E58" s="44">
        <v>0</v>
      </c>
      <c r="F58" s="44"/>
      <c r="G58" s="44">
        <v>0</v>
      </c>
      <c r="H58" s="44"/>
      <c r="I58" s="44"/>
    </row>
    <row r="59" spans="1:9" ht="22.5" customHeight="1" x14ac:dyDescent="0.25">
      <c r="A59" s="145" t="s">
        <v>157</v>
      </c>
      <c r="C59" s="44">
        <v>-146299</v>
      </c>
      <c r="D59" s="44"/>
      <c r="E59" s="44">
        <v>-172794</v>
      </c>
      <c r="F59" s="44"/>
      <c r="G59" s="44">
        <v>-203</v>
      </c>
      <c r="H59" s="44"/>
      <c r="I59" s="44">
        <v>-173</v>
      </c>
    </row>
    <row r="60" spans="1:9" ht="22.5" customHeight="1" x14ac:dyDescent="0.25">
      <c r="A60" s="145" t="s">
        <v>158</v>
      </c>
      <c r="C60" s="44">
        <v>1520</v>
      </c>
      <c r="D60" s="44"/>
      <c r="E60" s="44">
        <v>0</v>
      </c>
      <c r="F60" s="44"/>
      <c r="G60" s="44">
        <v>0</v>
      </c>
      <c r="H60" s="44"/>
      <c r="I60" s="44">
        <v>32</v>
      </c>
    </row>
    <row r="61" spans="1:9" ht="22.5" customHeight="1" x14ac:dyDescent="0.6">
      <c r="A61" s="146" t="s">
        <v>207</v>
      </c>
      <c r="B61" s="141"/>
      <c r="C61" s="102">
        <f>SUM(C51:C60)</f>
        <v>-381061</v>
      </c>
      <c r="D61" s="103"/>
      <c r="E61" s="102">
        <f>SUM(E51:E60)</f>
        <v>-956465</v>
      </c>
      <c r="F61" s="103"/>
      <c r="G61" s="102">
        <f>SUM(G51:G60)</f>
        <v>470204</v>
      </c>
      <c r="H61" s="103"/>
      <c r="I61" s="102">
        <f>SUM(I51:I60)</f>
        <v>-1696486</v>
      </c>
    </row>
    <row r="62" spans="1:9" s="141" customFormat="1" ht="10.35" customHeight="1" x14ac:dyDescent="0.25">
      <c r="A62" s="224"/>
      <c r="B62" s="224"/>
      <c r="C62" s="44"/>
      <c r="D62" s="44"/>
      <c r="E62" s="44"/>
      <c r="F62" s="44"/>
      <c r="G62" s="44"/>
      <c r="H62" s="44"/>
      <c r="I62" s="44"/>
    </row>
    <row r="63" spans="1:9" ht="22.5" customHeight="1" x14ac:dyDescent="0.25">
      <c r="A63" s="144" t="s">
        <v>159</v>
      </c>
      <c r="C63" s="44"/>
      <c r="D63" s="44"/>
      <c r="E63" s="44"/>
      <c r="F63" s="44"/>
      <c r="G63" s="44"/>
      <c r="H63" s="44"/>
      <c r="I63" s="44"/>
    </row>
    <row r="64" spans="1:9" ht="22.5" customHeight="1" x14ac:dyDescent="0.25">
      <c r="A64" s="224" t="s">
        <v>160</v>
      </c>
      <c r="C64" s="44">
        <v>-55036</v>
      </c>
      <c r="D64" s="44"/>
      <c r="E64" s="44">
        <v>-60336</v>
      </c>
      <c r="F64" s="44"/>
      <c r="G64" s="44">
        <v>-15029</v>
      </c>
      <c r="H64" s="44"/>
      <c r="I64" s="44">
        <v>-14509</v>
      </c>
    </row>
    <row r="65" spans="1:9" ht="22.5" hidden="1" customHeight="1" x14ac:dyDescent="0.25">
      <c r="A65" s="224" t="s">
        <v>161</v>
      </c>
      <c r="C65" s="44">
        <v>0</v>
      </c>
      <c r="D65" s="44"/>
      <c r="E65" s="44">
        <v>0</v>
      </c>
      <c r="F65" s="44"/>
      <c r="G65" s="44">
        <v>0</v>
      </c>
      <c r="H65" s="44"/>
      <c r="I65" s="44">
        <v>0</v>
      </c>
    </row>
    <row r="66" spans="1:9" ht="22.5" customHeight="1" x14ac:dyDescent="0.25">
      <c r="A66" s="224" t="s">
        <v>162</v>
      </c>
      <c r="C66" s="44">
        <v>-144564</v>
      </c>
      <c r="D66" s="44"/>
      <c r="E66" s="44">
        <v>-72299</v>
      </c>
      <c r="F66" s="44"/>
      <c r="G66" s="44">
        <v>-144564</v>
      </c>
      <c r="H66" s="44"/>
      <c r="I66" s="44">
        <v>-72299</v>
      </c>
    </row>
    <row r="67" spans="1:9" ht="22.35" customHeight="1" x14ac:dyDescent="0.25">
      <c r="A67" s="224" t="s">
        <v>163</v>
      </c>
      <c r="C67" s="44">
        <v>0</v>
      </c>
      <c r="D67" s="44"/>
      <c r="E67" s="44">
        <v>-475813</v>
      </c>
      <c r="F67" s="44"/>
      <c r="G67" s="44">
        <v>0</v>
      </c>
      <c r="H67" s="44"/>
      <c r="I67" s="44">
        <v>0</v>
      </c>
    </row>
    <row r="68" spans="1:9" ht="22.5" hidden="1" customHeight="1" x14ac:dyDescent="0.25">
      <c r="A68" s="224" t="s">
        <v>163</v>
      </c>
      <c r="C68" s="44">
        <v>0</v>
      </c>
      <c r="D68" s="44"/>
      <c r="E68" s="44">
        <v>0</v>
      </c>
      <c r="F68" s="44"/>
      <c r="G68" s="44">
        <v>0</v>
      </c>
      <c r="H68" s="44"/>
      <c r="I68" s="44">
        <v>0</v>
      </c>
    </row>
    <row r="69" spans="1:9" ht="21.6" customHeight="1" x14ac:dyDescent="0.55000000000000004">
      <c r="A69" s="216" t="s">
        <v>238</v>
      </c>
      <c r="C69" s="44">
        <v>9000</v>
      </c>
      <c r="D69" s="44"/>
      <c r="E69" s="44">
        <v>1037000</v>
      </c>
      <c r="F69" s="44"/>
      <c r="G69" s="44">
        <v>-200000</v>
      </c>
      <c r="H69" s="44"/>
      <c r="I69" s="44">
        <v>765000</v>
      </c>
    </row>
    <row r="70" spans="1:9" ht="22.5" customHeight="1" x14ac:dyDescent="0.25">
      <c r="A70" s="145" t="s">
        <v>237</v>
      </c>
      <c r="C70" s="44">
        <v>-198000</v>
      </c>
      <c r="D70" s="44"/>
      <c r="E70" s="44">
        <v>735000</v>
      </c>
      <c r="F70" s="44"/>
      <c r="G70" s="44">
        <v>-198000</v>
      </c>
      <c r="H70" s="44"/>
      <c r="I70" s="44">
        <v>735000</v>
      </c>
    </row>
    <row r="71" spans="1:9" ht="22.5" hidden="1" customHeight="1" x14ac:dyDescent="0.25">
      <c r="A71" s="145" t="s">
        <v>164</v>
      </c>
      <c r="C71" s="44">
        <v>0</v>
      </c>
      <c r="D71" s="44"/>
      <c r="E71" s="44">
        <v>0</v>
      </c>
      <c r="F71" s="44"/>
      <c r="G71" s="44">
        <v>0</v>
      </c>
      <c r="H71" s="44"/>
      <c r="I71" s="44">
        <v>0</v>
      </c>
    </row>
    <row r="72" spans="1:9" ht="22.5" customHeight="1" x14ac:dyDescent="0.25">
      <c r="A72" s="224" t="s">
        <v>166</v>
      </c>
      <c r="C72" s="44"/>
      <c r="D72" s="44"/>
      <c r="E72" s="44"/>
      <c r="F72" s="44"/>
      <c r="G72" s="44"/>
      <c r="H72" s="44"/>
      <c r="I72" s="44"/>
    </row>
    <row r="73" spans="1:9" s="145" customFormat="1" ht="22.5" customHeight="1" x14ac:dyDescent="0.25">
      <c r="A73" s="224"/>
      <c r="B73" s="224" t="s">
        <v>165</v>
      </c>
      <c r="C73" s="44">
        <v>0</v>
      </c>
      <c r="D73" s="44"/>
      <c r="E73" s="44">
        <v>58608</v>
      </c>
      <c r="F73" s="44"/>
      <c r="G73" s="44">
        <v>0</v>
      </c>
      <c r="H73" s="44"/>
      <c r="I73" s="44">
        <v>0</v>
      </c>
    </row>
    <row r="74" spans="1:9" s="145" customFormat="1" ht="22.5" hidden="1" customHeight="1" x14ac:dyDescent="0.25">
      <c r="A74" s="147" t="s">
        <v>166</v>
      </c>
      <c r="C74" s="106"/>
      <c r="D74" s="44"/>
      <c r="E74" s="106"/>
      <c r="F74" s="44"/>
      <c r="G74" s="45"/>
      <c r="H74" s="44"/>
      <c r="I74" s="45"/>
    </row>
    <row r="75" spans="1:9" s="145" customFormat="1" ht="22.5" hidden="1" customHeight="1" x14ac:dyDescent="0.25">
      <c r="A75" s="147"/>
      <c r="B75" s="145" t="s">
        <v>165</v>
      </c>
      <c r="C75" s="44">
        <v>0</v>
      </c>
      <c r="D75" s="44"/>
      <c r="E75" s="44">
        <v>0</v>
      </c>
      <c r="F75" s="44"/>
      <c r="G75" s="44">
        <v>0</v>
      </c>
      <c r="H75" s="44"/>
      <c r="I75" s="44">
        <v>0</v>
      </c>
    </row>
    <row r="76" spans="1:9" s="145" customFormat="1" ht="22.5" customHeight="1" x14ac:dyDescent="0.25">
      <c r="A76" s="147" t="s">
        <v>167</v>
      </c>
      <c r="C76" s="44">
        <v>0</v>
      </c>
      <c r="D76" s="44"/>
      <c r="E76" s="44">
        <v>-800000</v>
      </c>
      <c r="F76" s="44"/>
      <c r="G76" s="44">
        <v>0</v>
      </c>
      <c r="H76" s="44"/>
      <c r="I76" s="44">
        <v>-800000</v>
      </c>
    </row>
    <row r="77" spans="1:9" s="145" customFormat="1" ht="22.5" hidden="1" customHeight="1" x14ac:dyDescent="0.25">
      <c r="A77" s="224" t="s">
        <v>168</v>
      </c>
      <c r="B77" s="224"/>
      <c r="C77" s="44">
        <v>0</v>
      </c>
      <c r="D77" s="44"/>
      <c r="E77" s="44">
        <v>0</v>
      </c>
      <c r="F77" s="44"/>
      <c r="G77" s="44">
        <v>0</v>
      </c>
      <c r="H77" s="44"/>
      <c r="I77" s="44"/>
    </row>
    <row r="78" spans="1:9" ht="22.5" customHeight="1" x14ac:dyDescent="0.25">
      <c r="A78" s="224" t="s">
        <v>169</v>
      </c>
      <c r="C78" s="44">
        <v>-282100</v>
      </c>
      <c r="D78" s="44"/>
      <c r="E78" s="44">
        <v>-334850</v>
      </c>
      <c r="F78" s="44"/>
      <c r="G78" s="44">
        <v>0</v>
      </c>
      <c r="H78" s="44"/>
      <c r="I78" s="44">
        <v>0</v>
      </c>
    </row>
    <row r="79" spans="1:9" ht="22.5" customHeight="1" x14ac:dyDescent="0.25">
      <c r="A79" s="145" t="s">
        <v>170</v>
      </c>
      <c r="B79" s="137"/>
      <c r="C79" s="44">
        <v>-8062</v>
      </c>
      <c r="D79" s="44"/>
      <c r="E79" s="44">
        <v>-6708</v>
      </c>
      <c r="F79" s="44"/>
      <c r="G79" s="44">
        <v>-2783</v>
      </c>
      <c r="H79" s="44"/>
      <c r="I79" s="44">
        <v>-2408</v>
      </c>
    </row>
    <row r="80" spans="1:9" ht="22.5" customHeight="1" x14ac:dyDescent="0.6">
      <c r="A80" s="146" t="s">
        <v>208</v>
      </c>
      <c r="B80" s="141"/>
      <c r="C80" s="102">
        <f>SUM(C64:C79)</f>
        <v>-678762</v>
      </c>
      <c r="D80" s="103"/>
      <c r="E80" s="102">
        <f>SUM(E64:E79)</f>
        <v>80602</v>
      </c>
      <c r="F80" s="103"/>
      <c r="G80" s="102">
        <f>SUM(G64:G79)</f>
        <v>-560376</v>
      </c>
      <c r="H80" s="103"/>
      <c r="I80" s="102">
        <f>SUM(I64:I79)</f>
        <v>610784</v>
      </c>
    </row>
    <row r="81" spans="1:9" s="141" customFormat="1" ht="10.35" customHeight="1" x14ac:dyDescent="0.25">
      <c r="A81" s="224"/>
      <c r="B81" s="224"/>
      <c r="C81" s="44"/>
      <c r="D81" s="44"/>
      <c r="E81" s="44"/>
      <c r="F81" s="44"/>
      <c r="G81" s="44"/>
      <c r="H81" s="44"/>
      <c r="I81" s="44"/>
    </row>
    <row r="82" spans="1:9" s="141" customFormat="1" ht="22.2" x14ac:dyDescent="0.25">
      <c r="A82" s="224" t="s">
        <v>211</v>
      </c>
      <c r="B82" s="224"/>
      <c r="C82" s="44"/>
      <c r="D82" s="44"/>
      <c r="E82" s="44"/>
      <c r="F82" s="44"/>
      <c r="G82" s="44"/>
      <c r="H82" s="44"/>
      <c r="I82" s="44"/>
    </row>
    <row r="83" spans="1:9" s="141" customFormat="1" ht="22.2" x14ac:dyDescent="0.25">
      <c r="A83" s="224"/>
      <c r="B83" s="224" t="s">
        <v>195</v>
      </c>
      <c r="C83" s="44">
        <f>+C40+C61+C80</f>
        <v>-196148</v>
      </c>
      <c r="D83" s="44"/>
      <c r="E83" s="44">
        <f>+E40+E61+E80</f>
        <v>-1436178</v>
      </c>
      <c r="F83" s="44"/>
      <c r="G83" s="44">
        <f>+G40+G61+G80</f>
        <v>-246375</v>
      </c>
      <c r="H83" s="44"/>
      <c r="I83" s="44">
        <f>+I40+I61+I80</f>
        <v>-1021405</v>
      </c>
    </row>
    <row r="84" spans="1:9" s="141" customFormat="1" ht="22.2" x14ac:dyDescent="0.25">
      <c r="A84" s="224" t="s">
        <v>196</v>
      </c>
      <c r="B84" s="224"/>
      <c r="C84" s="101">
        <v>-124</v>
      </c>
      <c r="D84" s="103"/>
      <c r="E84" s="101">
        <v>-29</v>
      </c>
      <c r="F84" s="103"/>
      <c r="G84" s="101">
        <v>0</v>
      </c>
      <c r="H84" s="44"/>
      <c r="I84" s="101">
        <v>0</v>
      </c>
    </row>
    <row r="85" spans="1:9" ht="22.5" customHeight="1" x14ac:dyDescent="0.25">
      <c r="A85" s="141" t="s">
        <v>209</v>
      </c>
      <c r="C85" s="103">
        <f>SUM(C83:C84)</f>
        <v>-196272</v>
      </c>
      <c r="D85" s="44"/>
      <c r="E85" s="103">
        <f>SUM(E83:E84)</f>
        <v>-1436207</v>
      </c>
      <c r="F85" s="44"/>
      <c r="G85" s="103">
        <f>SUM(G83:G84)</f>
        <v>-246375</v>
      </c>
      <c r="H85" s="44"/>
      <c r="I85" s="103">
        <f>SUM(I83:I84)</f>
        <v>-1021405</v>
      </c>
    </row>
    <row r="86" spans="1:9" ht="22.5" customHeight="1" x14ac:dyDescent="0.25">
      <c r="A86" s="224" t="s">
        <v>171</v>
      </c>
      <c r="C86" s="101">
        <f>+'BS_3-5'!F10</f>
        <v>546505</v>
      </c>
      <c r="D86" s="44"/>
      <c r="E86" s="101">
        <v>2260336</v>
      </c>
      <c r="F86" s="44"/>
      <c r="G86" s="101">
        <f>+'BS_3-5'!J10</f>
        <v>271919</v>
      </c>
      <c r="H86" s="44"/>
      <c r="I86" s="101">
        <v>1579192</v>
      </c>
    </row>
    <row r="87" spans="1:9" ht="22.5" customHeight="1" thickBot="1" x14ac:dyDescent="0.3">
      <c r="A87" s="141" t="s">
        <v>230</v>
      </c>
      <c r="B87" s="141"/>
      <c r="C87" s="107">
        <f>SUM(C85:C86)</f>
        <v>350233</v>
      </c>
      <c r="D87" s="103"/>
      <c r="E87" s="107">
        <f>SUM(E85:E86)</f>
        <v>824129</v>
      </c>
      <c r="F87" s="103"/>
      <c r="G87" s="107">
        <f>SUM(G85:G86)</f>
        <v>25544</v>
      </c>
      <c r="H87" s="103"/>
      <c r="I87" s="107">
        <f>SUM(I85:I86)</f>
        <v>557787</v>
      </c>
    </row>
    <row r="88" spans="1:9" ht="22.5" customHeight="1" thickTop="1" x14ac:dyDescent="0.25"/>
  </sheetData>
  <mergeCells count="14">
    <mergeCell ref="C4:E4"/>
    <mergeCell ref="G4:I4"/>
    <mergeCell ref="C5:E5"/>
    <mergeCell ref="G5:I5"/>
    <mergeCell ref="C6:E6"/>
    <mergeCell ref="G6:I6"/>
    <mergeCell ref="C49:I49"/>
    <mergeCell ref="C8:I8"/>
    <mergeCell ref="C45:E45"/>
    <mergeCell ref="G45:I45"/>
    <mergeCell ref="C46:E46"/>
    <mergeCell ref="G46:I46"/>
    <mergeCell ref="C47:E47"/>
    <mergeCell ref="G47:I47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
&amp;"Angsana New,Regular"&amp;15&amp;P</oddFooter>
  </headerFooter>
  <rowBreaks count="1" manualBreakCount="1">
    <brk id="41" max="8" man="1"/>
  </rowBreaks>
  <customProperties>
    <customPr name="OrphanNamesChecked" r:id="rId2"/>
  </customProperties>
  <ignoredErrors>
    <ignoredError sqref="C86 G8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e489bcd940ace649056387547dd5cbed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85217063f93c9def94eb261b5fe945b4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F32CC8-8146-40B1-8FEE-A48ACFA18083}">
  <ds:schemaRefs>
    <ds:schemaRef ds:uri="http://schemas.microsoft.com/office/2006/documentManagement/types"/>
    <ds:schemaRef ds:uri="http://www.w3.org/XML/1998/namespace"/>
    <ds:schemaRef ds:uri="http://purl.org/dc/dcmitype/"/>
    <ds:schemaRef ds:uri="b33acc88-960f-4983-a496-34866889f303"/>
    <ds:schemaRef ds:uri="c6e0d948-3173-4f36-85b3-6d45828d128f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31CB450-87D7-4916-94C4-B14ECCBDB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876830-905D-4F50-82BD-FEDD09FA9C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BS_3-5</vt:lpstr>
      <vt:lpstr>PL_6</vt:lpstr>
      <vt:lpstr>PL_7</vt:lpstr>
      <vt:lpstr>PL_8</vt:lpstr>
      <vt:lpstr>PL_9</vt:lpstr>
      <vt:lpstr>CH_10</vt:lpstr>
      <vt:lpstr>CH_11</vt:lpstr>
      <vt:lpstr>CH_12</vt:lpstr>
      <vt:lpstr>CH_13</vt:lpstr>
      <vt:lpstr>CF_14-15</vt:lpstr>
      <vt:lpstr>'BS_3-5'!Print_Area</vt:lpstr>
      <vt:lpstr>'CF_14-15'!Print_Area</vt:lpstr>
      <vt:lpstr>CH_10!Print_Area</vt:lpstr>
      <vt:lpstr>CH_11!Print_Area</vt:lpstr>
      <vt:lpstr>CH_12!Print_Area</vt:lpstr>
      <vt:lpstr>CH_13!Print_Area</vt:lpstr>
      <vt:lpstr>PL_6!Print_Area</vt:lpstr>
      <vt:lpstr>PL_7!Print_Area</vt:lpstr>
      <vt:lpstr>PL_8!Print_Area</vt:lpstr>
      <vt:lpstr>PL_9!Print_Area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Pathareeya Jaithong (BBGI-PTJ)</cp:lastModifiedBy>
  <cp:revision/>
  <cp:lastPrinted>2025-11-03T08:14:48Z</cp:lastPrinted>
  <dcterms:created xsi:type="dcterms:W3CDTF">2021-05-07T06:59:05Z</dcterms:created>
  <dcterms:modified xsi:type="dcterms:W3CDTF">2025-11-04T10:55:23Z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