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ongwattananon\Desktop\BBGI\FS\BBGIQ325\EN\11.1 Clean\"/>
    </mc:Choice>
  </mc:AlternateContent>
  <xr:revisionPtr revIDLastSave="0" documentId="13_ncr:1_{1B0413A7-3972-450C-B990-D668946E766E}" xr6:coauthVersionLast="47" xr6:coauthVersionMax="47" xr10:uidLastSave="{00000000-0000-0000-0000-000000000000}"/>
  <bookViews>
    <workbookView xWindow="-108" yWindow="-108" windowWidth="23256" windowHeight="13896" tabRatio="761" xr2:uid="{14883CB7-AEC5-4D12-A49E-22CE010D98F3}"/>
  </bookViews>
  <sheets>
    <sheet name="BS_2-4" sheetId="2" r:id="rId1"/>
    <sheet name="PL_5-6" sheetId="3" r:id="rId2"/>
    <sheet name="PL_7-8" sheetId="4" r:id="rId3"/>
    <sheet name="SH_9" sheetId="6" r:id="rId4"/>
    <sheet name="SH_10" sheetId="10" r:id="rId5"/>
    <sheet name="SH_11" sheetId="8" r:id="rId6"/>
    <sheet name="SH_12" sheetId="12" r:id="rId7"/>
    <sheet name="CF_13-14" sheetId="5" r:id="rId8"/>
    <sheet name="DS_INTERNAL_SETTINGS_STORAGE" sheetId="13" state="veryHidden" r:id="rId9"/>
    <sheet name="DS_INTERNAL_DOCGROUP_STORAGE" sheetId="14" state="veryHidden" r:id="rId10"/>
    <sheet name="DS_INTERNAL_DOCUMENT_STORAGE" sheetId="15" state="veryHidden" r:id="rId11"/>
    <sheet name="DS_INTERNAL_SNIP_STORAGE" sheetId="16" state="veryHidden" r:id="rId12"/>
  </sheets>
  <definedNames>
    <definedName name="_xlnm._FilterDatabase" localSheetId="3" hidden="1">SH_9!#REF!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_xlnm.Print_Area" localSheetId="0">'BS_2-4'!$A$1:$L$102</definedName>
    <definedName name="_xlnm.Print_Area" localSheetId="7">'CF_13-14'!$A$1:$H$90</definedName>
    <definedName name="_xlnm.Print_Area" localSheetId="1">'PL_5-6'!$A$1:$K$65</definedName>
    <definedName name="_xlnm.Print_Area" localSheetId="2">'PL_7-8'!$A$1:$K$67</definedName>
    <definedName name="_xlnm.Print_Area" localSheetId="4">SH_10!$A$1:$Y$28</definedName>
    <definedName name="_xlnm.Print_Area" localSheetId="5">SH_11!$A$1:$O$25</definedName>
    <definedName name="_xlnm.Print_Area" localSheetId="6">SH_12!$A$1:$Q$22</definedName>
    <definedName name="_xlnm.Print_Area" localSheetId="3">SH_9!$A$1:$W$35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12" l="1"/>
  <c r="O19" i="12"/>
  <c r="S25" i="10"/>
  <c r="Q25" i="10"/>
  <c r="H83" i="5"/>
  <c r="D83" i="5"/>
  <c r="D64" i="5"/>
  <c r="O24" i="10"/>
  <c r="S20" i="6"/>
  <c r="S19" i="6"/>
  <c r="S14" i="6"/>
  <c r="K33" i="6"/>
  <c r="K26" i="6"/>
  <c r="K21" i="6"/>
  <c r="K28" i="6" l="1"/>
  <c r="K35" i="6" s="1"/>
  <c r="M20" i="12" l="1"/>
  <c r="M15" i="12"/>
  <c r="Q26" i="10"/>
  <c r="Q19" i="10"/>
  <c r="Q21" i="10" s="1"/>
  <c r="Q28" i="10" s="1"/>
  <c r="M22" i="12" l="1"/>
  <c r="K26" i="10"/>
  <c r="K19" i="10"/>
  <c r="K21" i="10" s="1"/>
  <c r="K28" i="10" s="1"/>
  <c r="U12" i="10"/>
  <c r="E54" i="4"/>
  <c r="K52" i="3"/>
  <c r="I52" i="3"/>
  <c r="G52" i="3"/>
  <c r="E52" i="3"/>
  <c r="E53" i="3" s="1"/>
  <c r="F92" i="2" l="1"/>
  <c r="L18" i="2" l="1"/>
  <c r="J18" i="2"/>
  <c r="H18" i="2"/>
  <c r="F18" i="2"/>
  <c r="W19" i="10" l="1"/>
  <c r="W21" i="10" s="1"/>
  <c r="S19" i="10"/>
  <c r="S21" i="10" s="1"/>
  <c r="O19" i="10"/>
  <c r="O21" i="10" s="1"/>
  <c r="M19" i="10"/>
  <c r="M21" i="10" s="1"/>
  <c r="I19" i="10"/>
  <c r="I21" i="10" s="1"/>
  <c r="G19" i="10"/>
  <c r="G21" i="10" s="1"/>
  <c r="E19" i="10"/>
  <c r="E21" i="10" s="1"/>
  <c r="C19" i="10"/>
  <c r="C21" i="10" s="1"/>
  <c r="D8" i="3" l="1"/>
  <c r="F83" i="5" l="1"/>
  <c r="B83" i="5"/>
  <c r="F64" i="5"/>
  <c r="E30" i="4"/>
  <c r="L54" i="2"/>
  <c r="J54" i="2"/>
  <c r="L31" i="2"/>
  <c r="J31" i="2"/>
  <c r="H31" i="2"/>
  <c r="F31" i="2"/>
  <c r="F33" i="2" s="1"/>
  <c r="G54" i="4" l="1"/>
  <c r="O13" i="8"/>
  <c r="Y18" i="10"/>
  <c r="U17" i="10"/>
  <c r="F94" i="2"/>
  <c r="L63" i="2"/>
  <c r="L65" i="2" s="1"/>
  <c r="J63" i="2"/>
  <c r="J65" i="2" s="1"/>
  <c r="H63" i="2"/>
  <c r="F63" i="2"/>
  <c r="F54" i="2"/>
  <c r="H54" i="2"/>
  <c r="L33" i="2"/>
  <c r="G55" i="4" l="1"/>
  <c r="Q32" i="6"/>
  <c r="S32" i="6" s="1"/>
  <c r="Y17" i="10"/>
  <c r="Y19" i="10" s="1"/>
  <c r="Y21" i="10" s="1"/>
  <c r="U19" i="10"/>
  <c r="U21" i="10" s="1"/>
  <c r="O20" i="12"/>
  <c r="I20" i="12"/>
  <c r="G20" i="12"/>
  <c r="E20" i="12"/>
  <c r="C20" i="12"/>
  <c r="Q19" i="12"/>
  <c r="O15" i="12"/>
  <c r="K15" i="12"/>
  <c r="I15" i="12"/>
  <c r="G15" i="12"/>
  <c r="E15" i="12"/>
  <c r="C15" i="12"/>
  <c r="Q14" i="12"/>
  <c r="Q15" i="12" s="1"/>
  <c r="Q11" i="12"/>
  <c r="I23" i="8"/>
  <c r="G23" i="8"/>
  <c r="E23" i="8"/>
  <c r="C23" i="8"/>
  <c r="M18" i="8"/>
  <c r="K18" i="8"/>
  <c r="I18" i="8"/>
  <c r="G18" i="8"/>
  <c r="E18" i="8"/>
  <c r="C18" i="8"/>
  <c r="O17" i="8"/>
  <c r="O18" i="8" s="1"/>
  <c r="S26" i="10"/>
  <c r="O26" i="10"/>
  <c r="O28" i="10" s="1"/>
  <c r="M26" i="10"/>
  <c r="M28" i="10" s="1"/>
  <c r="I26" i="10"/>
  <c r="I28" i="10" s="1"/>
  <c r="G26" i="10"/>
  <c r="G28" i="10" s="1"/>
  <c r="E26" i="10"/>
  <c r="C26" i="10"/>
  <c r="U25" i="10"/>
  <c r="Y25" i="10" s="1"/>
  <c r="U24" i="10"/>
  <c r="Y16" i="10"/>
  <c r="M33" i="6"/>
  <c r="I33" i="6"/>
  <c r="G33" i="6"/>
  <c r="E33" i="6"/>
  <c r="C33" i="6"/>
  <c r="U26" i="6"/>
  <c r="Q25" i="6"/>
  <c r="Q26" i="6" s="1"/>
  <c r="O25" i="6"/>
  <c r="O26" i="6" s="1"/>
  <c r="M25" i="6"/>
  <c r="M26" i="6" s="1"/>
  <c r="I25" i="6"/>
  <c r="I26" i="6" s="1"/>
  <c r="G25" i="6"/>
  <c r="G26" i="6" s="1"/>
  <c r="E25" i="6"/>
  <c r="E26" i="6" s="1"/>
  <c r="C25" i="6"/>
  <c r="U21" i="6"/>
  <c r="Q21" i="6"/>
  <c r="O21" i="6"/>
  <c r="M21" i="6"/>
  <c r="I21" i="6"/>
  <c r="G21" i="6"/>
  <c r="E21" i="6"/>
  <c r="C21" i="6"/>
  <c r="W20" i="6"/>
  <c r="W19" i="6"/>
  <c r="S18" i="6"/>
  <c r="W14" i="6"/>
  <c r="B11" i="6"/>
  <c r="E34" i="4"/>
  <c r="I34" i="4"/>
  <c r="C26" i="6" l="1"/>
  <c r="S25" i="6"/>
  <c r="W25" i="6" s="1"/>
  <c r="W26" i="6" s="1"/>
  <c r="G25" i="8"/>
  <c r="E28" i="6"/>
  <c r="E35" i="6" s="1"/>
  <c r="I28" i="6"/>
  <c r="I35" i="6" s="1"/>
  <c r="Q28" i="6"/>
  <c r="E22" i="12"/>
  <c r="G22" i="12"/>
  <c r="I22" i="12"/>
  <c r="I25" i="8"/>
  <c r="C25" i="8"/>
  <c r="E25" i="8"/>
  <c r="C28" i="6"/>
  <c r="G28" i="6"/>
  <c r="G35" i="6" s="1"/>
  <c r="U28" i="6"/>
  <c r="S21" i="6"/>
  <c r="S28" i="10"/>
  <c r="C28" i="10"/>
  <c r="E28" i="10"/>
  <c r="U26" i="10"/>
  <c r="O22" i="12"/>
  <c r="C22" i="12"/>
  <c r="Q33" i="6"/>
  <c r="Y12" i="10"/>
  <c r="W32" i="6"/>
  <c r="A32" i="6" s="1" a="1"/>
  <c r="A32" i="6" s="1"/>
  <c r="M28" i="6"/>
  <c r="M35" i="6" s="1"/>
  <c r="O28" i="6"/>
  <c r="W18" i="6"/>
  <c r="W21" i="6" s="1"/>
  <c r="W28" i="6" l="1"/>
  <c r="C35" i="6"/>
  <c r="S28" i="6"/>
  <c r="S26" i="6"/>
  <c r="Q35" i="6"/>
  <c r="U28" i="10"/>
  <c r="F89" i="5" l="1"/>
  <c r="B89" i="5" l="1"/>
  <c r="I12" i="4" l="1"/>
  <c r="I17" i="4" s="1"/>
  <c r="I23" i="4" s="1"/>
  <c r="I53" i="3"/>
  <c r="I12" i="3"/>
  <c r="I16" i="3" s="1"/>
  <c r="I22" i="3" s="1"/>
  <c r="I24" i="3" s="1"/>
  <c r="I27" i="3" s="1"/>
  <c r="I29" i="3" s="1"/>
  <c r="J92" i="2"/>
  <c r="J94" i="2" s="1"/>
  <c r="J72" i="2"/>
  <c r="F72" i="2"/>
  <c r="J33" i="2"/>
  <c r="I25" i="4" l="1"/>
  <c r="I30" i="4"/>
  <c r="I45" i="4" l="1"/>
  <c r="F11" i="5"/>
  <c r="F29" i="5" s="1"/>
  <c r="F39" i="5" s="1"/>
  <c r="F41" i="5" s="1"/>
  <c r="F86" i="5" s="1"/>
  <c r="F88" i="5" s="1"/>
  <c r="F90" i="5" s="1"/>
  <c r="K18" i="12"/>
  <c r="D8" i="4"/>
  <c r="D7" i="2"/>
  <c r="D41" i="2"/>
  <c r="D73" i="2"/>
  <c r="K20" i="12" l="1"/>
  <c r="K22" i="12" s="1"/>
  <c r="Q18" i="12"/>
  <c r="Q20" i="12" s="1"/>
  <c r="Q22" i="12" s="1"/>
  <c r="L92" i="2"/>
  <c r="L94" i="2" s="1"/>
  <c r="H92" i="2"/>
  <c r="H94" i="2" s="1"/>
  <c r="G92" i="2"/>
  <c r="G94" i="2" s="1"/>
  <c r="G96" i="2" s="1"/>
  <c r="H33" i="2"/>
  <c r="H65" i="2" l="1"/>
  <c r="H96" i="2" s="1"/>
  <c r="L96" i="2"/>
  <c r="J96" i="2"/>
  <c r="F65" i="2"/>
  <c r="F96" i="2" s="1"/>
  <c r="K53" i="3" l="1"/>
  <c r="K33" i="3"/>
  <c r="K29" i="3"/>
  <c r="K44" i="3" s="1"/>
  <c r="K12" i="3"/>
  <c r="K16" i="3" s="1"/>
  <c r="K22" i="3" s="1"/>
  <c r="K24" i="3" s="1"/>
  <c r="G53" i="3"/>
  <c r="G33" i="3"/>
  <c r="G29" i="3"/>
  <c r="G44" i="3" s="1"/>
  <c r="G12" i="3"/>
  <c r="G16" i="3" s="1"/>
  <c r="G22" i="3" s="1"/>
  <c r="G24" i="3" s="1"/>
  <c r="K54" i="4"/>
  <c r="K12" i="4"/>
  <c r="K17" i="4" s="1"/>
  <c r="G12" i="4"/>
  <c r="G17" i="4" s="1"/>
  <c r="H64" i="5"/>
  <c r="I33" i="3"/>
  <c r="E33" i="3"/>
  <c r="K55" i="4" l="1"/>
  <c r="M22" i="8"/>
  <c r="K23" i="4"/>
  <c r="K25" i="4" s="1"/>
  <c r="G23" i="4"/>
  <c r="G25" i="4" s="1"/>
  <c r="K54" i="3"/>
  <c r="G54" i="3"/>
  <c r="G59" i="3" s="1"/>
  <c r="G45" i="4" l="1"/>
  <c r="G56" i="4" s="1"/>
  <c r="G61" i="4" s="1"/>
  <c r="G60" i="4" s="1"/>
  <c r="D11" i="5"/>
  <c r="D29" i="5" s="1"/>
  <c r="D39" i="5" s="1"/>
  <c r="D41" i="5" s="1"/>
  <c r="D86" i="5" s="1"/>
  <c r="D88" i="5" s="1"/>
  <c r="D90" i="5" s="1"/>
  <c r="O22" i="8"/>
  <c r="A22" i="8" s="1" a="1"/>
  <c r="A22" i="8" s="1"/>
  <c r="M23" i="8"/>
  <c r="M25" i="8" s="1"/>
  <c r="K45" i="4"/>
  <c r="K56" i="4" s="1"/>
  <c r="H11" i="5"/>
  <c r="H29" i="5" s="1"/>
  <c r="H39" i="5" s="1"/>
  <c r="H41" i="5" s="1"/>
  <c r="H86" i="5" s="1"/>
  <c r="H88" i="5" s="1"/>
  <c r="H90" i="5" s="1"/>
  <c r="K28" i="4"/>
  <c r="K59" i="3"/>
  <c r="K57" i="3"/>
  <c r="G57" i="3" s="1"/>
  <c r="G58" i="3" s="1"/>
  <c r="K21" i="8" l="1"/>
  <c r="G28" i="4"/>
  <c r="K34" i="4"/>
  <c r="K30" i="4"/>
  <c r="K59" i="4"/>
  <c r="K61" i="4"/>
  <c r="K60" i="4" s="1"/>
  <c r="I54" i="4"/>
  <c r="I55" i="4" s="1"/>
  <c r="E55" i="4"/>
  <c r="O31" i="6" l="1"/>
  <c r="G34" i="4"/>
  <c r="O21" i="8"/>
  <c r="O23" i="8" s="1"/>
  <c r="K23" i="8"/>
  <c r="B64" i="5"/>
  <c r="I56" i="4"/>
  <c r="I61" i="4" s="1"/>
  <c r="I60" i="4" s="1"/>
  <c r="E12" i="4"/>
  <c r="E17" i="4" s="1"/>
  <c r="E23" i="4" s="1"/>
  <c r="I44" i="3"/>
  <c r="I54" i="3" s="1"/>
  <c r="E29" i="3"/>
  <c r="E12" i="3"/>
  <c r="A20" i="8" l="1" a="1"/>
  <c r="A20" i="8" s="1"/>
  <c r="O25" i="8"/>
  <c r="K25" i="8"/>
  <c r="A23" i="8" a="1"/>
  <c r="A23" i="8" s="1"/>
  <c r="S31" i="6"/>
  <c r="S33" i="6" s="1"/>
  <c r="S35" i="6" s="1"/>
  <c r="O33" i="6"/>
  <c r="O35" i="6" s="1"/>
  <c r="I59" i="3"/>
  <c r="I57" i="3"/>
  <c r="E44" i="3"/>
  <c r="E54" i="3" s="1"/>
  <c r="E59" i="3" s="1"/>
  <c r="E16" i="3"/>
  <c r="E22" i="3" l="1"/>
  <c r="E25" i="4"/>
  <c r="E45" i="4" l="1"/>
  <c r="E56" i="4" s="1"/>
  <c r="E61" i="4" s="1"/>
  <c r="E60" i="4" s="1"/>
  <c r="W24" i="10" s="1"/>
  <c r="B11" i="5"/>
  <c r="B29" i="5" s="1"/>
  <c r="B39" i="5" s="1"/>
  <c r="E24" i="3"/>
  <c r="W26" i="10" l="1"/>
  <c r="Y24" i="10"/>
  <c r="B41" i="5"/>
  <c r="B86" i="5" s="1"/>
  <c r="B88" i="5" s="1"/>
  <c r="W28" i="10" l="1"/>
  <c r="Y26" i="10"/>
  <c r="Y28" i="10" s="1"/>
  <c r="B90" i="5"/>
  <c r="G30" i="4" l="1"/>
  <c r="U31" i="6"/>
  <c r="U33" i="6" s="1"/>
  <c r="W33" i="6" l="1"/>
  <c r="W35" i="6" s="1"/>
  <c r="A33" i="6" a="1"/>
  <c r="A33" i="6" s="1"/>
  <c r="U35" i="6"/>
  <c r="W31" i="6"/>
  <c r="A30" i="6" s="1" a="1"/>
  <c r="A30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<sst xmlns="http://schemas.openxmlformats.org/spreadsheetml/2006/main" count="535" uniqueCount="271">
  <si>
    <t>BBGI Public Company Limited and its Subsidiaries</t>
  </si>
  <si>
    <t>Statements of financial position</t>
  </si>
  <si>
    <t xml:space="preserve">Consolidated </t>
  </si>
  <si>
    <t>Separate</t>
  </si>
  <si>
    <t>financial statements</t>
  </si>
  <si>
    <t>31 December</t>
  </si>
  <si>
    <t>Assets</t>
  </si>
  <si>
    <t>(Unaudited)</t>
  </si>
  <si>
    <t xml:space="preserve">(in thousand Baht) </t>
  </si>
  <si>
    <t>Current assets</t>
  </si>
  <si>
    <t>Cash and cash equivalents</t>
  </si>
  <si>
    <t xml:space="preserve">Trade accounts receivable </t>
  </si>
  <si>
    <t>2, 3</t>
  </si>
  <si>
    <t>Other current receivables</t>
  </si>
  <si>
    <t>2, 4</t>
  </si>
  <si>
    <t>Short-term loan to related parties</t>
  </si>
  <si>
    <t>Inventories</t>
  </si>
  <si>
    <t>Current tax assets</t>
  </si>
  <si>
    <t>Other current assets</t>
  </si>
  <si>
    <t>Total current assets</t>
  </si>
  <si>
    <t>Non-current assets</t>
  </si>
  <si>
    <t>Restricted deposits at financial institutions</t>
  </si>
  <si>
    <t>Investment in subsidiaries</t>
  </si>
  <si>
    <t>Investment in associate and joint venture</t>
  </si>
  <si>
    <t>Other non-current financial assets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</si>
  <si>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</si>
  <si>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</si>
  <si>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</si>
  <si>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</si>
  <si>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</si>
  <si>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</si>
  <si>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</si>
  <si>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</si>
  <si>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</si>
  <si>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</si>
  <si>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</si>
  <si>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/>
  </si>
  <si>
    <t xml:space="preserve">Trade accounts payable </t>
  </si>
  <si>
    <t>Other current payables</t>
  </si>
  <si>
    <t>Current portion of lease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</si>
  <si>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</si>
  <si>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</si>
  <si>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</si>
  <si>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</si>
  <si>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</si>
  <si>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</si>
  <si>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</si>
  <si>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</si>
  <si>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</si>
  <si>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</si>
  <si>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</si>
  <si>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</si>
  <si>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</si>
  <si>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</si>
  <si>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</si>
  <si>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>Share premium on ordinary shares</t>
  </si>
  <si>
    <t>Surplus from business combination</t>
  </si>
  <si>
    <t xml:space="preserve">Differences from business restructuring </t>
  </si>
  <si>
    <t xml:space="preserve">Retained earnings 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</si>
  <si>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</si>
  <si>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</si>
  <si>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</si>
  <si>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</si>
  <si>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</si>
  <si>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 xml:space="preserve">Mr. Chalush Chinthammit </t>
  </si>
  <si>
    <t>(Director)</t>
  </si>
  <si>
    <t>Statement of income (Unaudited)</t>
  </si>
  <si>
    <t>Consolidated</t>
  </si>
  <si>
    <t>Three-month period ended</t>
  </si>
  <si>
    <t>(in thousand Baht)</t>
  </si>
  <si>
    <t>Revenue from sale of goods</t>
  </si>
  <si>
    <t>Cost of sale of goods</t>
  </si>
  <si>
    <t>Gross profit</t>
  </si>
  <si>
    <t>Other income</t>
  </si>
  <si>
    <t>Dividend income</t>
  </si>
  <si>
    <t>Distribution costs</t>
  </si>
  <si>
    <t>Administrative expenses</t>
  </si>
  <si>
    <t>using equity method</t>
  </si>
  <si>
    <t>joint venture accounted for using equity method</t>
  </si>
  <si>
    <t>Finance costs</t>
  </si>
  <si>
    <t xml:space="preserve">    Owners of parent</t>
  </si>
  <si>
    <t xml:space="preserve">    Non-controlling interests</t>
  </si>
  <si>
    <t>Statement of comprehensive income (Unaudited)</t>
  </si>
  <si>
    <t xml:space="preserve">Other comprehensive income  </t>
  </si>
  <si>
    <t>Items that will not be reclassified subsequently to profit or loss</t>
  </si>
  <si>
    <t>designated at FVOCI, net of tax</t>
  </si>
  <si>
    <t>Total items that will not be reclassified subsequently</t>
  </si>
  <si>
    <t>to profit or loss</t>
  </si>
  <si>
    <t xml:space="preserve">    Owners of the parent</t>
  </si>
  <si>
    <t xml:space="preserve">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</si>
  <si>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</si>
  <si>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comprehensive income</t>
  </si>
  <si>
    <t>Statement of changes in equity (Unaudited)</t>
  </si>
  <si>
    <t>Consolidated financial statements</t>
  </si>
  <si>
    <t>Other</t>
  </si>
  <si>
    <t xml:space="preserve"> components</t>
  </si>
  <si>
    <t xml:space="preserve">Differences </t>
  </si>
  <si>
    <t>Retained earnings</t>
  </si>
  <si>
    <t xml:space="preserve"> of equity</t>
  </si>
  <si>
    <t>Issued and</t>
  </si>
  <si>
    <t>Share premium</t>
  </si>
  <si>
    <t>Surplus from</t>
  </si>
  <si>
    <t xml:space="preserve"> from business</t>
  </si>
  <si>
    <t xml:space="preserve"> attributable</t>
  </si>
  <si>
    <t>Non-</t>
  </si>
  <si>
    <t xml:space="preserve">paid-up  </t>
  </si>
  <si>
    <t> on ordinary</t>
  </si>
  <si>
    <t xml:space="preserve">business </t>
  </si>
  <si>
    <t xml:space="preserve">restructuring under </t>
  </si>
  <si>
    <t>Legal</t>
  </si>
  <si>
    <t>Fair value</t>
  </si>
  <si>
    <t>to owners</t>
  </si>
  <si>
    <t xml:space="preserve">controlling </t>
  </si>
  <si>
    <t>Total</t>
  </si>
  <si>
    <t>share capital</t>
  </si>
  <si>
    <t xml:space="preserve"> shares</t>
  </si>
  <si>
    <t>combination</t>
  </si>
  <si>
    <t>common control</t>
  </si>
  <si>
    <t>reserve</t>
  </si>
  <si>
    <t>Unappropriated</t>
  </si>
  <si>
    <t xml:space="preserve"> reserve</t>
  </si>
  <si>
    <t>of the parent</t>
  </si>
  <si>
    <t>interests</t>
  </si>
  <si>
    <t xml:space="preserve"> equity</t>
  </si>
  <si>
    <t xml:space="preserve">Transactions with owners, </t>
  </si>
  <si>
    <t xml:space="preserve">   recorded directly in equity</t>
  </si>
  <si>
    <t xml:space="preserve">   Issue of ordinary shares </t>
  </si>
  <si>
    <t xml:space="preserve">   Dividends paid to owners of the parent</t>
  </si>
  <si>
    <t xml:space="preserve">   Dividends paid by subsidiary</t>
  </si>
  <si>
    <t xml:space="preserve">   Total distributions to owners</t>
  </si>
  <si>
    <t xml:space="preserve">   Changes in non-controlling interests of subsidiaries</t>
  </si>
  <si>
    <t xml:space="preserve">Acquisition of non-controlling interests </t>
  </si>
  <si>
    <t>without loss of control</t>
  </si>
  <si>
    <t>Total changes in non-controlling interests of subsidiaries</t>
  </si>
  <si>
    <t>Balance at 1 January 2024</t>
  </si>
  <si>
    <t xml:space="preserve">    Issue of ordinary shares </t>
  </si>
  <si>
    <t>Separate financial statements</t>
  </si>
  <si>
    <t>Transactions with owners, recorded directly in equity</t>
  </si>
  <si>
    <t xml:space="preserve">    Dividends paid to owners of the parent</t>
  </si>
  <si>
    <t>Total transactions with owners, recorded directly in equity</t>
  </si>
  <si>
    <t>Statement of cash flows (Unaudited)</t>
  </si>
  <si>
    <t>Cash flows from operating activities</t>
  </si>
  <si>
    <t>Depreciation and amortisation</t>
  </si>
  <si>
    <t>Loss on inventories devaluation</t>
  </si>
  <si>
    <t>Interest income</t>
  </si>
  <si>
    <t xml:space="preserve">   using equity method</t>
  </si>
  <si>
    <t xml:space="preserve">   accounted for using equity method</t>
  </si>
  <si>
    <t>Profit from lawsuit</t>
  </si>
  <si>
    <t>Changes in operating assets and liabilities</t>
  </si>
  <si>
    <t>Trade accounts receivable</t>
  </si>
  <si>
    <t>Other current assets and other non-current assets</t>
  </si>
  <si>
    <t>Trade accounts payable</t>
  </si>
  <si>
    <t>Provisions for employee benefits</t>
  </si>
  <si>
    <t>Other current liabilities and other non-current liabilities</t>
  </si>
  <si>
    <t>Tax paid</t>
  </si>
  <si>
    <t>Cash flows from investing activities</t>
  </si>
  <si>
    <t>Interest received</t>
  </si>
  <si>
    <t>Dividends received</t>
  </si>
  <si>
    <t>Increase in other investment</t>
  </si>
  <si>
    <t>Cash paid for investment in subsidiary</t>
  </si>
  <si>
    <t>Cash paid for investment in associate</t>
  </si>
  <si>
    <t>Acquisition of property, plant and equipment</t>
  </si>
  <si>
    <t xml:space="preserve">     and intangible assets</t>
  </si>
  <si>
    <t xml:space="preserve">Proceeds from sales of property, plant and equipment </t>
  </si>
  <si>
    <t>Cash flows from financing activities</t>
  </si>
  <si>
    <t>Finance cost paid</t>
  </si>
  <si>
    <t>Proceeds from issue of ordinary shares - net</t>
  </si>
  <si>
    <t>Dividends paid to owners of the parent</t>
  </si>
  <si>
    <t xml:space="preserve">   financial institutions - net</t>
  </si>
  <si>
    <t xml:space="preserve">   subsidiaries without loss of control</t>
  </si>
  <si>
    <t>Repayment of short-term loans from related party</t>
  </si>
  <si>
    <t>Proceeds from debentures</t>
  </si>
  <si>
    <t xml:space="preserve">Proceeds from long-term loans from </t>
  </si>
  <si>
    <t xml:space="preserve">   financial institutions</t>
  </si>
  <si>
    <t>Repayment of long-term loans from financial institutions</t>
  </si>
  <si>
    <t>Payment of lease liabilities</t>
  </si>
  <si>
    <t>Cash and cash equivalents at 1 January</t>
  </si>
  <si>
    <t>2, 11</t>
  </si>
  <si>
    <t>2, 9</t>
  </si>
  <si>
    <t>Dividends paid to non-controlling interests</t>
  </si>
  <si>
    <t>Repayment of debentures</t>
  </si>
  <si>
    <t xml:space="preserve">Gain (loss) on investments in equity instruments </t>
  </si>
  <si>
    <t>Note</t>
  </si>
  <si>
    <t>Gain on remeasurements of defined benefit plans, net of tax</t>
  </si>
  <si>
    <t>Short-term loan from related parties</t>
  </si>
  <si>
    <t>Other surpluses</t>
  </si>
  <si>
    <t>Mr. Daechapon Lersuwanaroj</t>
  </si>
  <si>
    <t>(Chief Executive Officer and President)</t>
  </si>
  <si>
    <t>Statement of financial position</t>
  </si>
  <si>
    <t>shares,  par value at Baht 2.5 per share)</t>
  </si>
  <si>
    <t>ordinary shares, par value at Baht 2.5 per share)</t>
  </si>
  <si>
    <t xml:space="preserve">   </t>
  </si>
  <si>
    <t>under common control</t>
  </si>
  <si>
    <t>Appropriated</t>
  </si>
  <si>
    <t xml:space="preserve">       </t>
  </si>
  <si>
    <t xml:space="preserve">        Legal reserve</t>
  </si>
  <si>
    <t>from financial institutions</t>
  </si>
  <si>
    <t>Exchange differences on translating financial statement</t>
  </si>
  <si>
    <t>Profit (loss) from operating activities</t>
  </si>
  <si>
    <t>Share of loss of associate and</t>
  </si>
  <si>
    <t xml:space="preserve">Profit (loss) before tax income (expense) </t>
  </si>
  <si>
    <t xml:space="preserve">Tax income (expense) </t>
  </si>
  <si>
    <t>Profit (loss) for the period</t>
  </si>
  <si>
    <t>Profit (loss) attributable to:</t>
  </si>
  <si>
    <t>Total comprehensive income (loss) for the period</t>
  </si>
  <si>
    <t>Balance at 1 January 2025</t>
  </si>
  <si>
    <t>surpluses</t>
  </si>
  <si>
    <t xml:space="preserve">     before effect of exchange rate changes</t>
  </si>
  <si>
    <t>Effect of exchange rate changes on cash and cash equivalents</t>
  </si>
  <si>
    <r>
      <t>Issued and paid-up share capital</t>
    </r>
    <r>
      <rPr>
        <i/>
        <sz val="11"/>
        <rFont val="Times New Roman"/>
        <family val="1"/>
      </rPr>
      <t xml:space="preserve"> (1,446,000,000 </t>
    </r>
  </si>
  <si>
    <r>
      <t xml:space="preserve">Authorised share capital </t>
    </r>
    <r>
      <rPr>
        <i/>
        <sz val="11"/>
        <rFont val="Times New Roman"/>
        <family val="1"/>
      </rPr>
      <t xml:space="preserve">(1,446,000,000 ordinary </t>
    </r>
  </si>
  <si>
    <t>Profit for the period</t>
  </si>
  <si>
    <t>Share of loss of associate and joint venture</t>
  </si>
  <si>
    <t>Net cash generated from (used in) operating</t>
  </si>
  <si>
    <t>Net cash from (used in) operating activities</t>
  </si>
  <si>
    <t>Increase in current investments</t>
  </si>
  <si>
    <t>Net cash from (used in) investing activities</t>
  </si>
  <si>
    <t>Net cash from (used in) financing activities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</si>
  <si>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</si>
  <si>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Other comprehensive income (loss)</t>
  </si>
  <si>
    <t>Comprehensive income (loss) for the period</t>
  </si>
  <si>
    <t>Net decrease in cash and cash equivalents</t>
  </si>
  <si>
    <t>Net decrease in cash and cash equivalents,</t>
  </si>
  <si>
    <t>Profit from operating activities</t>
  </si>
  <si>
    <t xml:space="preserve">Profit before tax income (expense) </t>
  </si>
  <si>
    <t>Profit attributable to:</t>
  </si>
  <si>
    <t xml:space="preserve">    Profit for the period</t>
  </si>
  <si>
    <t>Adjustments to reconcile profit to cash receipts (payments)</t>
  </si>
  <si>
    <t xml:space="preserve">Tax expense (income) </t>
  </si>
  <si>
    <t>(Reversal of) allowance for decline in value of inventories</t>
  </si>
  <si>
    <t>Reversal of provision expense</t>
  </si>
  <si>
    <t>(Gain) loss on write-off of property, plant and equipment</t>
  </si>
  <si>
    <t>Translation</t>
  </si>
  <si>
    <t>Other components of equity</t>
  </si>
  <si>
    <t>Nine-month period ended</t>
  </si>
  <si>
    <t>30 September</t>
  </si>
  <si>
    <t>Nine-month period ended 30 September 2024</t>
  </si>
  <si>
    <t>Balance at 30 September 2024</t>
  </si>
  <si>
    <t>Surplus</t>
  </si>
  <si>
    <t>Nine-month period ended 30 September 2025</t>
  </si>
  <si>
    <t>Balance at 30 September 2025</t>
  </si>
  <si>
    <t>Cash and cash equivalents at 30 September</t>
  </si>
  <si>
    <t>Share of profit (loss) of subsidiaries accounted for</t>
  </si>
  <si>
    <t xml:space="preserve">Gain on investments in equity instruments </t>
  </si>
  <si>
    <t>Unrealised loss on foreign exchange</t>
  </si>
  <si>
    <t>Share of (profit) loss of subsidiaries accounted for</t>
  </si>
  <si>
    <t>Proceeds (repayment) from short-term loans to related parties - net</t>
  </si>
  <si>
    <t xml:space="preserve">Proceeds (repayment) from short-term loans from </t>
  </si>
  <si>
    <t>Proceeds (repayment) from short-term loans from related party</t>
  </si>
  <si>
    <t>Comprehensive income attributable to:</t>
  </si>
  <si>
    <t>Total comprehensive income for the period</t>
  </si>
  <si>
    <t>Cash paid for investment in subsidiary payable</t>
  </si>
  <si>
    <t>Other comprehensive income for the period, net of tax</t>
  </si>
  <si>
    <t>Other comprehensive income (loss) for the period, net of tax</t>
  </si>
  <si>
    <t xml:space="preserve">Proceeds from changes in non-controlling interest in </t>
  </si>
  <si>
    <t>5Q5SWRK8RQMGMMXSNMRK0VZT9P9CP21W99Z5ZD7JH5TT58F17SW0</t>
  </si>
  <si>
    <t>Kongwattananon, Phuridet</t>
  </si>
  <si>
    <t>Create</t>
  </si>
  <si>
    <t>157fa851-26d0-42eb-8533-6bb0e68aba3a</t>
  </si>
  <si>
    <t>{"id":"157fa851-26d0-42eb-8533-6bb0e68aba3a","type":1,"name":"workbookId","value":"9ead43e8-1b03-409b-88cc-5226f5c764be"}</t>
  </si>
  <si>
    <t>be113a7c-0449-4af3-86b4-8c9f63c61593</t>
  </si>
  <si>
    <t>{"id":"be113a7c-0449-4af3-86b4-8c9f63c61593","type":0,"name":"dataSnipperSheetDeleted","value":"false"}</t>
  </si>
  <si>
    <t>315600cd-bc0b-491f-8642-06e94ecf4936</t>
  </si>
  <si>
    <t>{"id":"315600cd-bc0b-491f-8642-06e94ecf4936","type":0,"name":"embed-documents","value":"false"}</t>
  </si>
  <si>
    <t>2a91b8ca-8074-4aed-bb30-17ed3af07265</t>
  </si>
  <si>
    <t>{"id":"2a91b8ca-8074-4aed-bb30-17ed3af07265","type":0,"name":"table-snip-suggestions","value":"true"}</t>
  </si>
  <si>
    <t>22008995-241f-4010-bf17-2cee3aaad9c2</t>
  </si>
  <si>
    <t>{"id":"22008995-241f-4010-bf17-2cee3aaad9c2","type":1,"name":"migratedFssProjectId","value":""}</t>
  </si>
  <si>
    <t>Update</t>
  </si>
  <si>
    <t>{"id":"157fa851-26d0-42eb-8533-6bb0e68aba3a","type":1,"name":"workbookId","value":"13c092d9-6681-4d0e-88a5-172c960dfefd"}</t>
  </si>
  <si>
    <t>{"id":"315600cd-bc0b-491f-8642-06e94ecf4936","type":0,"name":"embed-documents","value":"true"}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</si>
</sst>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.00;\(#,##0.00\)"/>
    <numFmt numFmtId="171" formatCode="_(* #,##0.00_);_(* \(#,##0.00\);_(* &quot;-&quot;_);_(@_)"/>
    <numFmt numFmtId="172" formatCode="_(* #,##0.000_);_(* \(#,##0.000\);_(* &quot;-&quot;_);_(@_)"/>
    <numFmt numFmtId="173" formatCode="#,##0\ ;\(#,##0\)"/>
    <numFmt numFmtId="174" formatCode="[$-409]mmmm\ d\,\ yyyy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12" fillId="0" borderId="0"/>
    <xf numFmtId="0" fontId="9" fillId="0" borderId="0"/>
    <xf numFmtId="165" fontId="12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</cellStyleXfs>
  <cellXfs count="229">
    <xf numFmtId="0" fontId="0" fillId="0" borderId="0" xfId="0"/>
    <xf numFmtId="168" fontId="2" fillId="0" borderId="0" xfId="3" applyNumberFormat="1" applyFont="1" applyFill="1" applyBorder="1"/>
    <xf numFmtId="168" fontId="2" fillId="0" borderId="0" xfId="3" applyNumberFormat="1" applyFont="1" applyFill="1"/>
    <xf numFmtId="168" fontId="2" fillId="0" borderId="3" xfId="3" applyNumberFormat="1" applyFont="1" applyFill="1" applyBorder="1"/>
    <xf numFmtId="168" fontId="7" fillId="0" borderId="0" xfId="3" applyNumberFormat="1" applyFont="1" applyFill="1" applyBorder="1"/>
    <xf numFmtId="164" fontId="2" fillId="0" borderId="0" xfId="4" applyNumberFormat="1" applyFont="1" applyFill="1" applyAlignment="1">
      <alignment horizontal="right"/>
    </xf>
    <xf numFmtId="164" fontId="2" fillId="0" borderId="0" xfId="4" applyNumberFormat="1" applyFont="1" applyFill="1"/>
    <xf numFmtId="164" fontId="2" fillId="0" borderId="0" xfId="3" applyNumberFormat="1" applyFont="1" applyFill="1" applyBorder="1"/>
    <xf numFmtId="164" fontId="2" fillId="0" borderId="0" xfId="3" applyNumberFormat="1" applyFont="1" applyFill="1"/>
    <xf numFmtId="43" fontId="2" fillId="0" borderId="0" xfId="3" applyFont="1" applyFill="1"/>
    <xf numFmtId="169" fontId="2" fillId="0" borderId="0" xfId="1" applyNumberFormat="1" applyFont="1" applyFill="1" applyAlignment="1">
      <alignment horizontal="right"/>
    </xf>
    <xf numFmtId="164" fontId="7" fillId="0" borderId="0" xfId="3" applyNumberFormat="1" applyFont="1" applyFill="1"/>
    <xf numFmtId="43" fontId="7" fillId="0" borderId="0" xfId="3" applyFont="1" applyFill="1" applyBorder="1"/>
    <xf numFmtId="168" fontId="7" fillId="0" borderId="1" xfId="3" applyNumberFormat="1" applyFont="1" applyFill="1" applyBorder="1"/>
    <xf numFmtId="168" fontId="7" fillId="0" borderId="0" xfId="3" applyNumberFormat="1" applyFont="1" applyFill="1"/>
    <xf numFmtId="169" fontId="7" fillId="0" borderId="1" xfId="3" applyNumberFormat="1" applyFont="1" applyFill="1" applyBorder="1"/>
    <xf numFmtId="169" fontId="7" fillId="0" borderId="0" xfId="3" applyNumberFormat="1" applyFont="1" applyFill="1" applyBorder="1"/>
    <xf numFmtId="169" fontId="7" fillId="0" borderId="3" xfId="3" applyNumberFormat="1" applyFont="1" applyFill="1" applyBorder="1"/>
    <xf numFmtId="168" fontId="7" fillId="0" borderId="2" xfId="3" applyNumberFormat="1" applyFont="1" applyFill="1" applyBorder="1"/>
    <xf numFmtId="169" fontId="2" fillId="0" borderId="3" xfId="3" applyNumberFormat="1" applyFont="1" applyFill="1" applyBorder="1"/>
    <xf numFmtId="169" fontId="2" fillId="0" borderId="0" xfId="1" applyNumberFormat="1" applyFont="1" applyFill="1"/>
    <xf numFmtId="164" fontId="2" fillId="0" borderId="0" xfId="4" applyNumberFormat="1" applyFont="1" applyFill="1" applyBorder="1"/>
    <xf numFmtId="165" fontId="2" fillId="0" borderId="0" xfId="1" applyFont="1" applyFill="1" applyAlignment="1">
      <alignment horizontal="right"/>
    </xf>
    <xf numFmtId="0" fontId="8" fillId="0" borderId="0" xfId="6" applyNumberFormat="1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164" fontId="7" fillId="0" borderId="2" xfId="3" applyNumberFormat="1" applyFont="1" applyFill="1" applyBorder="1"/>
    <xf numFmtId="164" fontId="7" fillId="0" borderId="0" xfId="3" applyNumberFormat="1" applyFont="1" applyFill="1" applyAlignment="1">
      <alignment horizontal="center"/>
    </xf>
    <xf numFmtId="173" fontId="7" fillId="0" borderId="0" xfId="3" applyNumberFormat="1" applyFont="1" applyFill="1" applyBorder="1"/>
    <xf numFmtId="173" fontId="7" fillId="0" borderId="0" xfId="6" applyNumberFormat="1" applyFont="1" applyFill="1" applyBorder="1"/>
    <xf numFmtId="165" fontId="7" fillId="0" borderId="0" xfId="1" applyFont="1" applyFill="1" applyBorder="1"/>
    <xf numFmtId="168" fontId="7" fillId="0" borderId="3" xfId="3" applyNumberFormat="1" applyFont="1" applyFill="1" applyBorder="1"/>
    <xf numFmtId="164" fontId="7" fillId="0" borderId="1" xfId="4" applyNumberFormat="1" applyFont="1" applyFill="1" applyBorder="1"/>
    <xf numFmtId="168" fontId="2" fillId="0" borderId="0" xfId="3" applyNumberFormat="1" applyFont="1" applyFill="1" applyBorder="1" applyAlignment="1">
      <alignment horizontal="center"/>
    </xf>
    <xf numFmtId="164" fontId="7" fillId="0" borderId="1" xfId="3" applyNumberFormat="1" applyFont="1" applyFill="1" applyBorder="1"/>
    <xf numFmtId="169" fontId="7" fillId="0" borderId="2" xfId="3" applyNumberFormat="1" applyFont="1" applyFill="1" applyBorder="1"/>
    <xf numFmtId="165" fontId="7" fillId="0" borderId="1" xfId="1" applyFont="1" applyFill="1" applyBorder="1"/>
    <xf numFmtId="169" fontId="7" fillId="0" borderId="2" xfId="1" applyNumberFormat="1" applyFont="1" applyFill="1" applyBorder="1"/>
    <xf numFmtId="169" fontId="2" fillId="0" borderId="0" xfId="3" applyNumberFormat="1" applyFont="1" applyFill="1" applyBorder="1"/>
    <xf numFmtId="165" fontId="7" fillId="0" borderId="3" xfId="1" applyFont="1" applyFill="1" applyBorder="1"/>
    <xf numFmtId="169" fontId="7" fillId="0" borderId="3" xfId="1" applyNumberFormat="1" applyFont="1" applyFill="1" applyBorder="1"/>
    <xf numFmtId="169" fontId="2" fillId="0" borderId="3" xfId="11" applyNumberFormat="1" applyFont="1" applyFill="1" applyBorder="1"/>
    <xf numFmtId="169" fontId="2" fillId="0" borderId="0" xfId="11" applyNumberFormat="1" applyFont="1" applyFill="1" applyBorder="1"/>
    <xf numFmtId="165" fontId="7" fillId="0" borderId="0" xfId="1" applyFont="1" applyFill="1"/>
    <xf numFmtId="165" fontId="2" fillId="0" borderId="0" xfId="1" applyFont="1" applyFill="1"/>
    <xf numFmtId="165" fontId="2" fillId="0" borderId="0" xfId="1" applyFont="1" applyFill="1" applyBorder="1"/>
    <xf numFmtId="0" fontId="6" fillId="0" borderId="0" xfId="6" applyNumberFormat="1" applyFont="1" applyFill="1" applyAlignment="1">
      <alignment horizontal="center"/>
    </xf>
    <xf numFmtId="169" fontId="7" fillId="0" borderId="0" xfId="1" applyNumberFormat="1" applyFont="1" applyFill="1" applyBorder="1"/>
    <xf numFmtId="169" fontId="7" fillId="0" borderId="0" xfId="1" applyNumberFormat="1" applyFont="1" applyFill="1"/>
    <xf numFmtId="169" fontId="7" fillId="0" borderId="0" xfId="3" applyNumberFormat="1" applyFont="1" applyFill="1"/>
    <xf numFmtId="169" fontId="7" fillId="0" borderId="1" xfId="1" applyNumberFormat="1" applyFont="1" applyFill="1" applyBorder="1"/>
    <xf numFmtId="169" fontId="2" fillId="0" borderId="0" xfId="16" applyNumberFormat="1" applyFont="1" applyFill="1" applyAlignment="1"/>
    <xf numFmtId="169" fontId="2" fillId="0" borderId="0" xfId="16" applyNumberFormat="1" applyFont="1" applyFill="1" applyAlignment="1">
      <alignment horizontal="right"/>
    </xf>
    <xf numFmtId="165" fontId="2" fillId="0" borderId="0" xfId="16" applyFont="1" applyFill="1" applyAlignment="1"/>
    <xf numFmtId="169" fontId="7" fillId="0" borderId="1" xfId="16" applyNumberFormat="1" applyFont="1" applyFill="1" applyBorder="1" applyAlignment="1"/>
    <xf numFmtId="169" fontId="7" fillId="0" borderId="0" xfId="16" applyNumberFormat="1" applyFont="1" applyFill="1" applyBorder="1" applyAlignment="1"/>
    <xf numFmtId="165" fontId="7" fillId="0" borderId="0" xfId="16" applyFont="1" applyFill="1" applyBorder="1" applyAlignment="1"/>
    <xf numFmtId="169" fontId="7" fillId="0" borderId="0" xfId="16" applyNumberFormat="1" applyFont="1" applyFill="1" applyAlignment="1"/>
    <xf numFmtId="169" fontId="7" fillId="0" borderId="2" xfId="16" applyNumberFormat="1" applyFont="1" applyFill="1" applyBorder="1" applyAlignment="1"/>
    <xf numFmtId="165" fontId="7" fillId="0" borderId="0" xfId="16" applyFont="1" applyFill="1" applyAlignment="1"/>
    <xf numFmtId="165" fontId="7" fillId="0" borderId="0" xfId="16" applyFont="1" applyFill="1" applyAlignment="1">
      <alignment horizontal="center"/>
    </xf>
    <xf numFmtId="169" fontId="2" fillId="0" borderId="3" xfId="16" applyNumberFormat="1" applyFont="1" applyFill="1" applyBorder="1" applyAlignment="1"/>
    <xf numFmtId="169" fontId="2" fillId="0" borderId="0" xfId="16" applyNumberFormat="1" applyFont="1" applyFill="1" applyBorder="1" applyAlignment="1"/>
    <xf numFmtId="169" fontId="7" fillId="0" borderId="1" xfId="16" applyNumberFormat="1" applyFont="1" applyFill="1" applyBorder="1" applyAlignment="1">
      <alignment horizontal="right"/>
    </xf>
    <xf numFmtId="169" fontId="7" fillId="0" borderId="0" xfId="16" applyNumberFormat="1" applyFont="1" applyFill="1" applyBorder="1" applyAlignment="1">
      <alignment horizontal="right"/>
    </xf>
    <xf numFmtId="169" fontId="7" fillId="0" borderId="4" xfId="16" applyNumberFormat="1" applyFont="1" applyFill="1" applyBorder="1" applyAlignment="1">
      <alignment horizontal="right"/>
    </xf>
    <xf numFmtId="169" fontId="7" fillId="0" borderId="3" xfId="16" applyNumberFormat="1" applyFont="1" applyFill="1" applyBorder="1" applyAlignment="1"/>
    <xf numFmtId="169" fontId="2" fillId="0" borderId="2" xfId="16" applyNumberFormat="1" applyFont="1" applyFill="1" applyBorder="1" applyAlignment="1"/>
    <xf numFmtId="169" fontId="7" fillId="0" borderId="4" xfId="16" applyNumberFormat="1" applyFont="1" applyFill="1" applyBorder="1" applyAlignment="1"/>
    <xf numFmtId="43" fontId="2" fillId="0" borderId="0" xfId="3" applyFont="1" applyFill="1" applyBorder="1"/>
    <xf numFmtId="164" fontId="2" fillId="0" borderId="3" xfId="3" applyNumberFormat="1" applyFont="1" applyFill="1" applyBorder="1"/>
    <xf numFmtId="164" fontId="7" fillId="0" borderId="0" xfId="3" applyNumberFormat="1" applyFont="1" applyFill="1" applyBorder="1"/>
    <xf numFmtId="169" fontId="2" fillId="0" borderId="0" xfId="1" applyNumberFormat="1" applyFont="1" applyFill="1" applyBorder="1"/>
    <xf numFmtId="169" fontId="7" fillId="0" borderId="0" xfId="3" applyNumberFormat="1" applyFont="1" applyFill="1" applyBorder="1" applyAlignment="1">
      <alignment horizontal="center"/>
    </xf>
    <xf numFmtId="164" fontId="7" fillId="0" borderId="4" xfId="3" applyNumberFormat="1" applyFont="1" applyFill="1" applyBorder="1"/>
    <xf numFmtId="169" fontId="7" fillId="0" borderId="4" xfId="3" applyNumberFormat="1" applyFont="1" applyFill="1" applyBorder="1"/>
    <xf numFmtId="0" fontId="6" fillId="0" borderId="0" xfId="6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/>
    <xf numFmtId="164" fontId="2" fillId="0" borderId="3" xfId="3" applyNumberFormat="1" applyFont="1" applyFill="1" applyBorder="1" applyAlignment="1"/>
    <xf numFmtId="164" fontId="2" fillId="0" borderId="0" xfId="3" applyNumberFormat="1" applyFont="1" applyFill="1" applyBorder="1" applyAlignment="1"/>
    <xf numFmtId="43" fontId="2" fillId="0" borderId="0" xfId="3" applyFont="1" applyFill="1" applyBorder="1" applyAlignment="1"/>
    <xf numFmtId="164" fontId="7" fillId="0" borderId="5" xfId="3" applyNumberFormat="1" applyFont="1" applyFill="1" applyBorder="1"/>
    <xf numFmtId="165" fontId="2" fillId="0" borderId="3" xfId="1" applyFont="1" applyFill="1" applyBorder="1"/>
    <xf numFmtId="171" fontId="7" fillId="0" borderId="2" xfId="3" applyNumberFormat="1" applyFont="1" applyFill="1" applyBorder="1"/>
    <xf numFmtId="172" fontId="7" fillId="0" borderId="0" xfId="3" applyNumberFormat="1" applyFont="1" applyFill="1"/>
    <xf numFmtId="168" fontId="7" fillId="0" borderId="0" xfId="6" applyNumberFormat="1" applyFont="1" applyFill="1" applyBorder="1"/>
    <xf numFmtId="37" fontId="2" fillId="0" borderId="0" xfId="6" applyNumberFormat="1" applyFont="1" applyFill="1" applyBorder="1"/>
    <xf numFmtId="169" fontId="2" fillId="0" borderId="3" xfId="1" applyNumberFormat="1" applyFont="1" applyFill="1" applyBorder="1"/>
    <xf numFmtId="169" fontId="2" fillId="0" borderId="0" xfId="3" applyNumberFormat="1" applyFont="1" applyFill="1"/>
    <xf numFmtId="43" fontId="7" fillId="0" borderId="0" xfId="3" applyFont="1" applyFill="1"/>
    <xf numFmtId="168" fontId="7" fillId="0" borderId="0" xfId="6" applyNumberFormat="1" applyFont="1" applyFill="1"/>
    <xf numFmtId="165" fontId="7" fillId="0" borderId="0" xfId="1" applyFont="1" applyFill="1" applyAlignment="1">
      <alignment horizontal="center"/>
    </xf>
    <xf numFmtId="164" fontId="2" fillId="0" borderId="3" xfId="3" applyNumberFormat="1" applyFont="1" applyFill="1" applyBorder="1" applyAlignment="1">
      <alignment vertical="center"/>
    </xf>
    <xf numFmtId="169" fontId="2" fillId="0" borderId="3" xfId="1" applyNumberFormat="1" applyFont="1" applyFill="1" applyBorder="1" applyAlignment="1">
      <alignment vertical="center"/>
    </xf>
    <xf numFmtId="165" fontId="2" fillId="0" borderId="3" xfId="1" applyFont="1" applyFill="1" applyBorder="1" applyAlignment="1">
      <alignment vertical="center"/>
    </xf>
    <xf numFmtId="173" fontId="2" fillId="0" borderId="0" xfId="3" applyNumberFormat="1" applyFont="1" applyFill="1" applyBorder="1"/>
    <xf numFmtId="173" fontId="2" fillId="0" borderId="0" xfId="6" applyNumberFormat="1" applyFont="1" applyFill="1" applyBorder="1"/>
    <xf numFmtId="164" fontId="7" fillId="0" borderId="2" xfId="3" applyNumberFormat="1" applyFont="1" applyFill="1" applyBorder="1" applyAlignment="1">
      <alignment vertical="center"/>
    </xf>
    <xf numFmtId="165" fontId="7" fillId="0" borderId="0" xfId="1" applyFont="1" applyFill="1" applyAlignment="1">
      <alignment vertical="center"/>
    </xf>
    <xf numFmtId="164" fontId="7" fillId="0" borderId="0" xfId="3" applyNumberFormat="1" applyFont="1" applyFill="1" applyAlignment="1">
      <alignment horizontal="center" vertical="center"/>
    </xf>
    <xf numFmtId="165" fontId="7" fillId="0" borderId="0" xfId="1" applyFont="1" applyFill="1" applyBorder="1" applyAlignment="1">
      <alignment vertical="center"/>
    </xf>
    <xf numFmtId="169" fontId="2" fillId="0" borderId="0" xfId="3" applyNumberFormat="1" applyFont="1" applyFill="1" applyBorder="1" applyAlignment="1">
      <alignment horizontal="center"/>
    </xf>
    <xf numFmtId="169" fontId="7" fillId="0" borderId="0" xfId="11" applyNumberFormat="1" applyFont="1" applyFill="1" applyBorder="1"/>
    <xf numFmtId="43" fontId="2" fillId="0" borderId="0" xfId="3" applyFont="1" applyFill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4" fontId="2" fillId="0" borderId="4" xfId="4" applyNumberFormat="1" applyFont="1" applyFill="1" applyBorder="1"/>
    <xf numFmtId="164" fontId="2" fillId="0" borderId="3" xfId="4" applyNumberFormat="1" applyFont="1" applyFill="1" applyBorder="1"/>
    <xf numFmtId="164" fontId="7" fillId="0" borderId="0" xfId="4" applyNumberFormat="1" applyFont="1" applyFill="1"/>
    <xf numFmtId="164" fontId="7" fillId="0" borderId="3" xfId="3" applyNumberFormat="1" applyFont="1" applyFill="1" applyBorder="1"/>
    <xf numFmtId="169" fontId="7" fillId="0" borderId="0" xfId="1" applyNumberFormat="1" applyFont="1" applyFill="1" applyAlignment="1"/>
    <xf numFmtId="164" fontId="7" fillId="0" borderId="0" xfId="3" applyNumberFormat="1" applyFont="1" applyFill="1" applyAlignment="1"/>
    <xf numFmtId="43" fontId="7" fillId="0" borderId="0" xfId="3" applyFont="1" applyFill="1" applyAlignment="1"/>
    <xf numFmtId="169" fontId="7" fillId="0" borderId="5" xfId="1" applyNumberFormat="1" applyFont="1" applyFill="1" applyBorder="1"/>
    <xf numFmtId="169" fontId="2" fillId="0" borderId="0" xfId="1" applyNumberFormat="1" applyFont="1" applyFill="1" applyAlignment="1"/>
    <xf numFmtId="0" fontId="3" fillId="0" borderId="0" xfId="2" applyFont="1" applyAlignment="1">
      <alignment horizontal="left"/>
    </xf>
    <xf numFmtId="170" fontId="4" fillId="0" borderId="0" xfId="5" applyNumberFormat="1" applyFont="1"/>
    <xf numFmtId="167" fontId="4" fillId="0" borderId="0" xfId="2" applyNumberFormat="1" applyFont="1"/>
    <xf numFmtId="0" fontId="5" fillId="0" borderId="0" xfId="2" applyFont="1"/>
    <xf numFmtId="0" fontId="4" fillId="0" borderId="0" xfId="2" applyFont="1" applyAlignment="1">
      <alignment horizontal="right"/>
    </xf>
    <xf numFmtId="0" fontId="4" fillId="0" borderId="0" xfId="2" applyFont="1"/>
    <xf numFmtId="0" fontId="5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167" fontId="8" fillId="0" borderId="0" xfId="2" applyNumberFormat="1" applyFont="1"/>
    <xf numFmtId="167" fontId="6" fillId="0" borderId="0" xfId="2" applyNumberFormat="1" applyFont="1"/>
    <xf numFmtId="170" fontId="6" fillId="0" borderId="0" xfId="2" applyNumberFormat="1" applyFont="1"/>
    <xf numFmtId="167" fontId="7" fillId="0" borderId="0" xfId="2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167" fontId="7" fillId="0" borderId="0" xfId="9" applyNumberFormat="1" applyFont="1"/>
    <xf numFmtId="37" fontId="7" fillId="0" borderId="0" xfId="2" applyNumberFormat="1" applyFont="1"/>
    <xf numFmtId="170" fontId="8" fillId="0" borderId="0" xfId="2" applyNumberFormat="1" applyFont="1"/>
    <xf numFmtId="0" fontId="7" fillId="0" borderId="0" xfId="0" applyFont="1" applyAlignment="1">
      <alignment vertical="center"/>
    </xf>
    <xf numFmtId="170" fontId="7" fillId="0" borderId="0" xfId="2" applyNumberFormat="1" applyFont="1"/>
    <xf numFmtId="0" fontId="3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170" fontId="2" fillId="0" borderId="0" xfId="10" applyNumberFormat="1" applyFont="1"/>
    <xf numFmtId="170" fontId="2" fillId="0" borderId="0" xfId="10" applyNumberFormat="1" applyFont="1" applyAlignment="1">
      <alignment horizontal="right"/>
    </xf>
    <xf numFmtId="0" fontId="2" fillId="0" borderId="0" xfId="0" applyFont="1"/>
    <xf numFmtId="0" fontId="5" fillId="0" borderId="0" xfId="10" applyFont="1" applyAlignment="1">
      <alignment horizontal="left"/>
    </xf>
    <xf numFmtId="170" fontId="2" fillId="0" borderId="0" xfId="10" applyNumberFormat="1" applyFont="1" applyAlignment="1">
      <alignment horizontal="left"/>
    </xf>
    <xf numFmtId="170" fontId="7" fillId="0" borderId="0" xfId="10" applyNumberFormat="1" applyFont="1" applyAlignment="1">
      <alignment horizontal="centerContinuous"/>
    </xf>
    <xf numFmtId="170" fontId="7" fillId="0" borderId="0" xfId="10" applyNumberFormat="1" applyFont="1"/>
    <xf numFmtId="170" fontId="2" fillId="0" borderId="0" xfId="10" applyNumberFormat="1" applyFont="1" applyAlignment="1">
      <alignment horizontal="center"/>
    </xf>
    <xf numFmtId="170" fontId="2" fillId="0" borderId="3" xfId="10" applyNumberFormat="1" applyFont="1" applyBorder="1" applyAlignment="1">
      <alignment horizontal="center"/>
    </xf>
    <xf numFmtId="0" fontId="6" fillId="0" borderId="0" xfId="10" applyFont="1" applyAlignment="1">
      <alignment horizontal="center"/>
    </xf>
    <xf numFmtId="170" fontId="7" fillId="0" borderId="0" xfId="10" applyNumberFormat="1" applyFont="1" applyAlignment="1">
      <alignment horizontal="left"/>
    </xf>
    <xf numFmtId="170" fontId="8" fillId="0" borderId="0" xfId="10" applyNumberFormat="1" applyFont="1" applyAlignment="1">
      <alignment horizontal="left"/>
    </xf>
    <xf numFmtId="0" fontId="8" fillId="0" borderId="0" xfId="10" applyFont="1" applyAlignment="1">
      <alignment horizontal="center"/>
    </xf>
    <xf numFmtId="0" fontId="7" fillId="0" borderId="0" xfId="7" applyFont="1"/>
    <xf numFmtId="0" fontId="2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7" applyFont="1"/>
    <xf numFmtId="0" fontId="7" fillId="0" borderId="0" xfId="2" applyFont="1"/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7" applyFont="1" applyAlignment="1">
      <alignment horizontal="center"/>
    </xf>
    <xf numFmtId="0" fontId="6" fillId="0" borderId="0" xfId="15" applyFont="1" applyAlignment="1">
      <alignment horizontal="center"/>
    </xf>
    <xf numFmtId="0" fontId="8" fillId="0" borderId="0" xfId="2" applyFont="1"/>
    <xf numFmtId="169" fontId="2" fillId="0" borderId="0" xfId="0" applyNumberFormat="1" applyFont="1"/>
    <xf numFmtId="0" fontId="8" fillId="0" borderId="0" xfId="7" applyFont="1"/>
    <xf numFmtId="0" fontId="2" fillId="0" borderId="0" xfId="7" applyFont="1" applyAlignment="1">
      <alignment horizontal="left" indent="1"/>
    </xf>
    <xf numFmtId="0" fontId="2" fillId="0" borderId="0" xfId="7" applyFont="1" applyAlignment="1">
      <alignment horizontal="left" indent="2"/>
    </xf>
    <xf numFmtId="0" fontId="8" fillId="0" borderId="0" xfId="2" applyFont="1" applyAlignment="1">
      <alignment horizontal="left" indent="1"/>
    </xf>
    <xf numFmtId="0" fontId="6" fillId="0" borderId="0" xfId="5" applyFont="1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5" applyFont="1"/>
    <xf numFmtId="170" fontId="7" fillId="0" borderId="0" xfId="5" applyNumberFormat="1" applyFont="1"/>
    <xf numFmtId="0" fontId="7" fillId="0" borderId="0" xfId="0" applyFont="1" applyAlignment="1">
      <alignment horizontal="left"/>
    </xf>
    <xf numFmtId="0" fontId="8" fillId="0" borderId="0" xfId="5" applyFont="1" applyAlignment="1">
      <alignment horizontal="center"/>
    </xf>
    <xf numFmtId="0" fontId="8" fillId="0" borderId="0" xfId="7" applyFont="1" applyAlignment="1">
      <alignment horizontal="left"/>
    </xf>
    <xf numFmtId="0" fontId="2" fillId="0" borderId="0" xfId="12" applyFont="1" applyAlignment="1">
      <alignment horizontal="left"/>
    </xf>
    <xf numFmtId="170" fontId="2" fillId="0" borderId="0" xfId="13" applyNumberFormat="1" applyFont="1"/>
    <xf numFmtId="170" fontId="10" fillId="0" borderId="0" xfId="13" applyNumberFormat="1" applyFont="1"/>
    <xf numFmtId="0" fontId="8" fillId="0" borderId="0" xfId="12" applyFont="1" applyAlignment="1">
      <alignment horizontal="left"/>
    </xf>
    <xf numFmtId="0" fontId="7" fillId="0" borderId="0" xfId="2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74" fontId="7" fillId="0" borderId="0" xfId="0" applyNumberFormat="1" applyFont="1" applyAlignment="1">
      <alignment horizontal="center"/>
    </xf>
    <xf numFmtId="174" fontId="6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49" fontId="8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center"/>
    </xf>
    <xf numFmtId="173" fontId="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7" fontId="6" fillId="0" borderId="0" xfId="17" applyNumberFormat="1" applyFont="1" applyAlignment="1">
      <alignment horizontal="center"/>
    </xf>
    <xf numFmtId="173" fontId="7" fillId="0" borderId="0" xfId="0" applyNumberFormat="1" applyFont="1" applyAlignment="1">
      <alignment horizontal="center"/>
    </xf>
    <xf numFmtId="38" fontId="2" fillId="0" borderId="0" xfId="0" applyNumberFormat="1" applyFont="1"/>
    <xf numFmtId="49" fontId="6" fillId="0" borderId="0" xfId="0" applyNumberFormat="1" applyFont="1" applyAlignment="1">
      <alignment horizontal="left"/>
    </xf>
    <xf numFmtId="167" fontId="2" fillId="0" borderId="0" xfId="0" applyNumberFormat="1" applyFont="1"/>
    <xf numFmtId="169" fontId="7" fillId="0" borderId="0" xfId="0" applyNumberFormat="1" applyFont="1"/>
    <xf numFmtId="169" fontId="8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170" fontId="2" fillId="0" borderId="0" xfId="5" applyNumberFormat="1"/>
    <xf numFmtId="167" fontId="2" fillId="0" borderId="0" xfId="2" applyNumberFormat="1"/>
    <xf numFmtId="0" fontId="2" fillId="0" borderId="0" xfId="2" quotePrefix="1" applyAlignment="1">
      <alignment horizontal="center"/>
    </xf>
    <xf numFmtId="0" fontId="2" fillId="0" borderId="0" xfId="2" applyAlignment="1">
      <alignment horizontal="center"/>
    </xf>
    <xf numFmtId="170" fontId="2" fillId="0" borderId="0" xfId="2" applyNumberFormat="1"/>
    <xf numFmtId="37" fontId="2" fillId="0" borderId="0" xfId="2" applyNumberFormat="1" applyAlignment="1">
      <alignment horizontal="right"/>
    </xf>
    <xf numFmtId="37" fontId="2" fillId="0" borderId="0" xfId="2" applyNumberFormat="1"/>
    <xf numFmtId="173" fontId="2" fillId="0" borderId="0" xfId="2" applyNumberFormat="1"/>
    <xf numFmtId="0" fontId="2" fillId="0" borderId="0" xfId="2" applyAlignment="1">
      <alignment wrapText="1"/>
    </xf>
    <xf numFmtId="0" fontId="2" fillId="0" borderId="0" xfId="2"/>
    <xf numFmtId="0" fontId="2" fillId="0" borderId="0" xfId="5"/>
    <xf numFmtId="0" fontId="2" fillId="0" borderId="0" xfId="2" applyAlignment="1">
      <alignment horizontal="left"/>
    </xf>
    <xf numFmtId="167" fontId="2" fillId="0" borderId="0" xfId="5" applyNumberFormat="1"/>
    <xf numFmtId="167" fontId="2" fillId="0" borderId="0" xfId="2" applyNumberFormat="1" applyAlignment="1">
      <alignment horizontal="center"/>
    </xf>
    <xf numFmtId="167" fontId="2" fillId="0" borderId="0" xfId="5" applyNumberFormat="1" applyAlignment="1">
      <alignment horizontal="center"/>
    </xf>
    <xf numFmtId="17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4" fontId="6" fillId="0" borderId="0" xfId="0" applyNumberFormat="1" applyFont="1" applyAlignment="1">
      <alignment horizontal="center"/>
    </xf>
    <xf numFmtId="165" fontId="6" fillId="0" borderId="0" xfId="16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0" xfId="2" applyAlignment="1">
      <alignment horizontal="center" wrapText="1"/>
    </xf>
    <xf numFmtId="16" fontId="2" fillId="0" borderId="0" xfId="2" quotePrefix="1" applyNumberFormat="1" applyAlignment="1">
      <alignment horizontal="center" wrapText="1"/>
    </xf>
    <xf numFmtId="167" fontId="6" fillId="0" borderId="0" xfId="2" applyNumberFormat="1" applyFont="1" applyAlignment="1">
      <alignment horizontal="center"/>
    </xf>
    <xf numFmtId="167" fontId="2" fillId="0" borderId="0" xfId="2" applyNumberFormat="1" applyAlignment="1">
      <alignment horizontal="center"/>
    </xf>
    <xf numFmtId="170" fontId="2" fillId="0" borderId="3" xfId="10" applyNumberFormat="1" applyFont="1" applyBorder="1" applyAlignment="1">
      <alignment horizontal="center"/>
    </xf>
    <xf numFmtId="170" fontId="6" fillId="0" borderId="0" xfId="10" applyNumberFormat="1" applyFont="1" applyAlignment="1">
      <alignment horizontal="center"/>
    </xf>
    <xf numFmtId="0" fontId="5" fillId="0" borderId="0" xfId="2" applyFont="1" applyAlignment="1">
      <alignment horizontal="left"/>
    </xf>
  </cellXfs>
  <cellStyles count="19">
    <cellStyle name="Comma" xfId="1" builtinId="3"/>
    <cellStyle name="Comma 2" xfId="3" xr:uid="{FF781402-3764-4CC0-BF07-DD8C21FC8198}"/>
    <cellStyle name="Comma 2 2" xfId="8" xr:uid="{54D191F9-BFF0-4441-8C44-7C76AE9B308C}"/>
    <cellStyle name="Comma 3" xfId="16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Normal" xfId="0" builtinId="0"/>
    <cellStyle name="Normal 2" xfId="2" xr:uid="{8353A5A8-E171-49A7-8981-9FA82395FA13}"/>
    <cellStyle name="Normal 2 2" xfId="7" xr:uid="{D6048D13-0797-4A6B-AB67-94F3DD25C5DD}"/>
    <cellStyle name="Normal 2 2 2" xfId="15" xr:uid="{1CF22AB5-EB88-410A-A456-00B1BFCFD8CB}"/>
    <cellStyle name="Normal 4 2" xfId="12" xr:uid="{692291A0-8C5A-4919-87CC-B6332FC9B627}"/>
    <cellStyle name="Normal 4 2 2" xfId="9" xr:uid="{E4F0B940-E3B1-4C34-A8E0-703FF4F3C754}"/>
    <cellStyle name="Normal 4 2 2 2" xfId="17" xr:uid="{BCBCBABE-B481-4604-8457-898678E4F320}"/>
    <cellStyle name="Normal 8" xfId="14" xr:uid="{9B0DB06F-15A8-4037-A7CB-0CD7903433A9}"/>
    <cellStyle name="Normal_AMT_BCP_TFS_Q151_Final-120508" xfId="5" xr:uid="{EDED6A2A-0E3F-46FB-9DA6-EBF155B06163}"/>
    <cellStyle name="Normal_AMT_BCP_TFS_Q151_Final-120508 2 2" xfId="13" xr:uid="{6670EB77-6062-411F-8ED7-A7CF08929BD6}"/>
    <cellStyle name="Normal_BCP_FS 2009 Q1_EN - final_11.05.09" xfId="10" xr:uid="{1B4D58FB-6232-463C-9B33-8639A42917BB}"/>
    <cellStyle name="Percent 2" xfId="18" xr:uid="{205FD8B3-8345-42E9-8B4A-89CCA5081772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L102"/>
  <sheetViews>
    <sheetView showGridLines="0" tabSelected="1" zoomScaleNormal="100" zoomScaleSheetLayoutView="80" workbookViewId="0"/>
  </sheetViews>
  <sheetFormatPr defaultColWidth="8.21875" defaultRowHeight="20.25" customHeight="1"/>
  <cols>
    <col min="1" max="1" width="2.109375" style="138" customWidth="1"/>
    <col min="2" max="2" width="19.109375" style="138" customWidth="1"/>
    <col min="3" max="3" width="20.44140625" style="138" customWidth="1"/>
    <col min="4" max="4" width="9.44140625" style="152" customWidth="1"/>
    <col min="5" max="5" width="1.109375" style="152" customWidth="1"/>
    <col min="6" max="6" width="12.88671875" style="152" customWidth="1"/>
    <col min="7" max="7" width="1.21875" style="177" customWidth="1"/>
    <col min="8" max="8" width="12.88671875" style="152" customWidth="1"/>
    <col min="9" max="9" width="1.21875" style="138" customWidth="1"/>
    <col min="10" max="10" width="12.88671875" style="138" customWidth="1"/>
    <col min="11" max="11" width="1.21875" style="138" customWidth="1"/>
    <col min="12" max="12" width="12.88671875" style="138" customWidth="1"/>
    <col min="13" max="16384" width="8.21875" style="138"/>
  </cols>
  <sheetData>
    <row r="1" spans="1:12" ht="21.9" customHeight="1">
      <c r="A1" s="179" t="s">
        <v>0</v>
      </c>
      <c r="B1" s="179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21.9" customHeight="1">
      <c r="A2" s="180" t="s">
        <v>188</v>
      </c>
      <c r="B2" s="180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13.8">
      <c r="A3" s="128"/>
      <c r="B3" s="128"/>
      <c r="C3" s="181"/>
      <c r="D3" s="181"/>
      <c r="E3" s="181"/>
      <c r="F3" s="181"/>
      <c r="G3" s="181"/>
      <c r="H3" s="181"/>
      <c r="I3" s="181"/>
      <c r="J3" s="181"/>
      <c r="K3" s="181"/>
      <c r="L3" s="181"/>
    </row>
    <row r="4" spans="1:12" ht="17.399999999999999" customHeight="1">
      <c r="A4" s="128"/>
      <c r="B4" s="128"/>
      <c r="C4" s="128"/>
      <c r="D4" s="182"/>
      <c r="E4" s="182"/>
      <c r="F4" s="214" t="s">
        <v>2</v>
      </c>
      <c r="G4" s="214"/>
      <c r="H4" s="214"/>
      <c r="I4" s="183"/>
      <c r="J4" s="215" t="s">
        <v>3</v>
      </c>
      <c r="K4" s="215"/>
      <c r="L4" s="215"/>
    </row>
    <row r="5" spans="1:12" ht="17.399999999999999" customHeight="1">
      <c r="C5" s="128"/>
      <c r="D5" s="184"/>
      <c r="E5" s="184"/>
      <c r="F5" s="214" t="s">
        <v>4</v>
      </c>
      <c r="G5" s="214"/>
      <c r="H5" s="214"/>
      <c r="I5" s="183"/>
      <c r="J5" s="214" t="s">
        <v>4</v>
      </c>
      <c r="K5" s="214"/>
      <c r="L5" s="214"/>
    </row>
    <row r="6" spans="1:12" ht="17.399999999999999" customHeight="1">
      <c r="C6" s="128"/>
      <c r="D6" s="184"/>
      <c r="E6" s="184"/>
      <c r="F6" s="185" t="s">
        <v>235</v>
      </c>
      <c r="H6" s="177" t="s">
        <v>5</v>
      </c>
      <c r="I6" s="177"/>
      <c r="J6" s="185" t="s">
        <v>235</v>
      </c>
      <c r="K6" s="177"/>
      <c r="L6" s="177" t="s">
        <v>5</v>
      </c>
    </row>
    <row r="7" spans="1:12" ht="17.399999999999999" customHeight="1">
      <c r="A7" s="169" t="s">
        <v>6</v>
      </c>
      <c r="B7" s="169"/>
      <c r="C7" s="128"/>
      <c r="D7" s="152" t="str">
        <f>IF(SUM(D8:D33)=0,"","Note")</f>
        <v>Note</v>
      </c>
      <c r="E7" s="184"/>
      <c r="F7" s="177">
        <v>2025</v>
      </c>
      <c r="H7" s="177">
        <v>2024</v>
      </c>
      <c r="I7" s="177"/>
      <c r="J7" s="177">
        <v>2025</v>
      </c>
      <c r="K7" s="177"/>
      <c r="L7" s="177">
        <v>2024</v>
      </c>
    </row>
    <row r="8" spans="1:12" ht="17.399999999999999" customHeight="1">
      <c r="A8" s="169"/>
      <c r="B8" s="169"/>
      <c r="C8" s="128"/>
      <c r="D8" s="184"/>
      <c r="E8" s="184"/>
      <c r="F8" s="177" t="s">
        <v>7</v>
      </c>
      <c r="H8" s="177"/>
      <c r="I8" s="177"/>
      <c r="J8" s="177" t="s">
        <v>7</v>
      </c>
      <c r="K8" s="177"/>
      <c r="L8" s="177"/>
    </row>
    <row r="9" spans="1:12" ht="17.399999999999999" customHeight="1">
      <c r="F9" s="216" t="s">
        <v>8</v>
      </c>
      <c r="G9" s="216"/>
      <c r="H9" s="216"/>
      <c r="I9" s="216"/>
      <c r="J9" s="216"/>
      <c r="K9" s="216"/>
      <c r="L9" s="216"/>
    </row>
    <row r="10" spans="1:12" ht="21.9" customHeight="1">
      <c r="A10" s="186" t="s">
        <v>9</v>
      </c>
      <c r="B10" s="186"/>
      <c r="I10" s="160"/>
      <c r="J10" s="160"/>
      <c r="K10" s="160"/>
      <c r="L10" s="160"/>
    </row>
    <row r="11" spans="1:12" ht="21.9" customHeight="1">
      <c r="A11" s="138" t="s">
        <v>10</v>
      </c>
      <c r="D11" s="187"/>
      <c r="E11" s="187"/>
      <c r="F11" s="50">
        <v>350233</v>
      </c>
      <c r="G11" s="188"/>
      <c r="H11" s="51">
        <v>546505</v>
      </c>
      <c r="I11" s="50"/>
      <c r="J11" s="50">
        <v>25544</v>
      </c>
      <c r="K11" s="52"/>
      <c r="L11" s="50">
        <v>271919</v>
      </c>
    </row>
    <row r="12" spans="1:12" ht="21.9" customHeight="1">
      <c r="A12" s="138" t="s">
        <v>11</v>
      </c>
      <c r="D12" s="187" t="s">
        <v>12</v>
      </c>
      <c r="E12" s="187"/>
      <c r="F12" s="50">
        <v>1168841</v>
      </c>
      <c r="G12" s="188"/>
      <c r="H12" s="51">
        <v>1847360</v>
      </c>
      <c r="I12" s="50"/>
      <c r="J12" s="50">
        <v>742981</v>
      </c>
      <c r="K12" s="52"/>
      <c r="L12" s="50">
        <v>1018198</v>
      </c>
    </row>
    <row r="13" spans="1:12" ht="21.9" customHeight="1">
      <c r="A13" s="138" t="s">
        <v>13</v>
      </c>
      <c r="D13" s="187" t="s">
        <v>14</v>
      </c>
      <c r="E13" s="187"/>
      <c r="F13" s="50">
        <v>420569</v>
      </c>
      <c r="G13" s="188"/>
      <c r="H13" s="51">
        <v>795316</v>
      </c>
      <c r="I13" s="50"/>
      <c r="J13" s="50">
        <v>46558</v>
      </c>
      <c r="K13" s="52"/>
      <c r="L13" s="50">
        <v>15187</v>
      </c>
    </row>
    <row r="14" spans="1:12" ht="21.9" customHeight="1">
      <c r="A14" s="138" t="s">
        <v>15</v>
      </c>
      <c r="D14" s="187">
        <v>2</v>
      </c>
      <c r="E14" s="187"/>
      <c r="F14" s="50">
        <v>0</v>
      </c>
      <c r="G14" s="188"/>
      <c r="H14" s="51">
        <v>0</v>
      </c>
      <c r="I14" s="50"/>
      <c r="J14" s="50">
        <v>3309000</v>
      </c>
      <c r="K14" s="52"/>
      <c r="L14" s="50">
        <v>3959945</v>
      </c>
    </row>
    <row r="15" spans="1:12" ht="21.9" customHeight="1">
      <c r="A15" s="138" t="s">
        <v>16</v>
      </c>
      <c r="D15" s="187">
        <v>5</v>
      </c>
      <c r="E15" s="187"/>
      <c r="F15" s="50">
        <v>1338251</v>
      </c>
      <c r="G15" s="188"/>
      <c r="H15" s="51">
        <v>1073577</v>
      </c>
      <c r="I15" s="50"/>
      <c r="J15" s="50">
        <v>1799</v>
      </c>
      <c r="K15" s="52"/>
      <c r="L15" s="50">
        <v>413</v>
      </c>
    </row>
    <row r="16" spans="1:12" ht="21.9" customHeight="1">
      <c r="A16" s="138" t="s">
        <v>17</v>
      </c>
      <c r="F16" s="50">
        <v>1246</v>
      </c>
      <c r="G16" s="188"/>
      <c r="H16" s="51">
        <v>2709</v>
      </c>
      <c r="I16" s="50"/>
      <c r="J16" s="50">
        <v>774</v>
      </c>
      <c r="K16" s="52"/>
      <c r="L16" s="50">
        <v>2176</v>
      </c>
    </row>
    <row r="17" spans="1:12" ht="21.9" customHeight="1">
      <c r="A17" s="138" t="s">
        <v>18</v>
      </c>
      <c r="F17" s="50">
        <v>284</v>
      </c>
      <c r="G17" s="188"/>
      <c r="H17" s="51">
        <v>668</v>
      </c>
      <c r="I17" s="50"/>
      <c r="J17" s="56">
        <v>0</v>
      </c>
      <c r="K17" s="52"/>
      <c r="L17" s="50">
        <v>0</v>
      </c>
    </row>
    <row r="18" spans="1:12" ht="21.9" customHeight="1">
      <c r="A18" s="189" t="s">
        <v>19</v>
      </c>
      <c r="B18" s="189"/>
      <c r="F18" s="53">
        <f>SUM(F11:F17)</f>
        <v>3279424</v>
      </c>
      <c r="G18" s="188"/>
      <c r="H18" s="53">
        <f>SUM(H11:H17)</f>
        <v>4266135</v>
      </c>
      <c r="I18" s="54"/>
      <c r="J18" s="53">
        <f>SUM(J11:J17)</f>
        <v>4126656</v>
      </c>
      <c r="K18" s="52"/>
      <c r="L18" s="53">
        <f>SUM(L11:L17)</f>
        <v>5267838</v>
      </c>
    </row>
    <row r="19" spans="1:12" ht="13.8">
      <c r="A19" s="128"/>
      <c r="B19" s="128"/>
      <c r="F19" s="55"/>
      <c r="G19" s="188"/>
      <c r="H19" s="55"/>
      <c r="I19" s="55"/>
      <c r="J19" s="55"/>
      <c r="K19" s="52"/>
      <c r="L19" s="55"/>
    </row>
    <row r="20" spans="1:12" ht="21.9" customHeight="1">
      <c r="A20" s="186" t="s">
        <v>20</v>
      </c>
      <c r="B20" s="186"/>
      <c r="F20" s="52"/>
      <c r="G20" s="188"/>
      <c r="H20" s="52"/>
      <c r="I20" s="52"/>
      <c r="J20" s="52"/>
      <c r="K20" s="52"/>
      <c r="L20" s="52"/>
    </row>
    <row r="21" spans="1:12" ht="21.9" hidden="1" customHeight="1">
      <c r="A21" s="190" t="s">
        <v>21</v>
      </c>
      <c r="B21" s="190"/>
      <c r="F21" s="50"/>
      <c r="G21" s="188"/>
      <c r="H21" s="50"/>
      <c r="I21" s="52"/>
      <c r="J21" s="52"/>
      <c r="K21" s="52"/>
      <c r="L21" s="52"/>
    </row>
    <row r="22" spans="1:12" ht="21.9" customHeight="1">
      <c r="A22" s="138" t="s">
        <v>24</v>
      </c>
      <c r="D22" s="187">
        <v>6</v>
      </c>
      <c r="E22" s="187"/>
      <c r="F22" s="50">
        <v>390701</v>
      </c>
      <c r="G22" s="188"/>
      <c r="H22" s="50">
        <v>533372</v>
      </c>
      <c r="I22" s="50"/>
      <c r="J22" s="50">
        <v>390701</v>
      </c>
      <c r="K22" s="50"/>
      <c r="L22" s="50">
        <v>533372</v>
      </c>
    </row>
    <row r="23" spans="1:12" ht="21.9" customHeight="1">
      <c r="A23" s="190" t="s">
        <v>22</v>
      </c>
      <c r="B23" s="190"/>
      <c r="D23" s="187">
        <v>7</v>
      </c>
      <c r="E23" s="187"/>
      <c r="F23" s="56">
        <v>0</v>
      </c>
      <c r="G23" s="188"/>
      <c r="H23" s="50">
        <v>0</v>
      </c>
      <c r="I23" s="50"/>
      <c r="J23" s="50">
        <v>4637757</v>
      </c>
      <c r="K23" s="50"/>
      <c r="L23" s="50">
        <v>4509447</v>
      </c>
    </row>
    <row r="24" spans="1:12" ht="21.9" customHeight="1">
      <c r="A24" s="190" t="s">
        <v>23</v>
      </c>
      <c r="B24" s="190"/>
      <c r="D24" s="187">
        <v>7</v>
      </c>
      <c r="E24" s="187"/>
      <c r="F24" s="50">
        <v>1685019</v>
      </c>
      <c r="G24" s="188"/>
      <c r="H24" s="50">
        <v>1459250</v>
      </c>
      <c r="I24" s="50"/>
      <c r="J24" s="50">
        <v>1685019</v>
      </c>
      <c r="K24" s="50"/>
      <c r="L24" s="50">
        <v>1459250</v>
      </c>
    </row>
    <row r="25" spans="1:12" ht="21.9" customHeight="1">
      <c r="A25" s="138" t="s">
        <v>25</v>
      </c>
      <c r="D25" s="187">
        <v>8</v>
      </c>
      <c r="E25" s="187"/>
      <c r="F25" s="50">
        <v>5488413</v>
      </c>
      <c r="G25" s="188"/>
      <c r="H25" s="50">
        <v>5707000</v>
      </c>
      <c r="I25" s="50"/>
      <c r="J25" s="50">
        <v>9896</v>
      </c>
      <c r="K25" s="50"/>
      <c r="L25" s="50">
        <v>11808</v>
      </c>
    </row>
    <row r="26" spans="1:12" ht="21.9" customHeight="1">
      <c r="A26" s="138" t="s">
        <v>26</v>
      </c>
      <c r="D26" s="187"/>
      <c r="E26" s="187"/>
      <c r="F26" s="50">
        <v>19259</v>
      </c>
      <c r="G26" s="188"/>
      <c r="H26" s="50">
        <v>18632</v>
      </c>
      <c r="I26" s="50"/>
      <c r="J26" s="50">
        <v>9470</v>
      </c>
      <c r="K26" s="50"/>
      <c r="L26" s="50">
        <v>8328</v>
      </c>
    </row>
    <row r="27" spans="1:12" ht="21.9" customHeight="1">
      <c r="A27" s="138" t="s">
        <v>27</v>
      </c>
      <c r="D27" s="187"/>
      <c r="E27" s="187"/>
      <c r="F27" s="50">
        <v>1602325</v>
      </c>
      <c r="G27" s="188"/>
      <c r="H27" s="50">
        <v>1602325</v>
      </c>
      <c r="I27" s="50"/>
      <c r="J27" s="50">
        <v>0</v>
      </c>
      <c r="K27" s="50"/>
      <c r="L27" s="50">
        <v>0</v>
      </c>
    </row>
    <row r="28" spans="1:12" ht="21.9" customHeight="1">
      <c r="A28" s="138" t="s">
        <v>28</v>
      </c>
      <c r="D28" s="187"/>
      <c r="E28" s="187"/>
      <c r="F28" s="50">
        <v>16290</v>
      </c>
      <c r="G28" s="188"/>
      <c r="H28" s="50">
        <v>19528</v>
      </c>
      <c r="I28" s="50"/>
      <c r="J28" s="50">
        <v>970</v>
      </c>
      <c r="K28" s="50"/>
      <c r="L28" s="50">
        <v>1167</v>
      </c>
    </row>
    <row r="29" spans="1:12" ht="21.9" customHeight="1">
      <c r="A29" s="138" t="s">
        <v>29</v>
      </c>
      <c r="D29" s="187"/>
      <c r="E29" s="187"/>
      <c r="F29" s="50">
        <v>101026</v>
      </c>
      <c r="G29" s="188"/>
      <c r="H29" s="50">
        <v>105872</v>
      </c>
      <c r="I29" s="50"/>
      <c r="J29" s="50">
        <v>90459</v>
      </c>
      <c r="K29" s="50"/>
      <c r="L29" s="50">
        <v>75450</v>
      </c>
    </row>
    <row r="30" spans="1:12" ht="21.9" customHeight="1">
      <c r="A30" s="138" t="s">
        <v>30</v>
      </c>
      <c r="D30" s="187"/>
      <c r="E30" s="187"/>
      <c r="F30" s="50">
        <v>20433</v>
      </c>
      <c r="G30" s="188"/>
      <c r="H30" s="50">
        <v>16351</v>
      </c>
      <c r="I30" s="50"/>
      <c r="J30" s="50">
        <v>18752</v>
      </c>
      <c r="K30" s="50"/>
      <c r="L30" s="50">
        <v>16270</v>
      </c>
    </row>
    <row r="31" spans="1:12" ht="21.9" customHeight="1">
      <c r="A31" s="189" t="s">
        <v>31</v>
      </c>
      <c r="B31" s="189"/>
      <c r="F31" s="53">
        <f>SUM(F21:F30)</f>
        <v>9323466</v>
      </c>
      <c r="G31" s="188"/>
      <c r="H31" s="53">
        <f>SUM(H21:H30)</f>
        <v>9462330</v>
      </c>
      <c r="I31" s="54"/>
      <c r="J31" s="53">
        <f>SUM(J21:J30)</f>
        <v>6843024</v>
      </c>
      <c r="K31" s="50"/>
      <c r="L31" s="53">
        <f>SUM(L21:L30)</f>
        <v>6615092</v>
      </c>
    </row>
    <row r="32" spans="1:12" ht="21.9" customHeight="1">
      <c r="A32" s="189"/>
      <c r="B32" s="189"/>
      <c r="F32" s="54"/>
      <c r="G32" s="188"/>
      <c r="H32" s="54"/>
      <c r="I32" s="54"/>
      <c r="J32" s="54"/>
      <c r="K32" s="50"/>
      <c r="L32" s="54"/>
    </row>
    <row r="33" spans="1:12" ht="21.9" customHeight="1" thickBot="1">
      <c r="A33" s="189" t="s">
        <v>32</v>
      </c>
      <c r="B33" s="189"/>
      <c r="F33" s="57">
        <f>F18+F31</f>
        <v>12602890</v>
      </c>
      <c r="G33" s="188"/>
      <c r="H33" s="57">
        <f>H18+H31</f>
        <v>13728465</v>
      </c>
      <c r="I33" s="54"/>
      <c r="J33" s="57">
        <f>J18+J31</f>
        <v>10969680</v>
      </c>
      <c r="K33" s="50"/>
      <c r="L33" s="57">
        <f>L18+L31</f>
        <v>11882930</v>
      </c>
    </row>
    <row r="34" spans="1:12" ht="21.9" customHeight="1" thickTop="1">
      <c r="I34" s="52"/>
      <c r="J34" s="52"/>
      <c r="K34" s="52"/>
      <c r="L34" s="52"/>
    </row>
    <row r="35" spans="1:12" ht="21.9" customHeight="1">
      <c r="A35" s="179" t="s">
        <v>0</v>
      </c>
      <c r="B35" s="179"/>
      <c r="C35" s="128"/>
      <c r="D35" s="128"/>
      <c r="E35" s="128"/>
      <c r="F35" s="128"/>
      <c r="G35" s="128"/>
      <c r="H35" s="128"/>
      <c r="I35" s="58"/>
      <c r="J35" s="58"/>
      <c r="K35" s="58"/>
      <c r="L35" s="58"/>
    </row>
    <row r="36" spans="1:12" ht="21.9" customHeight="1">
      <c r="A36" s="180" t="s">
        <v>1</v>
      </c>
      <c r="B36" s="180"/>
      <c r="C36" s="128"/>
      <c r="D36" s="128"/>
      <c r="E36" s="128"/>
      <c r="F36" s="128"/>
      <c r="G36" s="128"/>
      <c r="H36" s="128"/>
      <c r="I36" s="58"/>
      <c r="J36" s="58"/>
      <c r="K36" s="58"/>
      <c r="L36" s="58"/>
    </row>
    <row r="37" spans="1:12" ht="15.75" customHeight="1">
      <c r="A37" s="128"/>
      <c r="B37" s="128"/>
      <c r="C37" s="181"/>
      <c r="D37" s="181"/>
      <c r="E37" s="181"/>
      <c r="F37" s="181"/>
      <c r="G37" s="181"/>
      <c r="H37" s="181"/>
      <c r="I37" s="59"/>
      <c r="J37" s="59"/>
      <c r="K37" s="59"/>
      <c r="L37" s="59"/>
    </row>
    <row r="38" spans="1:12" ht="17.100000000000001" customHeight="1">
      <c r="A38" s="128"/>
      <c r="B38" s="128"/>
      <c r="C38" s="181"/>
      <c r="D38" s="181"/>
      <c r="E38" s="181"/>
      <c r="F38" s="214" t="s">
        <v>2</v>
      </c>
      <c r="G38" s="214"/>
      <c r="H38" s="214"/>
      <c r="I38" s="183"/>
      <c r="J38" s="215" t="s">
        <v>3</v>
      </c>
      <c r="K38" s="215"/>
      <c r="L38" s="215"/>
    </row>
    <row r="39" spans="1:12" ht="17.100000000000001" customHeight="1">
      <c r="A39" s="128"/>
      <c r="B39" s="128"/>
      <c r="C39" s="181"/>
      <c r="D39" s="181"/>
      <c r="E39" s="181"/>
      <c r="F39" s="214" t="s">
        <v>4</v>
      </c>
      <c r="G39" s="214"/>
      <c r="H39" s="214"/>
      <c r="I39" s="183"/>
      <c r="J39" s="214" t="s">
        <v>4</v>
      </c>
      <c r="K39" s="214"/>
      <c r="L39" s="214"/>
    </row>
    <row r="40" spans="1:12" ht="17.100000000000001" customHeight="1">
      <c r="A40" s="128"/>
      <c r="B40" s="128"/>
      <c r="C40" s="128"/>
      <c r="D40" s="184"/>
      <c r="E40" s="184"/>
      <c r="F40" s="185" t="s">
        <v>235</v>
      </c>
      <c r="H40" s="177" t="s">
        <v>5</v>
      </c>
      <c r="I40" s="177"/>
      <c r="J40" s="185" t="s">
        <v>235</v>
      </c>
      <c r="K40" s="177"/>
      <c r="L40" s="177" t="s">
        <v>5</v>
      </c>
    </row>
    <row r="41" spans="1:12" ht="17.100000000000001" customHeight="1">
      <c r="A41" s="128" t="s">
        <v>33</v>
      </c>
      <c r="B41" s="128"/>
      <c r="C41" s="128"/>
      <c r="D41" s="152" t="str">
        <f>IF(SUM(D42:D65)=0,"","Note")</f>
        <v>Note</v>
      </c>
      <c r="E41" s="184"/>
      <c r="F41" s="177">
        <v>2025</v>
      </c>
      <c r="H41" s="177">
        <v>2024</v>
      </c>
      <c r="I41" s="177"/>
      <c r="J41" s="177">
        <v>2025</v>
      </c>
      <c r="K41" s="177"/>
      <c r="L41" s="177">
        <v>2024</v>
      </c>
    </row>
    <row r="42" spans="1:12" ht="17.100000000000001" customHeight="1">
      <c r="A42" s="128"/>
      <c r="B42" s="128"/>
      <c r="C42" s="128"/>
      <c r="D42" s="184"/>
      <c r="E42" s="184"/>
      <c r="F42" s="177" t="s">
        <v>7</v>
      </c>
      <c r="H42" s="177"/>
      <c r="I42" s="177"/>
      <c r="J42" s="177" t="s">
        <v>7</v>
      </c>
      <c r="K42" s="177"/>
      <c r="L42" s="177"/>
    </row>
    <row r="43" spans="1:12" ht="17.100000000000001" customHeight="1">
      <c r="F43" s="216" t="s">
        <v>8</v>
      </c>
      <c r="G43" s="216"/>
      <c r="H43" s="216"/>
      <c r="I43" s="216"/>
      <c r="J43" s="216"/>
      <c r="K43" s="216"/>
      <c r="L43" s="216"/>
    </row>
    <row r="44" spans="1:12" ht="21.9" customHeight="1">
      <c r="A44" s="186" t="s">
        <v>34</v>
      </c>
      <c r="B44" s="186"/>
      <c r="I44" s="52"/>
      <c r="J44" s="52"/>
      <c r="K44" s="52"/>
      <c r="L44" s="52"/>
    </row>
    <row r="45" spans="1:12" ht="21.9" customHeight="1">
      <c r="A45" s="138" t="s">
        <v>35</v>
      </c>
      <c r="D45" s="187" t="s">
        <v>36</v>
      </c>
      <c r="E45" s="187"/>
      <c r="F45" s="50">
        <v>344000</v>
      </c>
      <c r="H45" s="50">
        <v>335000</v>
      </c>
      <c r="I45" s="50"/>
      <c r="J45" s="50">
        <v>100000</v>
      </c>
      <c r="K45" s="50"/>
      <c r="L45" s="50">
        <v>300000</v>
      </c>
    </row>
    <row r="46" spans="1:12" ht="21.9" customHeight="1">
      <c r="A46" s="138" t="s">
        <v>37</v>
      </c>
      <c r="D46" s="187">
        <v>2</v>
      </c>
      <c r="E46" s="187"/>
      <c r="F46" s="50">
        <v>460160</v>
      </c>
      <c r="G46" s="188"/>
      <c r="H46" s="50">
        <v>906868</v>
      </c>
      <c r="I46" s="50"/>
      <c r="J46" s="50">
        <v>510387</v>
      </c>
      <c r="K46" s="50"/>
      <c r="L46" s="50">
        <v>907555</v>
      </c>
    </row>
    <row r="47" spans="1:12" ht="22.5" customHeight="1">
      <c r="A47" s="138" t="s">
        <v>38</v>
      </c>
      <c r="D47" s="187">
        <v>2</v>
      </c>
      <c r="E47" s="187"/>
      <c r="F47" s="50">
        <v>195695</v>
      </c>
      <c r="G47" s="188"/>
      <c r="H47" s="50">
        <v>276760</v>
      </c>
      <c r="I47" s="50"/>
      <c r="J47" s="50">
        <v>28981</v>
      </c>
      <c r="K47" s="50"/>
      <c r="L47" s="50">
        <v>55027</v>
      </c>
    </row>
    <row r="48" spans="1:12" ht="22.5" customHeight="1">
      <c r="A48" s="138" t="s">
        <v>184</v>
      </c>
      <c r="D48" s="187">
        <v>2</v>
      </c>
      <c r="E48" s="187"/>
      <c r="F48" s="114">
        <v>1002000</v>
      </c>
      <c r="G48" s="188"/>
      <c r="H48" s="50">
        <v>1200000</v>
      </c>
      <c r="I48" s="50"/>
      <c r="J48" s="114">
        <v>1002000</v>
      </c>
      <c r="K48" s="50"/>
      <c r="L48" s="50">
        <v>1200000</v>
      </c>
    </row>
    <row r="49" spans="1:12" ht="22.5" customHeight="1">
      <c r="A49" s="138" t="s">
        <v>39</v>
      </c>
      <c r="D49" s="187"/>
      <c r="E49" s="187"/>
      <c r="F49" s="50">
        <v>6680</v>
      </c>
      <c r="G49" s="188"/>
      <c r="H49" s="50">
        <v>8568</v>
      </c>
      <c r="I49" s="50"/>
      <c r="J49" s="50">
        <v>2859</v>
      </c>
      <c r="K49" s="50"/>
      <c r="L49" s="50">
        <v>2868</v>
      </c>
    </row>
    <row r="50" spans="1:12" ht="21" customHeight="1">
      <c r="A50" s="138" t="s">
        <v>40</v>
      </c>
      <c r="D50" s="187"/>
      <c r="E50" s="187"/>
      <c r="F50" s="50"/>
      <c r="G50" s="188"/>
      <c r="H50" s="50"/>
      <c r="I50" s="50"/>
      <c r="J50" s="50"/>
      <c r="K50" s="50"/>
      <c r="L50" s="50"/>
    </row>
    <row r="51" spans="1:12" ht="21.9" customHeight="1">
      <c r="A51" s="138" t="s">
        <v>89</v>
      </c>
      <c r="B51" s="138" t="s">
        <v>196</v>
      </c>
      <c r="E51" s="187"/>
      <c r="F51" s="50">
        <v>288800</v>
      </c>
      <c r="G51" s="188"/>
      <c r="H51" s="50">
        <v>354300</v>
      </c>
      <c r="I51" s="50"/>
      <c r="J51" s="50">
        <v>0</v>
      </c>
      <c r="K51" s="50"/>
      <c r="L51" s="50">
        <v>0</v>
      </c>
    </row>
    <row r="52" spans="1:12" ht="21.9" customHeight="1">
      <c r="A52" s="138" t="s">
        <v>41</v>
      </c>
      <c r="F52" s="50">
        <v>9335</v>
      </c>
      <c r="G52" s="188"/>
      <c r="H52" s="50">
        <v>40516</v>
      </c>
      <c r="I52" s="50"/>
      <c r="J52" s="50">
        <v>0</v>
      </c>
      <c r="K52" s="50"/>
      <c r="L52" s="50">
        <v>0</v>
      </c>
    </row>
    <row r="53" spans="1:12" ht="21.9" customHeight="1">
      <c r="A53" s="138" t="s">
        <v>42</v>
      </c>
      <c r="D53" s="187"/>
      <c r="E53" s="187"/>
      <c r="F53" s="60">
        <v>17053</v>
      </c>
      <c r="G53" s="188"/>
      <c r="H53" s="60">
        <v>22765</v>
      </c>
      <c r="I53" s="61"/>
      <c r="J53" s="50">
        <v>0</v>
      </c>
      <c r="K53" s="50"/>
      <c r="L53" s="50">
        <v>5216</v>
      </c>
    </row>
    <row r="54" spans="1:12" ht="21.9" customHeight="1">
      <c r="A54" s="189" t="s">
        <v>43</v>
      </c>
      <c r="B54" s="189"/>
      <c r="F54" s="53">
        <f>SUM(F45:F53)</f>
        <v>2323723</v>
      </c>
      <c r="G54" s="188"/>
      <c r="H54" s="53">
        <f>SUM(H45:H53)</f>
        <v>3144777</v>
      </c>
      <c r="I54" s="54"/>
      <c r="J54" s="53">
        <f>SUM(J45:J53)</f>
        <v>1644227</v>
      </c>
      <c r="K54" s="50"/>
      <c r="L54" s="53">
        <f>SUM(L45:L53)</f>
        <v>2470666</v>
      </c>
    </row>
    <row r="55" spans="1:12" ht="9" customHeight="1">
      <c r="A55" s="128"/>
      <c r="B55" s="128"/>
      <c r="F55" s="55"/>
      <c r="G55" s="188"/>
      <c r="H55" s="55"/>
      <c r="I55" s="55"/>
      <c r="J55" s="55"/>
      <c r="K55" s="52"/>
      <c r="L55" s="55"/>
    </row>
    <row r="56" spans="1:12" ht="21.9" customHeight="1">
      <c r="A56" s="186" t="s">
        <v>44</v>
      </c>
      <c r="B56" s="186"/>
      <c r="F56" s="52"/>
      <c r="G56" s="188"/>
      <c r="H56" s="52"/>
      <c r="I56" s="52"/>
      <c r="J56" s="52"/>
      <c r="K56" s="52"/>
      <c r="L56" s="52"/>
    </row>
    <row r="57" spans="1:12" ht="21.75" customHeight="1">
      <c r="A57" s="138" t="s">
        <v>45</v>
      </c>
      <c r="D57" s="187"/>
      <c r="E57" s="187"/>
      <c r="F57" s="50">
        <v>907400</v>
      </c>
      <c r="G57" s="188"/>
      <c r="H57" s="50">
        <v>1124000</v>
      </c>
      <c r="I57" s="50"/>
      <c r="J57" s="50">
        <v>0</v>
      </c>
      <c r="K57" s="50"/>
      <c r="L57" s="50">
        <v>0</v>
      </c>
    </row>
    <row r="58" spans="1:12" ht="21.75" customHeight="1">
      <c r="A58" s="138" t="s">
        <v>46</v>
      </c>
      <c r="D58" s="187"/>
      <c r="E58" s="191"/>
      <c r="F58" s="50">
        <v>14371</v>
      </c>
      <c r="G58" s="188"/>
      <c r="H58" s="50">
        <v>11903</v>
      </c>
      <c r="I58" s="50"/>
      <c r="J58" s="50">
        <v>8278</v>
      </c>
      <c r="K58" s="50"/>
      <c r="L58" s="50">
        <v>7228</v>
      </c>
    </row>
    <row r="59" spans="1:12" ht="21.75" hidden="1" customHeight="1">
      <c r="A59" s="138" t="s">
        <v>47</v>
      </c>
      <c r="D59" s="187"/>
      <c r="E59" s="191"/>
      <c r="F59" s="50"/>
      <c r="G59" s="188"/>
      <c r="H59" s="50"/>
      <c r="I59" s="50"/>
      <c r="J59" s="50"/>
      <c r="K59" s="50"/>
      <c r="L59" s="50"/>
    </row>
    <row r="60" spans="1:12" ht="21.75" customHeight="1">
      <c r="A60" s="138" t="s">
        <v>48</v>
      </c>
      <c r="D60" s="191"/>
      <c r="E60" s="191"/>
      <c r="F60" s="50">
        <v>35335</v>
      </c>
      <c r="G60" s="188"/>
      <c r="H60" s="50">
        <v>37627</v>
      </c>
      <c r="I60" s="50"/>
      <c r="J60" s="50">
        <v>0</v>
      </c>
      <c r="K60" s="50"/>
      <c r="L60" s="50">
        <v>0</v>
      </c>
    </row>
    <row r="61" spans="1:12" ht="21.75" customHeight="1">
      <c r="A61" s="138" t="s">
        <v>49</v>
      </c>
      <c r="D61" s="187"/>
      <c r="E61" s="187"/>
      <c r="F61" s="50">
        <v>51134</v>
      </c>
      <c r="G61" s="188"/>
      <c r="H61" s="50">
        <v>46044</v>
      </c>
      <c r="I61" s="50"/>
      <c r="J61" s="50">
        <v>12452</v>
      </c>
      <c r="K61" s="50"/>
      <c r="L61" s="50">
        <v>10178</v>
      </c>
    </row>
    <row r="62" spans="1:12" ht="21.75" customHeight="1">
      <c r="A62" s="138" t="s">
        <v>50</v>
      </c>
      <c r="D62" s="187"/>
      <c r="E62" s="187"/>
      <c r="F62" s="60">
        <v>2612</v>
      </c>
      <c r="G62" s="188"/>
      <c r="H62" s="60">
        <v>3783</v>
      </c>
      <c r="I62" s="61"/>
      <c r="J62" s="60">
        <v>111</v>
      </c>
      <c r="K62" s="50"/>
      <c r="L62" s="60">
        <v>0</v>
      </c>
    </row>
    <row r="63" spans="1:12" ht="21.9" customHeight="1">
      <c r="A63" s="189" t="s">
        <v>51</v>
      </c>
      <c r="B63" s="189"/>
      <c r="C63" s="128"/>
      <c r="D63" s="182"/>
      <c r="E63" s="182"/>
      <c r="F63" s="62">
        <f>SUM(F57:F62)</f>
        <v>1010852</v>
      </c>
      <c r="G63" s="192"/>
      <c r="H63" s="62">
        <f>SUM(H57:H62)</f>
        <v>1223357</v>
      </c>
      <c r="I63" s="63"/>
      <c r="J63" s="62">
        <f>SUM(J57:J62)</f>
        <v>20841</v>
      </c>
      <c r="K63" s="50"/>
      <c r="L63" s="62">
        <f>SUM(L57:L62)</f>
        <v>17406</v>
      </c>
    </row>
    <row r="64" spans="1:12" ht="21.9" customHeight="1">
      <c r="A64" s="189"/>
      <c r="B64" s="189"/>
      <c r="C64" s="128"/>
      <c r="D64" s="182"/>
      <c r="E64" s="182"/>
      <c r="F64" s="63"/>
      <c r="G64" s="192"/>
      <c r="H64" s="63"/>
      <c r="I64" s="63"/>
      <c r="J64" s="64"/>
      <c r="K64" s="50"/>
      <c r="L64" s="64"/>
    </row>
    <row r="65" spans="1:12" ht="21.9" customHeight="1">
      <c r="A65" s="189" t="s">
        <v>52</v>
      </c>
      <c r="B65" s="189"/>
      <c r="C65" s="128"/>
      <c r="D65" s="182"/>
      <c r="E65" s="182"/>
      <c r="F65" s="65">
        <f>F54+F63</f>
        <v>3334575</v>
      </c>
      <c r="G65" s="192"/>
      <c r="H65" s="65">
        <f>H54+H63</f>
        <v>4368134</v>
      </c>
      <c r="I65" s="54"/>
      <c r="J65" s="65">
        <f>J54+J63</f>
        <v>1665068</v>
      </c>
      <c r="K65" s="50"/>
      <c r="L65" s="65">
        <f>L54+L63</f>
        <v>2488072</v>
      </c>
    </row>
    <row r="66" spans="1:12" ht="21.9" customHeight="1">
      <c r="A66" s="189"/>
      <c r="B66" s="189"/>
      <c r="C66" s="128"/>
      <c r="D66" s="182"/>
      <c r="E66" s="182"/>
      <c r="F66" s="182"/>
      <c r="G66" s="192"/>
      <c r="H66" s="182"/>
      <c r="I66" s="55"/>
      <c r="J66" s="55"/>
      <c r="K66" s="52"/>
      <c r="L66" s="55"/>
    </row>
    <row r="67" spans="1:12" ht="21.9" customHeight="1">
      <c r="A67" s="179" t="s">
        <v>0</v>
      </c>
      <c r="B67" s="179"/>
      <c r="C67" s="128"/>
      <c r="D67" s="182"/>
      <c r="E67" s="182"/>
      <c r="F67" s="182"/>
      <c r="G67" s="192"/>
      <c r="H67" s="182"/>
      <c r="I67" s="55"/>
      <c r="J67" s="55"/>
      <c r="K67" s="52"/>
      <c r="L67" s="55"/>
    </row>
    <row r="68" spans="1:12" ht="21.9" customHeight="1">
      <c r="A68" s="180" t="s">
        <v>188</v>
      </c>
      <c r="B68" s="180"/>
      <c r="C68" s="128"/>
      <c r="D68" s="128"/>
      <c r="E68" s="128"/>
      <c r="F68" s="128"/>
      <c r="G68" s="128"/>
      <c r="H68" s="128"/>
      <c r="I68" s="58"/>
      <c r="J68" s="58"/>
      <c r="K68" s="58"/>
      <c r="L68" s="58"/>
    </row>
    <row r="69" spans="1:12" ht="15.75" customHeight="1">
      <c r="A69" s="128"/>
      <c r="B69" s="128"/>
      <c r="C69" s="181"/>
      <c r="D69" s="181"/>
      <c r="E69" s="181"/>
      <c r="F69" s="181"/>
      <c r="G69" s="181"/>
      <c r="H69" s="181"/>
      <c r="I69" s="59"/>
      <c r="J69" s="59"/>
      <c r="K69" s="59"/>
      <c r="L69" s="59"/>
    </row>
    <row r="70" spans="1:12" ht="20.100000000000001" customHeight="1">
      <c r="A70" s="128"/>
      <c r="B70" s="128"/>
      <c r="C70" s="181"/>
      <c r="D70" s="181"/>
      <c r="E70" s="181"/>
      <c r="F70" s="214" t="s">
        <v>2</v>
      </c>
      <c r="G70" s="214"/>
      <c r="H70" s="214"/>
      <c r="I70" s="183"/>
      <c r="J70" s="215" t="s">
        <v>3</v>
      </c>
      <c r="K70" s="215"/>
      <c r="L70" s="215"/>
    </row>
    <row r="71" spans="1:12" ht="20.100000000000001" customHeight="1">
      <c r="A71" s="128"/>
      <c r="B71" s="128"/>
      <c r="C71" s="128"/>
      <c r="D71" s="182"/>
      <c r="E71" s="182"/>
      <c r="F71" s="214" t="s">
        <v>4</v>
      </c>
      <c r="G71" s="214"/>
      <c r="H71" s="214"/>
      <c r="I71" s="183"/>
      <c r="J71" s="214" t="s">
        <v>4</v>
      </c>
      <c r="K71" s="214"/>
      <c r="L71" s="214"/>
    </row>
    <row r="72" spans="1:12" ht="20.100000000000001" customHeight="1">
      <c r="A72" s="169"/>
      <c r="B72" s="169"/>
      <c r="C72" s="169"/>
      <c r="D72" s="184"/>
      <c r="E72" s="184"/>
      <c r="F72" s="177" t="str">
        <f>+F40</f>
        <v>30 September</v>
      </c>
      <c r="H72" s="177" t="s">
        <v>5</v>
      </c>
      <c r="I72" s="177"/>
      <c r="J72" s="177" t="str">
        <f>+J40</f>
        <v>30 September</v>
      </c>
      <c r="K72" s="177"/>
      <c r="L72" s="177" t="s">
        <v>5</v>
      </c>
    </row>
    <row r="73" spans="1:12" ht="20.100000000000001" customHeight="1">
      <c r="A73" s="128" t="s">
        <v>33</v>
      </c>
      <c r="B73" s="128"/>
      <c r="C73" s="128"/>
      <c r="D73" s="152" t="str">
        <f>IF(SUM(D74:D96)=0,"","Note")</f>
        <v/>
      </c>
      <c r="E73" s="184"/>
      <c r="F73" s="177">
        <v>2025</v>
      </c>
      <c r="H73" s="177">
        <v>2024</v>
      </c>
      <c r="I73" s="177"/>
      <c r="J73" s="177">
        <v>2025</v>
      </c>
      <c r="K73" s="177"/>
      <c r="L73" s="177">
        <v>2024</v>
      </c>
    </row>
    <row r="74" spans="1:12" ht="20.100000000000001" customHeight="1">
      <c r="A74" s="128"/>
      <c r="B74" s="128"/>
      <c r="C74" s="128"/>
      <c r="D74" s="184"/>
      <c r="E74" s="184"/>
      <c r="F74" s="177" t="s">
        <v>7</v>
      </c>
      <c r="H74" s="177"/>
      <c r="I74" s="177"/>
      <c r="J74" s="177" t="s">
        <v>7</v>
      </c>
      <c r="K74" s="177"/>
      <c r="L74" s="177"/>
    </row>
    <row r="75" spans="1:12" ht="17.100000000000001" customHeight="1">
      <c r="A75" s="128"/>
      <c r="B75" s="128"/>
      <c r="C75" s="128"/>
      <c r="D75" s="184"/>
      <c r="E75" s="184"/>
      <c r="F75" s="216" t="s">
        <v>8</v>
      </c>
      <c r="G75" s="216"/>
      <c r="H75" s="216"/>
      <c r="I75" s="216"/>
      <c r="J75" s="216"/>
      <c r="K75" s="216"/>
      <c r="L75" s="216"/>
    </row>
    <row r="76" spans="1:12" ht="20.100000000000001" customHeight="1">
      <c r="A76" s="186" t="s">
        <v>53</v>
      </c>
      <c r="B76" s="186"/>
      <c r="D76" s="128"/>
      <c r="E76" s="128"/>
      <c r="F76" s="128"/>
      <c r="G76" s="128"/>
      <c r="H76" s="128"/>
      <c r="I76" s="58"/>
      <c r="J76" s="58"/>
      <c r="K76" s="217"/>
      <c r="L76" s="217"/>
    </row>
    <row r="77" spans="1:12" ht="21.9" customHeight="1">
      <c r="A77" s="138" t="s">
        <v>54</v>
      </c>
      <c r="C77" s="193"/>
      <c r="G77" s="188"/>
      <c r="I77" s="52"/>
      <c r="J77" s="52"/>
      <c r="K77" s="52"/>
      <c r="L77" s="52"/>
    </row>
    <row r="78" spans="1:12" ht="21.9" customHeight="1">
      <c r="A78" s="190"/>
      <c r="B78" s="190" t="s">
        <v>210</v>
      </c>
      <c r="C78" s="193"/>
      <c r="G78" s="188"/>
      <c r="I78" s="52"/>
      <c r="J78" s="52"/>
      <c r="K78" s="52"/>
      <c r="L78" s="52"/>
    </row>
    <row r="79" spans="1:12" ht="21.9" customHeight="1" thickBot="1">
      <c r="A79" s="194"/>
      <c r="B79" s="194" t="s">
        <v>189</v>
      </c>
      <c r="C79" s="193"/>
      <c r="F79" s="66">
        <v>3615000</v>
      </c>
      <c r="G79" s="188"/>
      <c r="H79" s="66">
        <v>3615000</v>
      </c>
      <c r="I79" s="61"/>
      <c r="J79" s="66">
        <v>3615000</v>
      </c>
      <c r="K79" s="61"/>
      <c r="L79" s="66">
        <v>3615000</v>
      </c>
    </row>
    <row r="80" spans="1:12" ht="21.9" customHeight="1" thickTop="1">
      <c r="A80" s="190"/>
      <c r="B80" s="190" t="s">
        <v>209</v>
      </c>
      <c r="C80" s="193"/>
      <c r="F80" s="61"/>
      <c r="G80" s="188"/>
      <c r="H80" s="61"/>
      <c r="I80" s="61"/>
      <c r="J80" s="61"/>
      <c r="K80" s="61"/>
      <c r="L80" s="61"/>
    </row>
    <row r="81" spans="1:12" ht="21.9" customHeight="1">
      <c r="A81" s="194"/>
      <c r="B81" s="194" t="s">
        <v>190</v>
      </c>
      <c r="C81" s="193"/>
      <c r="F81" s="50">
        <v>3615000</v>
      </c>
      <c r="G81" s="188"/>
      <c r="H81" s="50">
        <v>3615000</v>
      </c>
      <c r="I81" s="50"/>
      <c r="J81" s="50">
        <v>3615000</v>
      </c>
      <c r="K81" s="50"/>
      <c r="L81" s="50">
        <v>3615000</v>
      </c>
    </row>
    <row r="82" spans="1:12" ht="21.9" customHeight="1">
      <c r="A82" s="195" t="s">
        <v>55</v>
      </c>
      <c r="B82" s="195"/>
      <c r="C82" s="193"/>
      <c r="F82" s="50">
        <v>3381235</v>
      </c>
      <c r="G82" s="188"/>
      <c r="H82" s="50">
        <v>3381235</v>
      </c>
      <c r="I82" s="50"/>
      <c r="J82" s="50">
        <v>3381235</v>
      </c>
      <c r="K82" s="50"/>
      <c r="L82" s="50">
        <v>3381235</v>
      </c>
    </row>
    <row r="83" spans="1:12" ht="21.9" customHeight="1">
      <c r="A83" s="138" t="s">
        <v>56</v>
      </c>
      <c r="C83" s="193"/>
      <c r="D83" s="187"/>
      <c r="E83" s="187"/>
      <c r="F83" s="61">
        <v>1950685</v>
      </c>
      <c r="G83" s="188"/>
      <c r="H83" s="61">
        <v>1950685</v>
      </c>
      <c r="I83" s="61"/>
      <c r="J83" s="61">
        <v>1950685</v>
      </c>
      <c r="K83" s="61"/>
      <c r="L83" s="61">
        <v>1950685</v>
      </c>
    </row>
    <row r="84" spans="1:12" ht="21.9" customHeight="1">
      <c r="A84" s="190" t="s">
        <v>57</v>
      </c>
      <c r="B84" s="190"/>
      <c r="F84" s="61"/>
      <c r="G84" s="188"/>
      <c r="H84" s="61"/>
      <c r="I84" s="61"/>
      <c r="J84" s="61"/>
      <c r="K84" s="61"/>
      <c r="L84" s="61"/>
    </row>
    <row r="85" spans="1:12" ht="21.9" customHeight="1">
      <c r="A85" s="190" t="s">
        <v>191</v>
      </c>
      <c r="B85" s="190" t="s">
        <v>192</v>
      </c>
      <c r="F85" s="61">
        <v>-229047</v>
      </c>
      <c r="G85" s="188"/>
      <c r="H85" s="61">
        <v>-229047</v>
      </c>
      <c r="I85" s="61"/>
      <c r="J85" s="61">
        <v>0</v>
      </c>
      <c r="K85" s="61"/>
      <c r="L85" s="61">
        <v>0</v>
      </c>
    </row>
    <row r="86" spans="1:12" ht="21.9" customHeight="1">
      <c r="A86" s="190" t="s">
        <v>185</v>
      </c>
      <c r="B86" s="190"/>
      <c r="F86" s="61">
        <v>-184137</v>
      </c>
      <c r="G86" s="188"/>
      <c r="H86" s="61">
        <v>-184137</v>
      </c>
      <c r="I86" s="61"/>
      <c r="J86" s="61">
        <v>0</v>
      </c>
      <c r="K86" s="61"/>
      <c r="L86" s="61">
        <v>0</v>
      </c>
    </row>
    <row r="87" spans="1:12" ht="21.9" customHeight="1">
      <c r="A87" s="138" t="s">
        <v>58</v>
      </c>
      <c r="D87" s="138"/>
      <c r="E87" s="138"/>
      <c r="F87" s="50"/>
      <c r="H87" s="50"/>
      <c r="I87" s="50"/>
      <c r="J87" s="50"/>
      <c r="K87" s="50"/>
      <c r="L87" s="50"/>
    </row>
    <row r="88" spans="1:12" ht="21.9" customHeight="1">
      <c r="A88" s="138" t="s">
        <v>191</v>
      </c>
      <c r="B88" s="138" t="s">
        <v>193</v>
      </c>
      <c r="F88" s="50"/>
      <c r="G88" s="188"/>
      <c r="H88" s="50"/>
      <c r="I88" s="50"/>
      <c r="J88" s="50"/>
      <c r="K88" s="50"/>
      <c r="L88" s="50"/>
    </row>
    <row r="89" spans="1:12" ht="21.9" customHeight="1">
      <c r="A89" s="138" t="s">
        <v>194</v>
      </c>
      <c r="B89" s="138" t="s">
        <v>195</v>
      </c>
      <c r="F89" s="50">
        <v>108267</v>
      </c>
      <c r="G89" s="188"/>
      <c r="H89" s="50">
        <v>108267</v>
      </c>
      <c r="I89" s="50"/>
      <c r="J89" s="50">
        <v>108267</v>
      </c>
      <c r="K89" s="50"/>
      <c r="L89" s="50">
        <v>108267</v>
      </c>
    </row>
    <row r="90" spans="1:12" ht="21.9" customHeight="1">
      <c r="A90" s="138" t="s">
        <v>191</v>
      </c>
      <c r="B90" s="138" t="s">
        <v>119</v>
      </c>
      <c r="F90" s="61">
        <v>1957899</v>
      </c>
      <c r="G90" s="188"/>
      <c r="H90" s="61">
        <v>1920004</v>
      </c>
      <c r="I90" s="61"/>
      <c r="J90" s="61">
        <v>1636222</v>
      </c>
      <c r="K90" s="61"/>
      <c r="L90" s="61">
        <v>1598327</v>
      </c>
    </row>
    <row r="91" spans="1:12" ht="21.9" customHeight="1">
      <c r="A91" s="138" t="s">
        <v>59</v>
      </c>
      <c r="F91" s="61">
        <v>-1386797</v>
      </c>
      <c r="G91" s="188"/>
      <c r="H91" s="61">
        <v>-1258656</v>
      </c>
      <c r="I91" s="61"/>
      <c r="J91" s="61">
        <v>-1386797</v>
      </c>
      <c r="K91" s="61"/>
      <c r="L91" s="61">
        <v>-1258656</v>
      </c>
    </row>
    <row r="92" spans="1:12" ht="21.9" customHeight="1">
      <c r="A92" s="189" t="s">
        <v>60</v>
      </c>
      <c r="B92" s="189"/>
      <c r="F92" s="67">
        <f>SUM(F81:F91)</f>
        <v>9213105</v>
      </c>
      <c r="G92" s="54">
        <f t="shared" ref="G92" si="0">SUM(G81:G91)</f>
        <v>0</v>
      </c>
      <c r="H92" s="67">
        <f>SUM(H81:H91)</f>
        <v>9303351</v>
      </c>
      <c r="I92" s="54"/>
      <c r="J92" s="67">
        <f>SUM(J81:J91)</f>
        <v>9304612</v>
      </c>
      <c r="K92" s="56"/>
      <c r="L92" s="67">
        <f>SUM(L81:L91)</f>
        <v>9394858</v>
      </c>
    </row>
    <row r="93" spans="1:12" ht="21.9" customHeight="1">
      <c r="A93" s="138" t="s">
        <v>61</v>
      </c>
      <c r="D93" s="187"/>
      <c r="E93" s="187"/>
      <c r="F93" s="60">
        <v>55210</v>
      </c>
      <c r="G93" s="188"/>
      <c r="H93" s="60">
        <v>56980</v>
      </c>
      <c r="I93" s="61"/>
      <c r="J93" s="60">
        <v>0</v>
      </c>
      <c r="K93" s="50"/>
      <c r="L93" s="60">
        <v>0</v>
      </c>
    </row>
    <row r="94" spans="1:12" ht="21.9" customHeight="1">
      <c r="A94" s="189" t="s">
        <v>62</v>
      </c>
      <c r="B94" s="189"/>
      <c r="C94" s="128"/>
      <c r="F94" s="65">
        <f>F92+F93</f>
        <v>9268315</v>
      </c>
      <c r="G94" s="54">
        <f t="shared" ref="G94" si="1">G92+G93</f>
        <v>0</v>
      </c>
      <c r="H94" s="65">
        <f>H92+H93</f>
        <v>9360331</v>
      </c>
      <c r="I94" s="54"/>
      <c r="J94" s="65">
        <f>J92+J93</f>
        <v>9304612</v>
      </c>
      <c r="K94" s="50"/>
      <c r="L94" s="65">
        <f>L92+L93</f>
        <v>9394858</v>
      </c>
    </row>
    <row r="95" spans="1:12" ht="21.9" customHeight="1">
      <c r="A95" s="189"/>
      <c r="B95" s="189"/>
      <c r="C95" s="128"/>
      <c r="F95" s="54"/>
      <c r="G95" s="192"/>
      <c r="H95" s="54"/>
      <c r="I95" s="54"/>
      <c r="J95" s="54"/>
      <c r="K95" s="50"/>
      <c r="L95" s="54"/>
    </row>
    <row r="96" spans="1:12" ht="21.9" customHeight="1" thickBot="1">
      <c r="A96" s="189" t="s">
        <v>63</v>
      </c>
      <c r="B96" s="189"/>
      <c r="C96" s="128"/>
      <c r="D96" s="182"/>
      <c r="E96" s="182"/>
      <c r="F96" s="57">
        <f>F65+F94</f>
        <v>12602890</v>
      </c>
      <c r="G96" s="54">
        <f>G65+G94</f>
        <v>0</v>
      </c>
      <c r="H96" s="57">
        <f>H65+H94</f>
        <v>13728465</v>
      </c>
      <c r="I96" s="54"/>
      <c r="J96" s="57">
        <f>J65+J94</f>
        <v>10969680</v>
      </c>
      <c r="K96" s="50"/>
      <c r="L96" s="57">
        <f>L65+L94</f>
        <v>11882930</v>
      </c>
    </row>
    <row r="97" spans="1:12" ht="21.9" customHeight="1" thickTop="1">
      <c r="A97" s="189"/>
      <c r="B97" s="189"/>
      <c r="C97" s="196"/>
      <c r="D97" s="182"/>
      <c r="E97" s="182"/>
      <c r="F97" s="197"/>
      <c r="G97" s="192"/>
      <c r="H97" s="197"/>
      <c r="I97" s="160"/>
      <c r="J97" s="160"/>
      <c r="L97" s="160"/>
    </row>
    <row r="98" spans="1:12" ht="21.9" customHeight="1">
      <c r="C98" s="160"/>
      <c r="D98" s="177"/>
      <c r="E98" s="177"/>
      <c r="F98" s="198"/>
      <c r="H98" s="198"/>
    </row>
    <row r="99" spans="1:12" ht="21.9" customHeight="1">
      <c r="C99" s="160"/>
      <c r="D99" s="177"/>
      <c r="E99" s="177"/>
      <c r="F99" s="198"/>
      <c r="H99" s="198"/>
    </row>
    <row r="100" spans="1:12" ht="21.9" customHeight="1"/>
    <row r="101" spans="1:12" ht="21.9" customHeight="1">
      <c r="A101" s="220" t="s">
        <v>186</v>
      </c>
      <c r="B101" s="220"/>
      <c r="C101" s="220"/>
      <c r="D101" s="220"/>
      <c r="G101" s="218" t="s">
        <v>64</v>
      </c>
      <c r="H101" s="218"/>
      <c r="I101" s="218"/>
      <c r="J101" s="218"/>
      <c r="K101" s="218"/>
      <c r="L101" s="218"/>
    </row>
    <row r="102" spans="1:12" ht="21.9" customHeight="1">
      <c r="A102" s="220" t="s">
        <v>187</v>
      </c>
      <c r="B102" s="220"/>
      <c r="C102" s="220"/>
      <c r="D102" s="220"/>
      <c r="E102" s="177"/>
      <c r="F102" s="177"/>
      <c r="G102" s="219" t="s">
        <v>65</v>
      </c>
      <c r="H102" s="219"/>
      <c r="I102" s="219"/>
      <c r="J102" s="219"/>
      <c r="K102" s="219"/>
      <c r="L102" s="219"/>
    </row>
  </sheetData>
  <mergeCells count="20">
    <mergeCell ref="K76:L76"/>
    <mergeCell ref="G101:L101"/>
    <mergeCell ref="G102:L102"/>
    <mergeCell ref="A101:D101"/>
    <mergeCell ref="A102:D102"/>
    <mergeCell ref="F4:H4"/>
    <mergeCell ref="J4:L4"/>
    <mergeCell ref="F5:H5"/>
    <mergeCell ref="J5:L5"/>
    <mergeCell ref="F9:L9"/>
    <mergeCell ref="F38:H38"/>
    <mergeCell ref="J38:L38"/>
    <mergeCell ref="F39:H39"/>
    <mergeCell ref="J39:L39"/>
    <mergeCell ref="F43:L43"/>
    <mergeCell ref="F70:H70"/>
    <mergeCell ref="J70:L70"/>
    <mergeCell ref="F71:H71"/>
    <mergeCell ref="J71:L71"/>
    <mergeCell ref="F75:L75"/>
  </mergeCells>
  <conditionalFormatting sqref="E85:E87">
    <cfRule type="expression" priority="3" stopIfTrue="1">
      <formula>"if(E11&gt;0,#,##0;(#,##0),"-")"</formula>
    </cfRule>
  </conditionalFormatting>
  <conditionalFormatting sqref="G87">
    <cfRule type="expression" priority="5" stopIfTrue="1">
      <formula>"if(E11&gt;0,#,##0;(#,##0),"-")"</formula>
    </cfRule>
  </conditionalFormatting>
  <conditionalFormatting sqref="I87">
    <cfRule type="expression" priority="2" stopIfTrue="1">
      <formula>"if(E11&gt;0,#,##0;(#,##0),"-")"</formula>
    </cfRule>
  </conditionalFormatting>
  <conditionalFormatting sqref="I92">
    <cfRule type="expression" priority="6" stopIfTrue="1">
      <formula>"if(E11&gt;0,#,##0;(#,##0),"-")"</formula>
    </cfRule>
  </conditionalFormatting>
  <conditionalFormatting sqref="K8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9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4" max="10" man="1"/>
    <brk id="66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sheetPr>
    <pageSetUpPr fitToPage="1"/>
  </sheetPr>
  <dimension ref="A1:K65"/>
  <sheetViews>
    <sheetView showGridLines="0" zoomScale="85" zoomScaleNormal="85" zoomScaleSheetLayoutView="85" workbookViewId="0">
      <selection activeCell="A14" sqref="A14"/>
    </sheetView>
  </sheetViews>
  <sheetFormatPr defaultColWidth="26.44140625" defaultRowHeight="19.5" customHeight="1"/>
  <cols>
    <col min="1" max="1" width="2.44140625" style="199" customWidth="1"/>
    <col min="2" max="2" width="2.88671875" style="199" customWidth="1"/>
    <col min="3" max="3" width="50.21875" style="199" customWidth="1"/>
    <col min="4" max="4" width="8.21875" style="165" customWidth="1"/>
    <col min="5" max="5" width="12.109375" style="199" customWidth="1"/>
    <col min="6" max="6" width="1.109375" style="199" customWidth="1"/>
    <col min="7" max="7" width="12.109375" style="199" customWidth="1"/>
    <col min="8" max="8" width="1.109375" style="199" customWidth="1"/>
    <col min="9" max="9" width="12.109375" style="199" customWidth="1"/>
    <col min="10" max="10" width="1.109375" style="199" customWidth="1"/>
    <col min="11" max="11" width="12.109375" style="199" customWidth="1"/>
    <col min="12" max="16384" width="26.44140625" style="199"/>
  </cols>
  <sheetData>
    <row r="1" spans="1:11" ht="19.5" customHeight="1">
      <c r="A1" s="115" t="s">
        <v>0</v>
      </c>
      <c r="B1" s="200"/>
    </row>
    <row r="2" spans="1:11" ht="19.5" customHeight="1">
      <c r="A2" s="121" t="s">
        <v>66</v>
      </c>
      <c r="B2" s="202"/>
      <c r="C2" s="202"/>
      <c r="D2" s="166"/>
      <c r="E2" s="122"/>
      <c r="F2" s="122"/>
      <c r="G2" s="122"/>
    </row>
    <row r="4" spans="1:11" ht="19.5" customHeight="1">
      <c r="E4" s="221" t="s">
        <v>67</v>
      </c>
      <c r="F4" s="221"/>
      <c r="G4" s="221"/>
      <c r="H4" s="122"/>
      <c r="I4" s="221" t="s">
        <v>3</v>
      </c>
      <c r="J4" s="221"/>
      <c r="K4" s="221"/>
    </row>
    <row r="5" spans="1:11" ht="19.5" customHeight="1">
      <c r="E5" s="221" t="s">
        <v>4</v>
      </c>
      <c r="F5" s="221"/>
      <c r="G5" s="221"/>
      <c r="H5" s="122"/>
      <c r="I5" s="221" t="s">
        <v>4</v>
      </c>
      <c r="J5" s="221"/>
      <c r="K5" s="221"/>
    </row>
    <row r="6" spans="1:11" ht="19.5" customHeight="1">
      <c r="D6" s="152"/>
      <c r="E6" s="222" t="s">
        <v>68</v>
      </c>
      <c r="F6" s="222"/>
      <c r="G6" s="222"/>
      <c r="H6" s="122"/>
      <c r="I6" s="222" t="s">
        <v>68</v>
      </c>
      <c r="J6" s="222"/>
      <c r="K6" s="222"/>
    </row>
    <row r="7" spans="1:11" ht="19.5" customHeight="1">
      <c r="E7" s="223" t="s">
        <v>235</v>
      </c>
      <c r="F7" s="222"/>
      <c r="G7" s="222"/>
      <c r="H7" s="122"/>
      <c r="I7" s="223" t="s">
        <v>235</v>
      </c>
      <c r="J7" s="222"/>
      <c r="K7" s="222"/>
    </row>
    <row r="8" spans="1:11" ht="19.5" customHeight="1">
      <c r="D8" s="152" t="str">
        <f>IF(SUM(D9:D35)=0,"","Note")</f>
        <v>Note</v>
      </c>
      <c r="E8" s="201">
        <v>2025</v>
      </c>
      <c r="F8" s="202"/>
      <c r="G8" s="201">
        <v>2024</v>
      </c>
      <c r="H8" s="202"/>
      <c r="I8" s="201">
        <v>2025</v>
      </c>
      <c r="J8" s="202"/>
      <c r="K8" s="201">
        <v>2024</v>
      </c>
    </row>
    <row r="9" spans="1:11" ht="19.5" customHeight="1">
      <c r="E9" s="224" t="s">
        <v>69</v>
      </c>
      <c r="F9" s="224"/>
      <c r="G9" s="224"/>
      <c r="H9" s="224"/>
      <c r="I9" s="224"/>
      <c r="J9" s="224"/>
      <c r="K9" s="224"/>
    </row>
    <row r="10" spans="1:11" ht="19.5" customHeight="1">
      <c r="A10" s="199" t="s">
        <v>70</v>
      </c>
      <c r="D10" s="45" t="s">
        <v>178</v>
      </c>
      <c r="E10" s="8">
        <v>4363034</v>
      </c>
      <c r="F10" s="8"/>
      <c r="G10" s="8">
        <v>5365427</v>
      </c>
      <c r="H10" s="24"/>
      <c r="I10" s="2">
        <v>2178701</v>
      </c>
      <c r="J10" s="68"/>
      <c r="K10" s="2">
        <v>2304638</v>
      </c>
    </row>
    <row r="11" spans="1:11" ht="19.5" customHeight="1">
      <c r="A11" s="199" t="s">
        <v>71</v>
      </c>
      <c r="D11" s="45">
        <v>2</v>
      </c>
      <c r="E11" s="69">
        <v>-4087884</v>
      </c>
      <c r="F11" s="8"/>
      <c r="G11" s="69">
        <v>-5222693</v>
      </c>
      <c r="H11" s="24"/>
      <c r="I11" s="69">
        <v>-2161941</v>
      </c>
      <c r="J11" s="68"/>
      <c r="K11" s="69">
        <v>-2255959</v>
      </c>
    </row>
    <row r="12" spans="1:11" s="168" customFormat="1" ht="19.5" customHeight="1">
      <c r="A12" s="167" t="s">
        <v>72</v>
      </c>
      <c r="C12" s="209"/>
      <c r="D12" s="23"/>
      <c r="E12" s="70">
        <f>SUM(E10:E11)</f>
        <v>275150</v>
      </c>
      <c r="F12" s="11"/>
      <c r="G12" s="70">
        <f>SUM(G10:G11)</f>
        <v>142734</v>
      </c>
      <c r="H12" s="26"/>
      <c r="I12" s="14">
        <f>SUM(I10:I11)</f>
        <v>16760</v>
      </c>
      <c r="J12" s="12"/>
      <c r="K12" s="14">
        <f>SUM(K10:K11)</f>
        <v>48679</v>
      </c>
    </row>
    <row r="13" spans="1:11" s="168" customFormat="1" ht="19.5" customHeight="1">
      <c r="A13" s="199" t="s">
        <v>73</v>
      </c>
      <c r="B13" s="167"/>
      <c r="C13" s="209"/>
      <c r="D13" s="45">
        <v>2</v>
      </c>
      <c r="E13" s="7">
        <v>6264</v>
      </c>
      <c r="F13" s="11"/>
      <c r="G13" s="7">
        <v>4123</v>
      </c>
      <c r="H13" s="26"/>
      <c r="I13" s="7">
        <v>29458</v>
      </c>
      <c r="J13" s="12"/>
      <c r="K13" s="7">
        <v>39326</v>
      </c>
    </row>
    <row r="14" spans="1:11" s="168" customFormat="1" ht="19.5" customHeight="1">
      <c r="A14" s="199" t="s">
        <v>75</v>
      </c>
      <c r="B14" s="167"/>
      <c r="C14" s="209"/>
      <c r="D14" s="45"/>
      <c r="E14" s="7">
        <v>-45860</v>
      </c>
      <c r="F14" s="11"/>
      <c r="G14" s="7">
        <v>-35884</v>
      </c>
      <c r="H14" s="26"/>
      <c r="I14" s="7">
        <v>-11187</v>
      </c>
      <c r="J14" s="12"/>
      <c r="K14" s="7">
        <v>-13071</v>
      </c>
    </row>
    <row r="15" spans="1:11" s="168" customFormat="1" ht="19.5" customHeight="1">
      <c r="A15" s="199" t="s">
        <v>76</v>
      </c>
      <c r="B15" s="167"/>
      <c r="C15" s="209"/>
      <c r="D15" s="45">
        <v>2</v>
      </c>
      <c r="E15" s="71">
        <v>-69110</v>
      </c>
      <c r="F15" s="70"/>
      <c r="G15" s="71">
        <v>-72105</v>
      </c>
      <c r="H15" s="72"/>
      <c r="I15" s="71">
        <v>-43274</v>
      </c>
      <c r="J15" s="16"/>
      <c r="K15" s="71">
        <v>-30833</v>
      </c>
    </row>
    <row r="16" spans="1:11" s="168" customFormat="1" ht="19.5" customHeight="1">
      <c r="A16" s="155" t="s">
        <v>198</v>
      </c>
      <c r="B16" s="167"/>
      <c r="C16" s="209"/>
      <c r="D16" s="45"/>
      <c r="E16" s="73">
        <f>SUM(E12:E15)</f>
        <v>166444</v>
      </c>
      <c r="F16" s="11"/>
      <c r="G16" s="73">
        <f>SUM(G12:G15)</f>
        <v>38868</v>
      </c>
      <c r="H16" s="26"/>
      <c r="I16" s="74">
        <f>SUM(I12:I15)</f>
        <v>-8243</v>
      </c>
      <c r="J16" s="12"/>
      <c r="K16" s="74">
        <f>SUM(K12:K15)</f>
        <v>44101</v>
      </c>
    </row>
    <row r="17" spans="1:11" ht="19.5" customHeight="1">
      <c r="A17" s="199" t="s">
        <v>79</v>
      </c>
      <c r="D17" s="75"/>
      <c r="E17" s="7">
        <v>-17452</v>
      </c>
      <c r="F17" s="7"/>
      <c r="G17" s="7">
        <v>-20100</v>
      </c>
      <c r="H17" s="76"/>
      <c r="I17" s="7">
        <v>-5293</v>
      </c>
      <c r="J17" s="68"/>
      <c r="K17" s="7">
        <v>-2989</v>
      </c>
    </row>
    <row r="18" spans="1:11" s="168" customFormat="1" ht="19.5" customHeight="1">
      <c r="A18" s="199" t="s">
        <v>242</v>
      </c>
      <c r="B18" s="167"/>
      <c r="C18" s="209"/>
      <c r="D18" s="45"/>
      <c r="E18" s="7"/>
      <c r="F18" s="70"/>
      <c r="G18" s="7"/>
      <c r="H18" s="77"/>
      <c r="I18" s="78"/>
      <c r="J18" s="12"/>
      <c r="K18" s="78"/>
    </row>
    <row r="19" spans="1:11" s="168" customFormat="1" ht="19.5" customHeight="1">
      <c r="A19" s="199"/>
      <c r="B19" s="209" t="s">
        <v>77</v>
      </c>
      <c r="C19" s="209"/>
      <c r="D19" s="45"/>
      <c r="E19" s="44">
        <v>0</v>
      </c>
      <c r="F19" s="11"/>
      <c r="G19" s="44">
        <v>0</v>
      </c>
      <c r="H19" s="26"/>
      <c r="I19" s="37">
        <v>122017</v>
      </c>
      <c r="J19" s="4"/>
      <c r="K19" s="37">
        <v>-52609</v>
      </c>
    </row>
    <row r="20" spans="1:11" s="168" customFormat="1" ht="19.5" customHeight="1">
      <c r="A20" s="199" t="s">
        <v>199</v>
      </c>
      <c r="B20" s="167"/>
      <c r="C20" s="209"/>
      <c r="D20" s="45"/>
      <c r="F20" s="11"/>
      <c r="H20" s="26"/>
      <c r="I20" s="78"/>
      <c r="J20" s="4"/>
      <c r="K20" s="78"/>
    </row>
    <row r="21" spans="1:11" s="168" customFormat="1" ht="19.5" customHeight="1">
      <c r="A21" s="199"/>
      <c r="B21" s="209" t="s">
        <v>78</v>
      </c>
      <c r="C21" s="209"/>
      <c r="D21" s="45"/>
      <c r="E21" s="69">
        <v>-14887</v>
      </c>
      <c r="F21" s="11"/>
      <c r="G21" s="69">
        <v>-908</v>
      </c>
      <c r="H21" s="26"/>
      <c r="I21" s="19">
        <v>-14887</v>
      </c>
      <c r="J21" s="4"/>
      <c r="K21" s="19">
        <v>-908</v>
      </c>
    </row>
    <row r="22" spans="1:11" ht="19.5" customHeight="1">
      <c r="A22" s="155" t="s">
        <v>200</v>
      </c>
      <c r="D22" s="45"/>
      <c r="E22" s="70">
        <f>SUM(E16:E21)</f>
        <v>134105</v>
      </c>
      <c r="F22" s="8"/>
      <c r="G22" s="70">
        <f>SUM(G16:G21)</f>
        <v>17860</v>
      </c>
      <c r="H22" s="24"/>
      <c r="I22" s="70">
        <f>SUM(I16:I21)</f>
        <v>93594</v>
      </c>
      <c r="J22" s="68"/>
      <c r="K22" s="70">
        <f>SUM(K16:K21)</f>
        <v>-12405</v>
      </c>
    </row>
    <row r="23" spans="1:11" ht="19.5" customHeight="1">
      <c r="A23" s="156" t="s">
        <v>201</v>
      </c>
      <c r="D23" s="75">
        <v>10</v>
      </c>
      <c r="E23" s="79">
        <v>-40909</v>
      </c>
      <c r="F23" s="80"/>
      <c r="G23" s="79">
        <v>-7077</v>
      </c>
      <c r="H23" s="76"/>
      <c r="I23" s="71">
        <v>152</v>
      </c>
      <c r="J23" s="81"/>
      <c r="K23" s="44">
        <v>0</v>
      </c>
    </row>
    <row r="24" spans="1:11" s="168" customFormat="1" ht="19.5" customHeight="1" thickBot="1">
      <c r="A24" s="155" t="s">
        <v>202</v>
      </c>
      <c r="D24" s="170"/>
      <c r="E24" s="82">
        <f>SUM(E22:E23)</f>
        <v>93196</v>
      </c>
      <c r="F24" s="70"/>
      <c r="G24" s="82">
        <f>SUM(G22:G23)</f>
        <v>10783</v>
      </c>
      <c r="H24" s="70"/>
      <c r="I24" s="82">
        <f>SUM(I22:I23)</f>
        <v>93746</v>
      </c>
      <c r="J24" s="12"/>
      <c r="K24" s="82">
        <f>SUM(K22:K23)</f>
        <v>-12405</v>
      </c>
    </row>
    <row r="25" spans="1:11" ht="19.5" customHeight="1" thickTop="1">
      <c r="E25" s="7"/>
      <c r="F25" s="8"/>
      <c r="G25" s="7"/>
      <c r="H25" s="8"/>
      <c r="I25" s="7"/>
      <c r="J25" s="68"/>
      <c r="K25" s="7"/>
    </row>
    <row r="26" spans="1:11" ht="19.5" customHeight="1">
      <c r="A26" s="169" t="s">
        <v>203</v>
      </c>
      <c r="B26" s="168"/>
      <c r="C26" s="168"/>
      <c r="E26" s="7"/>
      <c r="F26" s="8"/>
      <c r="G26" s="7"/>
      <c r="H26" s="8"/>
      <c r="I26" s="7"/>
      <c r="J26" s="68"/>
      <c r="K26" s="7"/>
    </row>
    <row r="27" spans="1:11" ht="19.5" customHeight="1">
      <c r="A27" s="210" t="s">
        <v>80</v>
      </c>
      <c r="E27" s="7">
        <v>93746</v>
      </c>
      <c r="F27" s="8"/>
      <c r="G27" s="7">
        <v>-12405</v>
      </c>
      <c r="H27" s="8"/>
      <c r="I27" s="7">
        <f>+I24</f>
        <v>93746</v>
      </c>
      <c r="J27" s="68"/>
      <c r="K27" s="7">
        <v>-12405</v>
      </c>
    </row>
    <row r="28" spans="1:11" ht="19.5" customHeight="1">
      <c r="A28" s="150" t="s">
        <v>81</v>
      </c>
      <c r="E28" s="69">
        <v>-550</v>
      </c>
      <c r="F28" s="8"/>
      <c r="G28" s="69">
        <v>23188</v>
      </c>
      <c r="H28" s="8"/>
      <c r="I28" s="83">
        <v>0</v>
      </c>
      <c r="J28" s="44"/>
      <c r="K28" s="83">
        <v>0</v>
      </c>
    </row>
    <row r="29" spans="1:11" s="168" customFormat="1" ht="19.5" customHeight="1" thickBot="1">
      <c r="A29" s="168" t="s">
        <v>202</v>
      </c>
      <c r="B29" s="199"/>
      <c r="C29" s="199"/>
      <c r="D29" s="165"/>
      <c r="E29" s="82">
        <f>SUM(E27:E28)</f>
        <v>93196</v>
      </c>
      <c r="F29" s="70"/>
      <c r="G29" s="82">
        <f>SUM(G27:G28)</f>
        <v>10783</v>
      </c>
      <c r="H29" s="70"/>
      <c r="I29" s="82">
        <f>SUM(I27:I28)</f>
        <v>93746</v>
      </c>
      <c r="J29" s="12"/>
      <c r="K29" s="82">
        <f>SUM(K27:K28)</f>
        <v>-12405</v>
      </c>
    </row>
    <row r="30" spans="1:11" ht="19.5" customHeight="1" thickTop="1">
      <c r="A30" s="168"/>
      <c r="B30" s="168"/>
      <c r="C30" s="168"/>
      <c r="D30" s="170"/>
      <c r="E30" s="70"/>
      <c r="F30" s="11"/>
      <c r="G30" s="70"/>
      <c r="H30" s="11"/>
      <c r="I30" s="70"/>
      <c r="J30" s="12"/>
      <c r="K30" s="70"/>
    </row>
    <row r="31" spans="1:11" ht="19.5" customHeight="1">
      <c r="A31" s="151"/>
      <c r="E31" s="8"/>
      <c r="F31" s="8"/>
      <c r="G31" s="8"/>
      <c r="H31" s="8"/>
      <c r="I31" s="8"/>
      <c r="J31" s="68"/>
      <c r="K31" s="8"/>
    </row>
    <row r="32" spans="1:11" ht="4.2" customHeight="1">
      <c r="A32" s="150"/>
      <c r="E32" s="7"/>
      <c r="F32" s="7"/>
      <c r="G32" s="7"/>
      <c r="H32" s="7"/>
      <c r="I32" s="7"/>
      <c r="J32" s="68"/>
      <c r="K32" s="7"/>
    </row>
    <row r="33" spans="1:11" ht="15" thickBot="1">
      <c r="A33" s="151" t="s">
        <v>90</v>
      </c>
      <c r="E33" s="84">
        <f>E27/1446000</f>
        <v>6.4831258644536649E-2</v>
      </c>
      <c r="F33" s="85"/>
      <c r="G33" s="84">
        <f>G27/1446000</f>
        <v>-8.5788381742738593E-3</v>
      </c>
      <c r="H33" s="85"/>
      <c r="I33" s="84">
        <f>I27/1446000</f>
        <v>6.4831258644536649E-2</v>
      </c>
      <c r="J33" s="12"/>
      <c r="K33" s="84">
        <f>K27/1446000</f>
        <v>-8.5788381742738593E-3</v>
      </c>
    </row>
    <row r="34" spans="1:11" ht="19.5" customHeight="1" thickTop="1">
      <c r="A34" s="154"/>
      <c r="B34" s="154"/>
      <c r="C34" s="212"/>
      <c r="D34" s="212"/>
      <c r="E34" s="212"/>
      <c r="F34" s="154"/>
      <c r="G34" s="225"/>
      <c r="H34" s="225"/>
      <c r="I34" s="225"/>
      <c r="J34" s="225"/>
      <c r="K34" s="225"/>
    </row>
    <row r="35" spans="1:11" ht="19.5" customHeight="1">
      <c r="A35" s="115" t="s">
        <v>0</v>
      </c>
      <c r="B35" s="200"/>
    </row>
    <row r="36" spans="1:11" ht="19.5" customHeight="1">
      <c r="A36" s="121" t="s">
        <v>82</v>
      </c>
      <c r="B36" s="202"/>
      <c r="C36" s="202"/>
      <c r="D36" s="166"/>
      <c r="E36" s="122"/>
      <c r="F36" s="122"/>
      <c r="G36" s="122"/>
    </row>
    <row r="37" spans="1:11" ht="19.5" customHeight="1">
      <c r="A37" s="154"/>
      <c r="B37" s="154"/>
      <c r="C37" s="154"/>
      <c r="D37" s="159"/>
      <c r="E37" s="154"/>
      <c r="F37" s="154"/>
      <c r="G37" s="154"/>
    </row>
    <row r="38" spans="1:11" ht="19.5" customHeight="1">
      <c r="E38" s="221" t="s">
        <v>67</v>
      </c>
      <c r="F38" s="221"/>
      <c r="G38" s="221"/>
      <c r="H38" s="122"/>
      <c r="I38" s="221" t="s">
        <v>3</v>
      </c>
      <c r="J38" s="221"/>
      <c r="K38" s="221"/>
    </row>
    <row r="39" spans="1:11" ht="19.5" customHeight="1">
      <c r="E39" s="221" t="s">
        <v>4</v>
      </c>
      <c r="F39" s="221"/>
      <c r="G39" s="221"/>
      <c r="H39" s="122"/>
      <c r="I39" s="221" t="s">
        <v>4</v>
      </c>
      <c r="J39" s="221"/>
      <c r="K39" s="221"/>
    </row>
    <row r="40" spans="1:11" ht="15" customHeight="1">
      <c r="E40" s="222" t="s">
        <v>68</v>
      </c>
      <c r="F40" s="222"/>
      <c r="G40" s="222"/>
      <c r="H40" s="122"/>
      <c r="I40" s="222" t="s">
        <v>68</v>
      </c>
      <c r="J40" s="222"/>
      <c r="K40" s="222"/>
    </row>
    <row r="41" spans="1:11" ht="13.8">
      <c r="E41" s="223" t="s">
        <v>235</v>
      </c>
      <c r="F41" s="222"/>
      <c r="G41" s="222"/>
      <c r="H41" s="122"/>
      <c r="I41" s="223" t="s">
        <v>235</v>
      </c>
      <c r="J41" s="222"/>
      <c r="K41" s="222"/>
    </row>
    <row r="42" spans="1:11" ht="19.5" customHeight="1">
      <c r="D42" s="165" t="s">
        <v>182</v>
      </c>
      <c r="E42" s="201">
        <v>2025</v>
      </c>
      <c r="F42" s="202"/>
      <c r="G42" s="201">
        <v>2024</v>
      </c>
      <c r="H42" s="202"/>
      <c r="I42" s="201">
        <v>2025</v>
      </c>
      <c r="J42" s="202"/>
      <c r="K42" s="201">
        <v>2024</v>
      </c>
    </row>
    <row r="43" spans="1:11" ht="19.5" customHeight="1">
      <c r="E43" s="224" t="s">
        <v>69</v>
      </c>
      <c r="F43" s="224"/>
      <c r="G43" s="224"/>
      <c r="H43" s="224"/>
      <c r="I43" s="224"/>
      <c r="J43" s="224"/>
      <c r="K43" s="224"/>
    </row>
    <row r="44" spans="1:11" s="168" customFormat="1" ht="19.5" customHeight="1">
      <c r="A44" s="168" t="s">
        <v>202</v>
      </c>
      <c r="C44" s="167"/>
      <c r="D44" s="23"/>
      <c r="E44" s="46">
        <f>E29</f>
        <v>93196</v>
      </c>
      <c r="F44" s="70"/>
      <c r="G44" s="46">
        <f>G29</f>
        <v>10783</v>
      </c>
      <c r="H44" s="77"/>
      <c r="I44" s="46">
        <f>I29</f>
        <v>93746</v>
      </c>
      <c r="J44" s="86"/>
      <c r="K44" s="46">
        <f>K29</f>
        <v>-12405</v>
      </c>
    </row>
    <row r="45" spans="1:11" s="168" customFormat="1" ht="19.5" customHeight="1">
      <c r="C45" s="167"/>
      <c r="D45" s="23"/>
      <c r="E45" s="7"/>
      <c r="F45" s="8"/>
      <c r="G45" s="7"/>
      <c r="H45" s="24"/>
      <c r="I45" s="7"/>
      <c r="J45" s="87"/>
      <c r="K45" s="7"/>
    </row>
    <row r="46" spans="1:11" s="168" customFormat="1" ht="19.5" customHeight="1">
      <c r="A46" s="151" t="s">
        <v>83</v>
      </c>
      <c r="C46" s="167"/>
      <c r="D46" s="23"/>
      <c r="E46" s="7"/>
      <c r="F46" s="8"/>
      <c r="G46" s="7"/>
      <c r="H46" s="24"/>
      <c r="I46" s="7"/>
      <c r="J46" s="87"/>
      <c r="K46" s="7"/>
    </row>
    <row r="47" spans="1:11" s="168" customFormat="1" ht="19.5" customHeight="1">
      <c r="A47" s="171" t="s">
        <v>84</v>
      </c>
      <c r="C47" s="167"/>
      <c r="D47" s="23"/>
      <c r="E47" s="7"/>
      <c r="F47" s="8"/>
      <c r="G47" s="7"/>
      <c r="H47" s="24"/>
      <c r="I47" s="7"/>
      <c r="J47" s="87"/>
      <c r="K47" s="7"/>
    </row>
    <row r="48" spans="1:11" s="168" customFormat="1" ht="19.5" customHeight="1">
      <c r="A48" s="150" t="s">
        <v>243</v>
      </c>
      <c r="B48" s="199"/>
      <c r="C48" s="199"/>
      <c r="D48" s="45"/>
      <c r="E48" s="8"/>
      <c r="F48" s="8"/>
      <c r="G48" s="8"/>
      <c r="H48" s="8"/>
      <c r="I48" s="8"/>
      <c r="J48" s="9"/>
      <c r="K48" s="8"/>
    </row>
    <row r="49" spans="1:11" s="168" customFormat="1" ht="19.5" customHeight="1">
      <c r="A49" s="150"/>
      <c r="B49" s="199" t="s">
        <v>85</v>
      </c>
      <c r="C49" s="199"/>
      <c r="D49" s="45">
        <v>6</v>
      </c>
      <c r="E49" s="8">
        <v>3881</v>
      </c>
      <c r="F49" s="8"/>
      <c r="G49" s="8">
        <v>15524</v>
      </c>
      <c r="H49" s="8"/>
      <c r="I49" s="8">
        <v>3881</v>
      </c>
      <c r="J49" s="9"/>
      <c r="K49" s="8">
        <v>15524</v>
      </c>
    </row>
    <row r="50" spans="1:11" s="168" customFormat="1" ht="19.5" customHeight="1">
      <c r="A50" s="150" t="s">
        <v>197</v>
      </c>
      <c r="B50" s="199"/>
      <c r="C50" s="199"/>
      <c r="D50" s="45"/>
      <c r="E50" s="88">
        <v>-412</v>
      </c>
      <c r="F50" s="89"/>
      <c r="G50" s="88">
        <v>0</v>
      </c>
      <c r="H50" s="89"/>
      <c r="I50" s="88">
        <v>-412</v>
      </c>
      <c r="J50" s="9"/>
      <c r="K50" s="88">
        <v>0</v>
      </c>
    </row>
    <row r="51" spans="1:11" s="168" customFormat="1" ht="19.5" customHeight="1">
      <c r="A51" s="151" t="s">
        <v>86</v>
      </c>
      <c r="B51" s="199"/>
      <c r="C51" s="199"/>
      <c r="D51" s="45"/>
      <c r="E51" s="20"/>
      <c r="F51" s="8"/>
      <c r="G51" s="20"/>
      <c r="H51" s="7"/>
      <c r="I51" s="20"/>
      <c r="J51" s="68"/>
      <c r="K51" s="20"/>
    </row>
    <row r="52" spans="1:11" s="168" customFormat="1" ht="19.5" customHeight="1">
      <c r="A52" s="151"/>
      <c r="B52" s="151" t="s">
        <v>87</v>
      </c>
      <c r="C52" s="199"/>
      <c r="D52" s="45"/>
      <c r="E52" s="39">
        <f>SUM(E49:E51)</f>
        <v>3469</v>
      </c>
      <c r="F52" s="48"/>
      <c r="G52" s="39">
        <f>SUM(G49:G51)</f>
        <v>15524</v>
      </c>
      <c r="H52" s="48"/>
      <c r="I52" s="39">
        <f>SUM(I49:I51)</f>
        <v>3469</v>
      </c>
      <c r="J52" s="90"/>
      <c r="K52" s="39">
        <f>SUM(K49:K51)</f>
        <v>15524</v>
      </c>
    </row>
    <row r="53" spans="1:11" s="168" customFormat="1" ht="19.5" customHeight="1">
      <c r="A53" s="169" t="s">
        <v>252</v>
      </c>
      <c r="C53" s="199"/>
      <c r="D53" s="45"/>
      <c r="E53" s="39">
        <f>E52</f>
        <v>3469</v>
      </c>
      <c r="F53" s="48"/>
      <c r="G53" s="39">
        <f>G52</f>
        <v>15524</v>
      </c>
      <c r="H53" s="48"/>
      <c r="I53" s="17">
        <f>I52</f>
        <v>3469</v>
      </c>
      <c r="J53" s="90"/>
      <c r="K53" s="17">
        <f>K52</f>
        <v>15524</v>
      </c>
    </row>
    <row r="54" spans="1:11" s="168" customFormat="1" ht="19.5" customHeight="1" thickBot="1">
      <c r="A54" s="169" t="s">
        <v>250</v>
      </c>
      <c r="D54" s="23"/>
      <c r="E54" s="36">
        <f>+E44+E53</f>
        <v>96665</v>
      </c>
      <c r="F54" s="11"/>
      <c r="G54" s="36">
        <f>+G44+G53</f>
        <v>26307</v>
      </c>
      <c r="H54" s="26"/>
      <c r="I54" s="36">
        <f>+I44+I53</f>
        <v>97215</v>
      </c>
      <c r="J54" s="12"/>
      <c r="K54" s="36">
        <f>+K44+K53</f>
        <v>3119</v>
      </c>
    </row>
    <row r="55" spans="1:11" ht="19.5" customHeight="1" thickTop="1">
      <c r="A55" s="151"/>
      <c r="B55" s="168"/>
      <c r="C55" s="168"/>
      <c r="D55" s="45"/>
      <c r="E55" s="7"/>
      <c r="F55" s="8"/>
      <c r="G55" s="7"/>
      <c r="H55" s="24"/>
      <c r="I55" s="7"/>
      <c r="J55" s="68"/>
      <c r="K55" s="7"/>
    </row>
    <row r="56" spans="1:11" ht="19.5" customHeight="1">
      <c r="A56" s="169" t="s">
        <v>249</v>
      </c>
      <c r="E56" s="7"/>
      <c r="F56" s="8"/>
      <c r="G56" s="7"/>
      <c r="H56" s="8"/>
      <c r="I56" s="7"/>
      <c r="J56" s="68"/>
      <c r="K56" s="7"/>
    </row>
    <row r="57" spans="1:11" ht="19.5" customHeight="1">
      <c r="A57" s="210" t="s">
        <v>88</v>
      </c>
      <c r="E57" s="20">
        <v>97215</v>
      </c>
      <c r="F57" s="8"/>
      <c r="G57" s="20">
        <f>+K57</f>
        <v>3119</v>
      </c>
      <c r="H57" s="7"/>
      <c r="I57" s="20">
        <f>+I54</f>
        <v>97215</v>
      </c>
      <c r="J57" s="68"/>
      <c r="K57" s="20">
        <f>+K54</f>
        <v>3119</v>
      </c>
    </row>
    <row r="58" spans="1:11" ht="19.5" customHeight="1">
      <c r="A58" s="150" t="s">
        <v>81</v>
      </c>
      <c r="E58" s="88">
        <v>-550</v>
      </c>
      <c r="F58" s="7"/>
      <c r="G58" s="88">
        <f>+G59-G57</f>
        <v>23188</v>
      </c>
      <c r="H58" s="7"/>
      <c r="I58" s="88">
        <v>0</v>
      </c>
      <c r="J58" s="68"/>
      <c r="K58" s="88">
        <v>0</v>
      </c>
    </row>
    <row r="59" spans="1:11" s="168" customFormat="1" ht="19.5" customHeight="1" thickBot="1">
      <c r="A59" s="169" t="s">
        <v>250</v>
      </c>
      <c r="B59" s="199"/>
      <c r="C59" s="199"/>
      <c r="D59" s="165"/>
      <c r="E59" s="36">
        <f>+E54</f>
        <v>96665</v>
      </c>
      <c r="F59" s="11"/>
      <c r="G59" s="36">
        <f>+G54</f>
        <v>26307</v>
      </c>
      <c r="H59" s="26"/>
      <c r="I59" s="36">
        <f>+I54</f>
        <v>97215</v>
      </c>
      <c r="J59" s="12"/>
      <c r="K59" s="36">
        <f>+K54</f>
        <v>3119</v>
      </c>
    </row>
    <row r="60" spans="1:11" ht="19.5" customHeight="1" thickTop="1">
      <c r="A60" s="168"/>
      <c r="B60" s="168"/>
      <c r="C60" s="168"/>
      <c r="D60" s="170"/>
      <c r="E60" s="86"/>
      <c r="F60" s="91"/>
      <c r="G60" s="86"/>
      <c r="H60" s="91"/>
      <c r="I60" s="86"/>
      <c r="J60" s="86"/>
      <c r="K60" s="86"/>
    </row>
    <row r="61" spans="1:11" ht="19.5" customHeight="1">
      <c r="A61" s="211"/>
      <c r="B61" s="211"/>
      <c r="C61" s="211"/>
    </row>
    <row r="62" spans="1:11" ht="19.5" customHeight="1">
      <c r="A62" s="176"/>
      <c r="B62" s="202"/>
      <c r="C62" s="212"/>
      <c r="D62" s="212"/>
      <c r="E62" s="212"/>
      <c r="F62" s="92">
        <v>0</v>
      </c>
      <c r="G62" s="212"/>
      <c r="H62" s="211">
        <v>53000</v>
      </c>
      <c r="I62" s="213"/>
      <c r="J62" s="43">
        <v>0</v>
      </c>
      <c r="K62" s="213"/>
    </row>
    <row r="63" spans="1:11" ht="19.5" customHeight="1">
      <c r="A63" s="154"/>
      <c r="B63" s="154"/>
      <c r="C63" s="212"/>
      <c r="D63" s="212"/>
      <c r="E63" s="212"/>
      <c r="F63" s="154"/>
      <c r="G63" s="212"/>
      <c r="H63" s="211"/>
      <c r="I63" s="213"/>
      <c r="J63" s="211"/>
      <c r="K63" s="213"/>
    </row>
    <row r="64" spans="1:11" ht="19.5" customHeight="1">
      <c r="A64" s="154"/>
      <c r="B64" s="154"/>
      <c r="C64" s="212" t="s">
        <v>186</v>
      </c>
      <c r="D64" s="212"/>
      <c r="E64" s="225" t="s">
        <v>64</v>
      </c>
      <c r="F64" s="225"/>
      <c r="G64" s="225"/>
      <c r="H64" s="225"/>
      <c r="I64" s="225"/>
      <c r="J64" s="211"/>
      <c r="K64" s="213"/>
    </row>
    <row r="65" spans="1:11" s="200" customFormat="1" ht="20.25" customHeight="1">
      <c r="A65" s="220" t="s">
        <v>187</v>
      </c>
      <c r="B65" s="220"/>
      <c r="C65" s="220"/>
      <c r="D65" s="220"/>
      <c r="E65" s="152"/>
      <c r="F65" s="152"/>
      <c r="G65" s="178" t="s">
        <v>65</v>
      </c>
      <c r="H65" s="178"/>
      <c r="I65" s="178"/>
      <c r="J65" s="178"/>
      <c r="K65" s="178"/>
    </row>
  </sheetData>
  <mergeCells count="21">
    <mergeCell ref="E43:K43"/>
    <mergeCell ref="A65:D65"/>
    <mergeCell ref="E64:I64"/>
    <mergeCell ref="E39:G39"/>
    <mergeCell ref="I39:K39"/>
    <mergeCell ref="E40:G40"/>
    <mergeCell ref="I40:K40"/>
    <mergeCell ref="E41:G41"/>
    <mergeCell ref="I41:K41"/>
    <mergeCell ref="E38:G38"/>
    <mergeCell ref="I38:K38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4:K34"/>
  </mergeCells>
  <conditionalFormatting sqref="E10:F18 G10:G19 K11:K21 H13:H14 J13:J14 I13:I17 E50 E52:E53 G52:G53 I52:I53 K52:K53">
    <cfRule type="expression" priority="85" stopIfTrue="1">
      <formula>"if(E11&gt;0,#,##0;(#,##0),"-")"</formula>
    </cfRule>
  </conditionalFormatting>
  <conditionalFormatting sqref="E17:G17 H17:J21 E19 F19:F21 E21 G21 E22:K30">
    <cfRule type="expression" priority="89" stopIfTrue="1">
      <formula>"if(E11&gt;0,#,##0;(#,##0),"-")"</formula>
    </cfRule>
  </conditionalFormatting>
  <conditionalFormatting sqref="E44:K47">
    <cfRule type="expression" priority="24" stopIfTrue="1">
      <formula>"if(E11&gt;0,#,##0;(#,##0),"-")"</formula>
    </cfRule>
  </conditionalFormatting>
  <conditionalFormatting sqref="E55:K56 E60:K60">
    <cfRule type="expression" priority="36" stopIfTrue="1">
      <formula>"if(E11&gt;0,#,##0;(#,##0),"-")"</formula>
    </cfRule>
  </conditionalFormatting>
  <conditionalFormatting sqref="F51 H51">
    <cfRule type="expression" priority="17" stopIfTrue="1">
      <formula>"if(E11&gt;0,#,##0;(#,##0),"-")"</formula>
    </cfRule>
  </conditionalFormatting>
  <conditionalFormatting sqref="F57:F59 H57:H59">
    <cfRule type="expression" priority="139" stopIfTrue="1">
      <formula>"if(E11&gt;0,#,##0;(#,##0),"-")"</formula>
    </cfRule>
  </conditionalFormatting>
  <conditionalFormatting sqref="G50">
    <cfRule type="expression" priority="6" stopIfTrue="1">
      <formula>"if(E11&gt;0,#,##0;(#,##0),"-")"</formula>
    </cfRule>
  </conditionalFormatting>
  <conditionalFormatting sqref="H10:H11 J10:J11 H12:J12 H16:H17 J16:J17 F54 H54 J54 J57:J59">
    <cfRule type="expression" priority="154" stopIfTrue="1">
      <formula>"if(E11&gt;0,#,##0;(#,##0),"-")"</formula>
    </cfRule>
  </conditionalFormatting>
  <conditionalFormatting sqref="H15:K15">
    <cfRule type="expression" priority="111" stopIfTrue="1">
      <formula>"if(E11&gt;0,#,##0;(#,##0),"-")"</formula>
    </cfRule>
  </conditionalFormatting>
  <conditionalFormatting sqref="I11">
    <cfRule type="expression" priority="90" stopIfTrue="1">
      <formula>"if(E11&gt;0,#,##0;(#,##0),"-")"</formula>
    </cfRule>
  </conditionalFormatting>
  <conditionalFormatting sqref="I50">
    <cfRule type="expression" priority="52" stopIfTrue="1">
      <formula>"if(E11&gt;0,#,##0;(#,##0),"-")"</formula>
    </cfRule>
  </conditionalFormatting>
  <conditionalFormatting sqref="I58">
    <cfRule type="expression" priority="95" stopIfTrue="1">
      <formula>"if(E11&gt;0,#,##0;(#,##0),"-")"</formula>
    </cfRule>
  </conditionalFormatting>
  <conditionalFormatting sqref="J51">
    <cfRule type="expression" priority="18" stopIfTrue="1">
      <formula>"if(E11&gt;0,#,##0;(#,##0),"-")"</formula>
    </cfRule>
  </conditionalFormatting>
  <conditionalFormatting sqref="K50">
    <cfRule type="expression" priority="5" stopIfTrue="1">
      <formula>"if(E11&gt;0,#,##0;(#,##0),"-")"</formula>
    </cfRule>
  </conditionalFormatting>
  <conditionalFormatting sqref="K58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73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4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sheetPr>
    <pageSetUpPr fitToPage="1"/>
  </sheetPr>
  <dimension ref="A1:K67"/>
  <sheetViews>
    <sheetView showGridLines="0" zoomScaleNormal="100" zoomScaleSheetLayoutView="85" workbookViewId="0">
      <selection activeCell="A14" sqref="A14"/>
    </sheetView>
  </sheetViews>
  <sheetFormatPr defaultColWidth="26.44140625" defaultRowHeight="19.5" customHeight="1"/>
  <cols>
    <col min="1" max="1" width="2.44140625" style="199" customWidth="1"/>
    <col min="2" max="2" width="2.88671875" style="199" customWidth="1"/>
    <col min="3" max="3" width="50.5546875" style="199" customWidth="1"/>
    <col min="4" max="4" width="8.44140625" style="165" customWidth="1"/>
    <col min="5" max="5" width="13.44140625" style="199" customWidth="1"/>
    <col min="6" max="6" width="1.109375" style="199" customWidth="1"/>
    <col min="7" max="7" width="13.44140625" style="199" customWidth="1"/>
    <col min="8" max="8" width="1.109375" style="199" customWidth="1"/>
    <col min="9" max="9" width="13.44140625" style="199" customWidth="1"/>
    <col min="10" max="10" width="1.109375" style="199" customWidth="1"/>
    <col min="11" max="11" width="13.44140625" style="199" customWidth="1"/>
    <col min="12" max="16384" width="26.44140625" style="199"/>
  </cols>
  <sheetData>
    <row r="1" spans="1:11" ht="19.5" customHeight="1">
      <c r="A1" s="115" t="s">
        <v>0</v>
      </c>
      <c r="B1" s="200"/>
    </row>
    <row r="2" spans="1:11" ht="19.5" customHeight="1">
      <c r="A2" s="121" t="s">
        <v>66</v>
      </c>
      <c r="B2" s="202"/>
      <c r="C2" s="202"/>
      <c r="D2" s="166"/>
      <c r="E2" s="122"/>
      <c r="F2" s="122"/>
      <c r="G2" s="122"/>
    </row>
    <row r="4" spans="1:11" ht="19.5" customHeight="1">
      <c r="E4" s="221" t="s">
        <v>67</v>
      </c>
      <c r="F4" s="221"/>
      <c r="G4" s="221"/>
      <c r="H4" s="122"/>
      <c r="I4" s="221" t="s">
        <v>3</v>
      </c>
      <c r="J4" s="221"/>
      <c r="K4" s="221"/>
    </row>
    <row r="5" spans="1:11" ht="19.5" customHeight="1">
      <c r="E5" s="221" t="s">
        <v>4</v>
      </c>
      <c r="F5" s="221"/>
      <c r="G5" s="221"/>
      <c r="H5" s="122"/>
      <c r="I5" s="221" t="s">
        <v>4</v>
      </c>
      <c r="J5" s="221"/>
      <c r="K5" s="221"/>
    </row>
    <row r="6" spans="1:11" ht="19.5" customHeight="1">
      <c r="E6" s="222" t="s">
        <v>234</v>
      </c>
      <c r="F6" s="222"/>
      <c r="G6" s="222"/>
      <c r="H6" s="122"/>
      <c r="I6" s="222" t="s">
        <v>234</v>
      </c>
      <c r="J6" s="222"/>
      <c r="K6" s="222"/>
    </row>
    <row r="7" spans="1:11" ht="19.5" customHeight="1">
      <c r="E7" s="223" t="s">
        <v>235</v>
      </c>
      <c r="F7" s="222"/>
      <c r="G7" s="222"/>
      <c r="H7" s="122"/>
      <c r="I7" s="223" t="s">
        <v>235</v>
      </c>
      <c r="J7" s="222"/>
      <c r="K7" s="222"/>
    </row>
    <row r="8" spans="1:11" ht="19.5" customHeight="1">
      <c r="D8" s="152" t="str">
        <f>IF(SUM(D9:D35)=0,"","Note")</f>
        <v>Note</v>
      </c>
      <c r="E8" s="201">
        <v>2025</v>
      </c>
      <c r="F8" s="202"/>
      <c r="G8" s="201">
        <v>2024</v>
      </c>
      <c r="H8" s="202"/>
      <c r="I8" s="201">
        <v>2025</v>
      </c>
      <c r="J8" s="202"/>
      <c r="K8" s="201">
        <v>2024</v>
      </c>
    </row>
    <row r="9" spans="1:11" ht="19.5" customHeight="1">
      <c r="E9" s="224" t="s">
        <v>69</v>
      </c>
      <c r="F9" s="224"/>
      <c r="G9" s="224"/>
      <c r="H9" s="224"/>
      <c r="I9" s="224"/>
      <c r="J9" s="224"/>
      <c r="K9" s="224"/>
    </row>
    <row r="10" spans="1:11" ht="19.5" customHeight="1">
      <c r="A10" s="199" t="s">
        <v>70</v>
      </c>
      <c r="D10" s="45" t="s">
        <v>178</v>
      </c>
      <c r="E10" s="8">
        <v>13539666</v>
      </c>
      <c r="F10" s="8"/>
      <c r="G10" s="8">
        <v>15532429</v>
      </c>
      <c r="H10" s="24"/>
      <c r="I10" s="2">
        <v>6905872</v>
      </c>
      <c r="J10" s="68"/>
      <c r="K10" s="2">
        <v>8204183</v>
      </c>
    </row>
    <row r="11" spans="1:11" ht="19.5" customHeight="1">
      <c r="A11" s="199" t="s">
        <v>71</v>
      </c>
      <c r="D11" s="45">
        <v>2</v>
      </c>
      <c r="E11" s="69">
        <v>-12938371</v>
      </c>
      <c r="F11" s="8"/>
      <c r="G11" s="69">
        <v>-15003176</v>
      </c>
      <c r="H11" s="24"/>
      <c r="I11" s="69">
        <v>-6778442</v>
      </c>
      <c r="J11" s="68"/>
      <c r="K11" s="69">
        <v>-8023793</v>
      </c>
    </row>
    <row r="12" spans="1:11" s="168" customFormat="1" ht="19.5" customHeight="1">
      <c r="A12" s="167" t="s">
        <v>72</v>
      </c>
      <c r="C12" s="209"/>
      <c r="D12" s="23"/>
      <c r="E12" s="70">
        <f>SUM(E10:E11)</f>
        <v>601295</v>
      </c>
      <c r="F12" s="11"/>
      <c r="G12" s="70">
        <f>SUM(G10:G11)</f>
        <v>529253</v>
      </c>
      <c r="H12" s="26"/>
      <c r="I12" s="14">
        <f>SUM(I10:I11)</f>
        <v>127430</v>
      </c>
      <c r="J12" s="12"/>
      <c r="K12" s="14">
        <f>SUM(K10:K11)</f>
        <v>180390</v>
      </c>
    </row>
    <row r="13" spans="1:11" s="168" customFormat="1" ht="19.5" customHeight="1">
      <c r="A13" s="199" t="s">
        <v>73</v>
      </c>
      <c r="B13" s="167"/>
      <c r="C13" s="209"/>
      <c r="D13" s="45">
        <v>2</v>
      </c>
      <c r="E13" s="7">
        <v>21670</v>
      </c>
      <c r="F13" s="11"/>
      <c r="G13" s="7">
        <v>35871</v>
      </c>
      <c r="H13" s="26"/>
      <c r="I13" s="7">
        <v>103078</v>
      </c>
      <c r="J13" s="12"/>
      <c r="K13" s="7">
        <v>129007</v>
      </c>
    </row>
    <row r="14" spans="1:11" s="168" customFormat="1" ht="19.5" customHeight="1">
      <c r="A14" s="199" t="s">
        <v>74</v>
      </c>
      <c r="B14" s="167"/>
      <c r="C14" s="209"/>
      <c r="D14" s="45"/>
      <c r="E14" s="7">
        <v>11449</v>
      </c>
      <c r="F14" s="11"/>
      <c r="G14" s="7">
        <v>7568</v>
      </c>
      <c r="H14" s="26"/>
      <c r="I14" s="7">
        <v>11449</v>
      </c>
      <c r="J14" s="12"/>
      <c r="K14" s="7">
        <v>7568</v>
      </c>
    </row>
    <row r="15" spans="1:11" s="168" customFormat="1" ht="19.5" customHeight="1">
      <c r="A15" s="199" t="s">
        <v>75</v>
      </c>
      <c r="B15" s="167"/>
      <c r="C15" s="209"/>
      <c r="D15" s="45"/>
      <c r="E15" s="7">
        <v>-115004</v>
      </c>
      <c r="F15" s="11"/>
      <c r="G15" s="7">
        <v>-69577</v>
      </c>
      <c r="H15" s="26"/>
      <c r="I15" s="7">
        <v>-33052</v>
      </c>
      <c r="J15" s="12"/>
      <c r="K15" s="7">
        <v>-27322</v>
      </c>
    </row>
    <row r="16" spans="1:11" s="168" customFormat="1" ht="19.5" customHeight="1">
      <c r="A16" s="199" t="s">
        <v>76</v>
      </c>
      <c r="B16" s="167"/>
      <c r="C16" s="209"/>
      <c r="D16" s="45">
        <v>2</v>
      </c>
      <c r="E16" s="7">
        <v>-204568</v>
      </c>
      <c r="F16" s="11"/>
      <c r="G16" s="7">
        <v>-204389</v>
      </c>
      <c r="H16" s="26"/>
      <c r="I16" s="7">
        <v>-115490</v>
      </c>
      <c r="J16" s="12"/>
      <c r="K16" s="7">
        <v>-90269</v>
      </c>
    </row>
    <row r="17" spans="1:11" s="168" customFormat="1" ht="19.5" customHeight="1">
      <c r="A17" s="169" t="s">
        <v>223</v>
      </c>
      <c r="B17" s="167"/>
      <c r="C17" s="209"/>
      <c r="D17" s="45"/>
      <c r="E17" s="73">
        <f>SUM(E12:E16)</f>
        <v>314842</v>
      </c>
      <c r="F17" s="11"/>
      <c r="G17" s="73">
        <f>SUM(G12:G16)</f>
        <v>298726</v>
      </c>
      <c r="H17" s="26"/>
      <c r="I17" s="73">
        <f>SUM(I12:I16)</f>
        <v>93415</v>
      </c>
      <c r="J17" s="12"/>
      <c r="K17" s="73">
        <f>SUM(K12:K16)</f>
        <v>199374</v>
      </c>
    </row>
    <row r="18" spans="1:11" ht="19.95" customHeight="1">
      <c r="A18" s="199" t="s">
        <v>79</v>
      </c>
      <c r="D18" s="75"/>
      <c r="E18" s="7">
        <v>-54815</v>
      </c>
      <c r="F18" s="7"/>
      <c r="G18" s="7">
        <v>-58203</v>
      </c>
      <c r="H18" s="76"/>
      <c r="I18" s="7">
        <v>-15714</v>
      </c>
      <c r="J18" s="68"/>
      <c r="K18" s="7">
        <v>-13028</v>
      </c>
    </row>
    <row r="19" spans="1:11" s="168" customFormat="1" ht="19.5" customHeight="1">
      <c r="A19" s="199" t="s">
        <v>242</v>
      </c>
      <c r="B19" s="167"/>
      <c r="C19" s="209"/>
      <c r="D19" s="45"/>
      <c r="E19" s="7"/>
      <c r="F19" s="70"/>
      <c r="G19" s="7"/>
      <c r="H19" s="77"/>
      <c r="I19" s="68"/>
      <c r="J19" s="12"/>
      <c r="K19" s="68"/>
    </row>
    <row r="20" spans="1:11" s="168" customFormat="1" ht="19.5" customHeight="1">
      <c r="A20" s="199"/>
      <c r="B20" s="209" t="s">
        <v>77</v>
      </c>
      <c r="C20" s="209"/>
      <c r="D20" s="45"/>
      <c r="E20" s="44">
        <v>0</v>
      </c>
      <c r="F20" s="42"/>
      <c r="G20" s="44">
        <v>0</v>
      </c>
      <c r="H20" s="26"/>
      <c r="I20" s="71">
        <v>128333</v>
      </c>
      <c r="J20" s="4"/>
      <c r="K20" s="71">
        <v>-32699</v>
      </c>
    </row>
    <row r="21" spans="1:11" s="168" customFormat="1" ht="19.5" customHeight="1">
      <c r="A21" s="199" t="s">
        <v>199</v>
      </c>
      <c r="B21" s="167"/>
      <c r="C21" s="209"/>
      <c r="D21" s="45"/>
      <c r="F21" s="11"/>
      <c r="H21" s="26"/>
      <c r="I21" s="1"/>
      <c r="J21" s="4"/>
      <c r="K21" s="1"/>
    </row>
    <row r="22" spans="1:11" s="168" customFormat="1" ht="19.2" customHeight="1">
      <c r="A22" s="199"/>
      <c r="B22" s="209" t="s">
        <v>78</v>
      </c>
      <c r="C22" s="209"/>
      <c r="D22" s="45"/>
      <c r="E22" s="69">
        <v>-24030</v>
      </c>
      <c r="F22" s="11"/>
      <c r="G22" s="69">
        <v>-6499</v>
      </c>
      <c r="H22" s="26"/>
      <c r="I22" s="88">
        <v>-24030</v>
      </c>
      <c r="J22" s="4"/>
      <c r="K22" s="88">
        <v>-6499</v>
      </c>
    </row>
    <row r="23" spans="1:11" ht="19.5" customHeight="1">
      <c r="A23" s="155" t="s">
        <v>224</v>
      </c>
      <c r="D23" s="45"/>
      <c r="E23" s="70">
        <f>SUM(E17:E22)</f>
        <v>235997</v>
      </c>
      <c r="F23" s="8"/>
      <c r="G23" s="70">
        <f>SUM(G17:G22)</f>
        <v>234024</v>
      </c>
      <c r="H23" s="24"/>
      <c r="I23" s="70">
        <f>SUM(I17:I22)</f>
        <v>182004</v>
      </c>
      <c r="J23" s="68"/>
      <c r="K23" s="70">
        <f>SUM(K17:K22)</f>
        <v>147148</v>
      </c>
    </row>
    <row r="24" spans="1:11" ht="19.5" customHeight="1">
      <c r="A24" s="156" t="s">
        <v>201</v>
      </c>
      <c r="D24" s="75">
        <v>10</v>
      </c>
      <c r="E24" s="93">
        <v>-55308</v>
      </c>
      <c r="F24" s="7"/>
      <c r="G24" s="93">
        <v>-19654</v>
      </c>
      <c r="H24" s="76"/>
      <c r="I24" s="94">
        <v>455</v>
      </c>
      <c r="J24" s="68"/>
      <c r="K24" s="95">
        <v>0</v>
      </c>
    </row>
    <row r="25" spans="1:11" s="168" customFormat="1" ht="19.5" customHeight="1" thickBot="1">
      <c r="A25" s="155" t="s">
        <v>211</v>
      </c>
      <c r="D25" s="170"/>
      <c r="E25" s="82">
        <f>SUM(E23:E24)</f>
        <v>180689</v>
      </c>
      <c r="F25" s="70"/>
      <c r="G25" s="82">
        <f>SUM(G23:G24)</f>
        <v>214370</v>
      </c>
      <c r="H25" s="70"/>
      <c r="I25" s="82">
        <f>SUM(I23:I24)</f>
        <v>182459</v>
      </c>
      <c r="J25" s="12"/>
      <c r="K25" s="82">
        <f>SUM(K23:K24)</f>
        <v>147148</v>
      </c>
    </row>
    <row r="26" spans="1:11" ht="19.5" customHeight="1" thickTop="1">
      <c r="E26" s="7"/>
      <c r="F26" s="8"/>
      <c r="G26" s="7"/>
      <c r="H26" s="8"/>
      <c r="I26" s="7"/>
      <c r="J26" s="68"/>
      <c r="K26" s="7"/>
    </row>
    <row r="27" spans="1:11" ht="19.5" customHeight="1">
      <c r="A27" s="169" t="s">
        <v>225</v>
      </c>
      <c r="B27" s="168"/>
      <c r="C27" s="168"/>
      <c r="E27" s="7"/>
      <c r="F27" s="8"/>
      <c r="G27" s="7"/>
      <c r="H27" s="8"/>
      <c r="I27" s="7"/>
      <c r="J27" s="68"/>
      <c r="K27" s="7"/>
    </row>
    <row r="28" spans="1:11" ht="19.5" customHeight="1">
      <c r="A28" s="210" t="s">
        <v>80</v>
      </c>
      <c r="E28" s="7">
        <v>182459</v>
      </c>
      <c r="F28" s="8"/>
      <c r="G28" s="7">
        <f>+K28</f>
        <v>147148</v>
      </c>
      <c r="H28" s="8"/>
      <c r="I28" s="7">
        <v>182459</v>
      </c>
      <c r="J28" s="68"/>
      <c r="K28" s="7">
        <f>+K25</f>
        <v>147148</v>
      </c>
    </row>
    <row r="29" spans="1:11" ht="19.5" customHeight="1">
      <c r="A29" s="150" t="s">
        <v>81</v>
      </c>
      <c r="E29" s="69">
        <v>-1770</v>
      </c>
      <c r="F29" s="8"/>
      <c r="G29" s="69">
        <v>67222</v>
      </c>
      <c r="H29" s="8"/>
      <c r="I29" s="44">
        <v>0</v>
      </c>
      <c r="J29" s="44"/>
      <c r="K29" s="44">
        <v>0</v>
      </c>
    </row>
    <row r="30" spans="1:11" s="168" customFormat="1" ht="19.5" customHeight="1" thickBot="1">
      <c r="A30" s="168" t="s">
        <v>211</v>
      </c>
      <c r="B30" s="199"/>
      <c r="C30" s="199"/>
      <c r="D30" s="165"/>
      <c r="E30" s="82">
        <f>SUM(E28:E29)</f>
        <v>180689</v>
      </c>
      <c r="F30" s="70"/>
      <c r="G30" s="82">
        <f>SUM(G28:G29)</f>
        <v>214370</v>
      </c>
      <c r="H30" s="70"/>
      <c r="I30" s="82">
        <f>SUM(I28:I29)</f>
        <v>182459</v>
      </c>
      <c r="J30" s="12"/>
      <c r="K30" s="82">
        <f>SUM(K28:K29)</f>
        <v>147148</v>
      </c>
    </row>
    <row r="31" spans="1:11" ht="19.5" customHeight="1" thickTop="1">
      <c r="A31" s="168"/>
      <c r="B31" s="168"/>
      <c r="C31" s="168"/>
      <c r="D31" s="170"/>
      <c r="E31" s="70"/>
      <c r="F31" s="11"/>
      <c r="G31" s="70"/>
      <c r="H31" s="11"/>
      <c r="I31" s="70"/>
      <c r="J31" s="12"/>
      <c r="K31" s="70"/>
    </row>
    <row r="32" spans="1:11" ht="19.5" customHeight="1">
      <c r="A32" s="151"/>
      <c r="E32" s="8"/>
      <c r="F32" s="8"/>
      <c r="G32" s="8"/>
      <c r="H32" s="8"/>
      <c r="I32" s="8"/>
      <c r="J32" s="68"/>
      <c r="K32" s="8"/>
    </row>
    <row r="33" spans="1:11" ht="4.5" customHeight="1">
      <c r="A33" s="150"/>
      <c r="E33" s="7"/>
      <c r="F33" s="7"/>
      <c r="G33" s="7"/>
      <c r="H33" s="7"/>
      <c r="I33" s="7"/>
      <c r="J33" s="68"/>
      <c r="K33" s="7"/>
    </row>
    <row r="34" spans="1:11" ht="15" thickBot="1">
      <c r="A34" s="151" t="s">
        <v>218</v>
      </c>
      <c r="E34" s="84">
        <f>E28/1446000</f>
        <v>0.12618188105117567</v>
      </c>
      <c r="F34" s="85"/>
      <c r="G34" s="84">
        <f>G28/1446000</f>
        <v>0.10176210235131397</v>
      </c>
      <c r="H34" s="85"/>
      <c r="I34" s="84">
        <f>I28/1446000</f>
        <v>0.12618188105117567</v>
      </c>
      <c r="J34" s="12"/>
      <c r="K34" s="84">
        <f>K28/1446000</f>
        <v>0.10176210235131397</v>
      </c>
    </row>
    <row r="35" spans="1:11" ht="19.5" customHeight="1" thickTop="1">
      <c r="A35" s="211"/>
      <c r="B35" s="211"/>
      <c r="C35" s="211"/>
    </row>
    <row r="36" spans="1:11" ht="19.5" customHeight="1">
      <c r="A36" s="115" t="s">
        <v>0</v>
      </c>
      <c r="B36" s="200"/>
    </row>
    <row r="37" spans="1:11" ht="19.5" customHeight="1">
      <c r="A37" s="121" t="s">
        <v>82</v>
      </c>
      <c r="B37" s="202"/>
      <c r="C37" s="202"/>
      <c r="D37" s="166"/>
      <c r="E37" s="122"/>
      <c r="F37" s="122"/>
      <c r="G37" s="122"/>
    </row>
    <row r="38" spans="1:11" ht="19.5" customHeight="1">
      <c r="A38" s="154"/>
      <c r="B38" s="154"/>
      <c r="C38" s="154"/>
      <c r="D38" s="159"/>
      <c r="E38" s="154"/>
      <c r="F38" s="154"/>
      <c r="G38" s="154"/>
    </row>
    <row r="39" spans="1:11" ht="19.5" customHeight="1">
      <c r="E39" s="221" t="s">
        <v>67</v>
      </c>
      <c r="F39" s="221"/>
      <c r="G39" s="221"/>
      <c r="H39" s="122"/>
      <c r="I39" s="221" t="s">
        <v>3</v>
      </c>
      <c r="J39" s="221"/>
      <c r="K39" s="221"/>
    </row>
    <row r="40" spans="1:11" ht="19.5" customHeight="1">
      <c r="E40" s="221" t="s">
        <v>4</v>
      </c>
      <c r="F40" s="221"/>
      <c r="G40" s="221"/>
      <c r="H40" s="122"/>
      <c r="I40" s="221" t="s">
        <v>4</v>
      </c>
      <c r="J40" s="221"/>
      <c r="K40" s="221"/>
    </row>
    <row r="41" spans="1:11" ht="20.100000000000001" customHeight="1">
      <c r="E41" s="222" t="s">
        <v>234</v>
      </c>
      <c r="F41" s="222"/>
      <c r="G41" s="222"/>
      <c r="H41" s="122"/>
      <c r="I41" s="222" t="s">
        <v>234</v>
      </c>
      <c r="J41" s="222"/>
      <c r="K41" s="222"/>
    </row>
    <row r="42" spans="1:11" ht="17.399999999999999" customHeight="1">
      <c r="E42" s="223" t="s">
        <v>235</v>
      </c>
      <c r="F42" s="222"/>
      <c r="G42" s="222"/>
      <c r="H42" s="122"/>
      <c r="I42" s="223" t="s">
        <v>235</v>
      </c>
      <c r="J42" s="222"/>
      <c r="K42" s="222"/>
    </row>
    <row r="43" spans="1:11" ht="19.5" customHeight="1">
      <c r="D43" s="165" t="s">
        <v>182</v>
      </c>
      <c r="E43" s="201">
        <v>2025</v>
      </c>
      <c r="F43" s="202"/>
      <c r="G43" s="201">
        <v>2024</v>
      </c>
      <c r="H43" s="202"/>
      <c r="I43" s="201">
        <v>2025</v>
      </c>
      <c r="J43" s="202"/>
      <c r="K43" s="201">
        <v>2024</v>
      </c>
    </row>
    <row r="44" spans="1:11" ht="19.5" customHeight="1">
      <c r="E44" s="224" t="s">
        <v>69</v>
      </c>
      <c r="F44" s="224"/>
      <c r="G44" s="224"/>
      <c r="H44" s="224"/>
      <c r="I44" s="224"/>
      <c r="J44" s="224"/>
      <c r="K44" s="224"/>
    </row>
    <row r="45" spans="1:11" s="168" customFormat="1" ht="19.5" customHeight="1">
      <c r="A45" s="168" t="s">
        <v>211</v>
      </c>
      <c r="C45" s="167"/>
      <c r="D45" s="23"/>
      <c r="E45" s="70">
        <f>+E25</f>
        <v>180689</v>
      </c>
      <c r="F45" s="70"/>
      <c r="G45" s="70">
        <f t="shared" ref="G45:K45" si="0">+G25</f>
        <v>214370</v>
      </c>
      <c r="H45" s="70"/>
      <c r="I45" s="70">
        <f t="shared" si="0"/>
        <v>182459</v>
      </c>
      <c r="J45" s="70"/>
      <c r="K45" s="70">
        <f t="shared" si="0"/>
        <v>147148</v>
      </c>
    </row>
    <row r="46" spans="1:11" s="168" customFormat="1" ht="19.5" customHeight="1">
      <c r="C46" s="167"/>
      <c r="D46" s="23"/>
      <c r="E46" s="7"/>
      <c r="F46" s="8"/>
      <c r="G46" s="7"/>
      <c r="H46" s="24"/>
      <c r="I46" s="7"/>
      <c r="J46" s="87"/>
      <c r="K46" s="7"/>
    </row>
    <row r="47" spans="1:11" s="168" customFormat="1" ht="19.5" customHeight="1">
      <c r="A47" s="151" t="s">
        <v>91</v>
      </c>
      <c r="C47" s="167"/>
      <c r="D47" s="23"/>
      <c r="E47" s="7"/>
      <c r="F47" s="8"/>
      <c r="G47" s="7"/>
      <c r="H47" s="24"/>
      <c r="I47" s="7"/>
      <c r="J47" s="87"/>
      <c r="K47" s="7"/>
    </row>
    <row r="48" spans="1:11" s="168" customFormat="1" ht="19.5" customHeight="1">
      <c r="A48" s="171" t="s">
        <v>84</v>
      </c>
      <c r="C48" s="167"/>
      <c r="D48" s="23"/>
      <c r="E48" s="7"/>
      <c r="F48" s="8"/>
      <c r="G48" s="7"/>
      <c r="H48" s="24"/>
      <c r="I48" s="7"/>
      <c r="J48" s="87"/>
      <c r="K48" s="7"/>
    </row>
    <row r="49" spans="1:11" s="168" customFormat="1" ht="19.5" customHeight="1">
      <c r="A49" s="172" t="s">
        <v>181</v>
      </c>
      <c r="B49" s="173"/>
      <c r="C49" s="174"/>
      <c r="D49" s="23"/>
      <c r="E49" s="7"/>
      <c r="F49" s="8"/>
      <c r="G49" s="7"/>
      <c r="H49" s="24"/>
      <c r="I49" s="7"/>
      <c r="J49" s="87"/>
      <c r="K49" s="7"/>
    </row>
    <row r="50" spans="1:11" s="168" customFormat="1" ht="19.5" customHeight="1">
      <c r="A50" s="175"/>
      <c r="B50" s="173" t="s">
        <v>85</v>
      </c>
      <c r="C50" s="174"/>
      <c r="D50" s="45">
        <v>6</v>
      </c>
      <c r="E50" s="71">
        <v>-128117</v>
      </c>
      <c r="F50" s="7"/>
      <c r="G50" s="71">
        <v>15524</v>
      </c>
      <c r="H50" s="7"/>
      <c r="I50" s="71">
        <v>-128117</v>
      </c>
      <c r="J50" s="68"/>
      <c r="K50" s="71">
        <v>15524</v>
      </c>
    </row>
    <row r="51" spans="1:11" s="168" customFormat="1" ht="19.5" customHeight="1">
      <c r="A51" s="150" t="s">
        <v>183</v>
      </c>
      <c r="B51" s="173"/>
      <c r="C51" s="174"/>
      <c r="D51" s="45"/>
      <c r="E51" s="71">
        <v>0</v>
      </c>
      <c r="F51" s="7"/>
      <c r="G51" s="71">
        <v>391</v>
      </c>
      <c r="H51" s="7"/>
      <c r="I51" s="71">
        <v>0</v>
      </c>
      <c r="J51" s="68"/>
      <c r="K51" s="71">
        <v>0</v>
      </c>
    </row>
    <row r="52" spans="1:11" s="168" customFormat="1" ht="19.2" customHeight="1">
      <c r="A52" s="150" t="s">
        <v>197</v>
      </c>
      <c r="B52" s="199"/>
      <c r="C52" s="167"/>
      <c r="D52" s="23"/>
      <c r="E52" s="19">
        <v>-24</v>
      </c>
      <c r="F52" s="96"/>
      <c r="G52" s="19">
        <v>0</v>
      </c>
      <c r="H52" s="97"/>
      <c r="I52" s="19">
        <v>-24</v>
      </c>
      <c r="J52" s="68"/>
      <c r="K52" s="19">
        <v>0</v>
      </c>
    </row>
    <row r="53" spans="1:11" s="168" customFormat="1" ht="19.5" customHeight="1">
      <c r="A53" s="151" t="s">
        <v>86</v>
      </c>
      <c r="B53" s="199"/>
      <c r="C53" s="167"/>
      <c r="D53" s="23"/>
      <c r="E53" s="71"/>
      <c r="F53" s="7"/>
      <c r="G53" s="71"/>
      <c r="H53" s="7"/>
      <c r="I53" s="71"/>
      <c r="J53" s="68"/>
      <c r="K53" s="71"/>
    </row>
    <row r="54" spans="1:11" s="168" customFormat="1" ht="19.5" customHeight="1">
      <c r="A54" s="151"/>
      <c r="B54" s="168" t="s">
        <v>87</v>
      </c>
      <c r="C54" s="167"/>
      <c r="D54" s="23"/>
      <c r="E54" s="39">
        <f>SUM(E50:E52)</f>
        <v>-128141</v>
      </c>
      <c r="F54" s="29"/>
      <c r="G54" s="39">
        <f>SUM(G50:G52)</f>
        <v>15915</v>
      </c>
      <c r="H54" s="29"/>
      <c r="I54" s="39">
        <f>SUM(I50:I52)</f>
        <v>-128141</v>
      </c>
      <c r="J54" s="42"/>
      <c r="K54" s="39">
        <f>SUM(K50:K52)</f>
        <v>15524</v>
      </c>
    </row>
    <row r="55" spans="1:11" s="168" customFormat="1" ht="19.5" customHeight="1">
      <c r="A55" s="169" t="s">
        <v>253</v>
      </c>
      <c r="D55" s="23"/>
      <c r="E55" s="17">
        <f>E54</f>
        <v>-128141</v>
      </c>
      <c r="F55" s="27"/>
      <c r="G55" s="17">
        <f>G54</f>
        <v>15915</v>
      </c>
      <c r="H55" s="28"/>
      <c r="I55" s="17">
        <f>I54</f>
        <v>-128141</v>
      </c>
      <c r="J55" s="12"/>
      <c r="K55" s="17">
        <f>K54</f>
        <v>15524</v>
      </c>
    </row>
    <row r="56" spans="1:11" s="168" customFormat="1" ht="19.5" customHeight="1" thickBot="1">
      <c r="A56" s="169" t="s">
        <v>250</v>
      </c>
      <c r="D56" s="23"/>
      <c r="E56" s="25">
        <f>+E45+E55</f>
        <v>52548</v>
      </c>
      <c r="F56" s="11"/>
      <c r="G56" s="25">
        <f>+G45+G55</f>
        <v>230285</v>
      </c>
      <c r="H56" s="26"/>
      <c r="I56" s="36">
        <f>+I45+I55</f>
        <v>54318</v>
      </c>
      <c r="J56" s="12"/>
      <c r="K56" s="25">
        <f>+K45+K55</f>
        <v>162672</v>
      </c>
    </row>
    <row r="57" spans="1:11" ht="19.5" customHeight="1" thickTop="1">
      <c r="A57" s="151"/>
      <c r="B57" s="168"/>
      <c r="C57" s="168"/>
      <c r="D57" s="45"/>
      <c r="E57" s="7"/>
      <c r="F57" s="8"/>
      <c r="G57" s="7"/>
      <c r="H57" s="24"/>
      <c r="I57" s="7"/>
      <c r="J57" s="68"/>
      <c r="K57" s="7"/>
    </row>
    <row r="58" spans="1:11" ht="19.2" customHeight="1">
      <c r="A58" s="169" t="s">
        <v>249</v>
      </c>
      <c r="E58" s="7"/>
      <c r="F58" s="8"/>
      <c r="G58" s="7"/>
      <c r="H58" s="8"/>
      <c r="I58" s="7"/>
      <c r="J58" s="68"/>
      <c r="K58" s="7"/>
    </row>
    <row r="59" spans="1:11" ht="19.5" customHeight="1">
      <c r="A59" s="210" t="s">
        <v>88</v>
      </c>
      <c r="E59" s="20">
        <v>54318</v>
      </c>
      <c r="F59" s="8"/>
      <c r="G59" s="20">
        <v>162946</v>
      </c>
      <c r="H59" s="7"/>
      <c r="I59" s="20">
        <v>54318</v>
      </c>
      <c r="J59" s="68"/>
      <c r="K59" s="20">
        <f>+K56</f>
        <v>162672</v>
      </c>
    </row>
    <row r="60" spans="1:11" s="168" customFormat="1" ht="19.2" customHeight="1">
      <c r="A60" s="150" t="s">
        <v>81</v>
      </c>
      <c r="B60" s="199"/>
      <c r="C60" s="167"/>
      <c r="D60" s="23"/>
      <c r="E60" s="19">
        <f>+E61-E59</f>
        <v>-1770</v>
      </c>
      <c r="F60" s="96"/>
      <c r="G60" s="19">
        <f>+G61-G59</f>
        <v>67339</v>
      </c>
      <c r="H60" s="97"/>
      <c r="I60" s="19">
        <f>+I61-I59</f>
        <v>0</v>
      </c>
      <c r="J60" s="68"/>
      <c r="K60" s="19">
        <f>+K61-K59</f>
        <v>0</v>
      </c>
    </row>
    <row r="61" spans="1:11" s="168" customFormat="1" ht="14.4" thickBot="1">
      <c r="A61" s="169" t="s">
        <v>250</v>
      </c>
      <c r="B61" s="199"/>
      <c r="C61" s="199"/>
      <c r="D61" s="165"/>
      <c r="E61" s="98">
        <f>+E56</f>
        <v>52548</v>
      </c>
      <c r="F61" s="99">
        <v>0</v>
      </c>
      <c r="G61" s="98">
        <f>+G56</f>
        <v>230285</v>
      </c>
      <c r="H61" s="100">
        <v>53000</v>
      </c>
      <c r="I61" s="98">
        <f>+I56</f>
        <v>54318</v>
      </c>
      <c r="J61" s="101">
        <v>0</v>
      </c>
      <c r="K61" s="98">
        <f>+K56</f>
        <v>162672</v>
      </c>
    </row>
    <row r="62" spans="1:11" ht="19.5" customHeight="1" thickTop="1">
      <c r="A62" s="168"/>
      <c r="B62" s="168"/>
      <c r="C62" s="168"/>
      <c r="D62" s="170"/>
      <c r="E62" s="86"/>
      <c r="F62" s="91"/>
      <c r="G62" s="86"/>
      <c r="H62" s="91"/>
      <c r="I62" s="86"/>
      <c r="J62" s="86"/>
      <c r="K62" s="86"/>
    </row>
    <row r="63" spans="1:11" ht="19.5" customHeight="1">
      <c r="A63" s="211"/>
      <c r="B63" s="211"/>
      <c r="C63" s="211"/>
    </row>
    <row r="64" spans="1:11" ht="19.5" customHeight="1">
      <c r="A64" s="176"/>
      <c r="B64" s="202"/>
      <c r="C64" s="212"/>
      <c r="D64" s="212"/>
      <c r="E64" s="212"/>
      <c r="F64" s="122"/>
      <c r="G64" s="212"/>
      <c r="H64" s="211"/>
      <c r="I64" s="213"/>
      <c r="J64" s="211"/>
      <c r="K64" s="213"/>
    </row>
    <row r="65" spans="1:11" ht="19.5" customHeight="1">
      <c r="A65" s="154"/>
      <c r="B65" s="154"/>
      <c r="C65" s="212"/>
      <c r="D65" s="212"/>
      <c r="E65" s="212"/>
      <c r="F65" s="154"/>
      <c r="G65" s="212"/>
      <c r="H65" s="211"/>
      <c r="I65" s="213"/>
      <c r="J65" s="211"/>
      <c r="K65" s="213"/>
    </row>
    <row r="66" spans="1:11" s="200" customFormat="1" ht="20.25" customHeight="1">
      <c r="A66" s="220" t="s">
        <v>186</v>
      </c>
      <c r="B66" s="220"/>
      <c r="C66" s="220"/>
      <c r="D66" s="220"/>
      <c r="E66" s="152"/>
      <c r="F66" s="152"/>
      <c r="G66" s="218" t="s">
        <v>64</v>
      </c>
      <c r="H66" s="218"/>
      <c r="I66" s="218"/>
      <c r="J66" s="218"/>
      <c r="K66" s="218"/>
    </row>
    <row r="67" spans="1:11" s="200" customFormat="1" ht="20.100000000000001" customHeight="1">
      <c r="A67" s="220" t="s">
        <v>187</v>
      </c>
      <c r="B67" s="220"/>
      <c r="C67" s="220"/>
      <c r="D67" s="220"/>
      <c r="E67" s="177"/>
      <c r="F67" s="177"/>
      <c r="G67" s="219" t="s">
        <v>65</v>
      </c>
      <c r="H67" s="219"/>
      <c r="I67" s="219"/>
      <c r="J67" s="219"/>
      <c r="K67" s="219"/>
    </row>
  </sheetData>
  <mergeCells count="22">
    <mergeCell ref="A66:D66"/>
    <mergeCell ref="G66:K66"/>
    <mergeCell ref="A67:D67"/>
    <mergeCell ref="E7:G7"/>
    <mergeCell ref="I7:K7"/>
    <mergeCell ref="E9:K9"/>
    <mergeCell ref="G67:K67"/>
    <mergeCell ref="E39:G39"/>
    <mergeCell ref="I39:K39"/>
    <mergeCell ref="E44:K44"/>
    <mergeCell ref="E40:G40"/>
    <mergeCell ref="I40:K40"/>
    <mergeCell ref="E41:G41"/>
    <mergeCell ref="I41:K41"/>
    <mergeCell ref="E42:G42"/>
    <mergeCell ref="I42:K42"/>
    <mergeCell ref="E4:G4"/>
    <mergeCell ref="I4:K4"/>
    <mergeCell ref="E5:G5"/>
    <mergeCell ref="I5:K5"/>
    <mergeCell ref="E6:G6"/>
    <mergeCell ref="I6:K6"/>
  </mergeCells>
  <conditionalFormatting sqref="E54">
    <cfRule type="expression" priority="3" stopIfTrue="1">
      <formula>"if(E11&gt;0,#,##0;(#,##0),"-")"</formula>
    </cfRule>
  </conditionalFormatting>
  <conditionalFormatting sqref="E10:F19 G10:G20 E20">
    <cfRule type="expression" priority="105" stopIfTrue="1">
      <formula>"if(E11&gt;0,#,##0;(#,##0),"-")"</formula>
    </cfRule>
  </conditionalFormatting>
  <conditionalFormatting sqref="E23:K31">
    <cfRule type="expression" priority="152" stopIfTrue="1">
      <formula>"if(E11&gt;0,#,##0;(#,##0),"-")"</formula>
    </cfRule>
  </conditionalFormatting>
  <conditionalFormatting sqref="E46:K49">
    <cfRule type="expression" priority="15" stopIfTrue="1">
      <formula>"if(E11&gt;0,#,##0;(#,##0),"-")"</formula>
    </cfRule>
  </conditionalFormatting>
  <conditionalFormatting sqref="E57:K58 E62:K62">
    <cfRule type="expression" priority="40" stopIfTrue="1">
      <formula>"if(E11&gt;0,#,##0;(#,##0),"-")"</formula>
    </cfRule>
  </conditionalFormatting>
  <conditionalFormatting sqref="F50:F56 H50:H56">
    <cfRule type="expression" priority="17" stopIfTrue="1">
      <formula>"if(E11&gt;0,#,##0;(#,##0),"-")"</formula>
    </cfRule>
  </conditionalFormatting>
  <conditionalFormatting sqref="F59:F61 H59:H61">
    <cfRule type="expression" priority="1" stopIfTrue="1">
      <formula>"if(E11&gt;0,#,##0;(#,##0),"-")"</formula>
    </cfRule>
  </conditionalFormatting>
  <conditionalFormatting sqref="G54">
    <cfRule type="expression" priority="41" stopIfTrue="1">
      <formula>"if(E11&gt;0,#,##0;(#,##0),"-")"</formula>
    </cfRule>
  </conditionalFormatting>
  <conditionalFormatting sqref="H10:H11 J10:J11 J56 J59 J61">
    <cfRule type="expression" priority="177" stopIfTrue="1">
      <formula>"if(E11&gt;0,#,##0;(#,##0),"-")"</formula>
    </cfRule>
  </conditionalFormatting>
  <conditionalFormatting sqref="I11">
    <cfRule type="expression" priority="115" stopIfTrue="1">
      <formula>"if(E11&gt;0,#,##0;(#,##0),"-")"</formula>
    </cfRule>
  </conditionalFormatting>
  <conditionalFormatting sqref="I54">
    <cfRule type="expression" priority="53" stopIfTrue="1">
      <formula>"if(E11&gt;0,#,##0;(#,##0),"-")"</formula>
    </cfRule>
  </conditionalFormatting>
  <conditionalFormatting sqref="I50:K51">
    <cfRule type="expression" priority="16" stopIfTrue="1">
      <formula>"if(E11&gt;0,#,##0;(#,##0),"-")"</formula>
    </cfRule>
  </conditionalFormatting>
  <conditionalFormatting sqref="J53">
    <cfRule type="expression" priority="20" stopIfTrue="1">
      <formula>"if(E11&gt;0,#,##0;(#,##0),"-")"</formula>
    </cfRule>
  </conditionalFormatting>
  <conditionalFormatting sqref="K11:K22 H12:J22 E18:G18 F20:F22 E22 G22">
    <cfRule type="expression" priority="153" stopIfTrue="1">
      <formula>"if(E11&gt;0,#,##0;(#,##0),"-")"</formula>
    </cfRule>
  </conditionalFormatting>
  <conditionalFormatting sqref="K54">
    <cfRule type="expression" priority="25" stopIfTrue="1">
      <formula>"if(E11&gt;0,#,##0;(#,##0),"-")"</formula>
    </cfRule>
  </conditionalFormatting>
  <pageMargins left="0.8" right="0.8" top="0.48" bottom="0.5" header="0.5" footer="0.5"/>
  <pageSetup paperSize="9" scale="69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  <customProperties>
    <customPr name="OrphanNamesChecked" r:id="rId2"/>
  </customProperties>
  <ignoredErrors>
    <ignoredError sqref="B24:C24 S24:XFC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F929-5162-48D3-B063-8DC77CB148D4}">
  <dimension ref="A1:W36"/>
  <sheetViews>
    <sheetView showGridLines="0" zoomScaleNormal="100" zoomScaleSheetLayoutView="70" workbookViewId="0">
      <selection activeCell="A14" sqref="A14"/>
    </sheetView>
  </sheetViews>
  <sheetFormatPr defaultColWidth="8.88671875" defaultRowHeight="20.25" customHeight="1"/>
  <cols>
    <col min="1" max="1" width="54.5546875" style="208" customWidth="1"/>
    <col min="2" max="2" width="7.6640625" style="208" customWidth="1"/>
    <col min="3" max="3" width="11.109375" style="208" customWidth="1"/>
    <col min="4" max="4" width="2.109375" style="208" customWidth="1"/>
    <col min="5" max="5" width="12.88671875" style="208" customWidth="1"/>
    <col min="6" max="6" width="1.88671875" style="208" customWidth="1"/>
    <col min="7" max="7" width="11.44140625" style="208" customWidth="1"/>
    <col min="8" max="8" width="1.5546875" style="208" customWidth="1"/>
    <col min="9" max="9" width="13.88671875" style="208" customWidth="1"/>
    <col min="10" max="10" width="1.5546875" style="208" customWidth="1"/>
    <col min="11" max="11" width="13.88671875" style="208" customWidth="1"/>
    <col min="12" max="12" width="1.5546875" style="208" customWidth="1"/>
    <col min="13" max="13" width="8.44140625" style="208" customWidth="1"/>
    <col min="14" max="14" width="1.5546875" style="208" customWidth="1"/>
    <col min="15" max="15" width="12.109375" style="208" customWidth="1"/>
    <col min="16" max="16" width="1.5546875" style="208" customWidth="1"/>
    <col min="17" max="17" width="13" style="208" bestFit="1" customWidth="1"/>
    <col min="18" max="18" width="1.5546875" style="208" customWidth="1"/>
    <col min="19" max="19" width="11.88671875" style="208" customWidth="1"/>
    <col min="20" max="20" width="1.5546875" style="208" customWidth="1"/>
    <col min="21" max="21" width="11.109375" style="208" bestFit="1" customWidth="1"/>
    <col min="22" max="22" width="1.5546875" style="208" customWidth="1"/>
    <col min="23" max="23" width="13.44140625" style="208" bestFit="1" customWidth="1"/>
    <col min="24" max="16384" width="8.88671875" style="208"/>
  </cols>
  <sheetData>
    <row r="1" spans="1:23" ht="17.399999999999999">
      <c r="A1" s="134" t="s">
        <v>0</v>
      </c>
      <c r="B1" s="135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7"/>
    </row>
    <row r="2" spans="1:23" ht="15.6">
      <c r="A2" s="139" t="s">
        <v>92</v>
      </c>
      <c r="B2" s="135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37"/>
    </row>
    <row r="3" spans="1:23" ht="13.8">
      <c r="A3" s="135"/>
      <c r="B3" s="135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</row>
    <row r="4" spans="1:23" ht="13.8">
      <c r="A4" s="142"/>
      <c r="B4" s="142"/>
      <c r="C4" s="141" t="s">
        <v>93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23" ht="13.8">
      <c r="A5" s="142"/>
      <c r="B5" s="142"/>
      <c r="C5" s="141"/>
      <c r="D5" s="141"/>
      <c r="E5" s="141"/>
      <c r="F5" s="141"/>
      <c r="G5" s="141"/>
      <c r="H5" s="141"/>
      <c r="I5" s="141"/>
      <c r="J5" s="141"/>
      <c r="K5" s="141"/>
      <c r="L5" s="141"/>
      <c r="P5" s="142"/>
      <c r="Q5" s="143" t="s">
        <v>94</v>
      </c>
      <c r="R5" s="142"/>
      <c r="S5" s="142"/>
      <c r="T5" s="142"/>
      <c r="U5" s="142"/>
      <c r="V5" s="142"/>
      <c r="W5" s="142"/>
    </row>
    <row r="6" spans="1:23" ht="13.8">
      <c r="A6" s="142"/>
      <c r="B6" s="142"/>
      <c r="C6" s="141"/>
      <c r="D6" s="141"/>
      <c r="E6" s="141"/>
      <c r="F6" s="141"/>
      <c r="G6" s="141"/>
      <c r="H6" s="141"/>
      <c r="I6" s="141"/>
      <c r="J6" s="141"/>
      <c r="K6" s="141"/>
      <c r="L6" s="141"/>
      <c r="P6" s="142"/>
      <c r="Q6" s="143" t="s">
        <v>95</v>
      </c>
      <c r="R6" s="142"/>
      <c r="S6" s="142"/>
      <c r="T6" s="142"/>
      <c r="U6" s="142"/>
      <c r="V6" s="142"/>
      <c r="W6" s="142"/>
    </row>
    <row r="7" spans="1:23" ht="13.8">
      <c r="A7" s="143"/>
      <c r="B7" s="143"/>
      <c r="C7" s="143"/>
      <c r="D7" s="143"/>
      <c r="E7" s="143"/>
      <c r="F7" s="143"/>
      <c r="G7" s="143"/>
      <c r="H7" s="143"/>
      <c r="J7" s="143"/>
      <c r="L7" s="143"/>
      <c r="M7" s="226" t="s">
        <v>97</v>
      </c>
      <c r="N7" s="226"/>
      <c r="O7" s="226"/>
      <c r="P7" s="143"/>
      <c r="Q7" s="144" t="s">
        <v>98</v>
      </c>
      <c r="R7" s="143"/>
      <c r="T7" s="143"/>
      <c r="U7" s="143"/>
      <c r="V7" s="143"/>
      <c r="W7" s="143"/>
    </row>
    <row r="8" spans="1:23" ht="13.8">
      <c r="A8" s="143"/>
      <c r="B8" s="143"/>
      <c r="C8" s="143"/>
      <c r="D8" s="143"/>
      <c r="E8" s="143"/>
      <c r="F8" s="143"/>
      <c r="G8" s="143"/>
      <c r="H8" s="143"/>
      <c r="I8" s="143" t="s">
        <v>96</v>
      </c>
      <c r="J8" s="143"/>
      <c r="K8" s="143"/>
      <c r="L8" s="143"/>
      <c r="M8" s="143"/>
      <c r="N8" s="143"/>
      <c r="O8" s="143"/>
      <c r="P8" s="143"/>
      <c r="Q8" s="143"/>
      <c r="R8" s="143"/>
      <c r="S8" s="143" t="s">
        <v>53</v>
      </c>
      <c r="T8" s="143"/>
      <c r="U8" s="143"/>
      <c r="V8" s="143"/>
      <c r="W8" s="143"/>
    </row>
    <row r="9" spans="1:23" ht="13.8">
      <c r="A9" s="143"/>
      <c r="B9" s="143"/>
      <c r="C9" s="143" t="s">
        <v>99</v>
      </c>
      <c r="D9" s="143"/>
      <c r="E9" s="143" t="s">
        <v>100</v>
      </c>
      <c r="F9" s="143"/>
      <c r="G9" s="143" t="s">
        <v>101</v>
      </c>
      <c r="H9" s="143"/>
      <c r="I9" s="143" t="s">
        <v>102</v>
      </c>
      <c r="J9" s="143"/>
      <c r="L9" s="143"/>
      <c r="M9" s="143"/>
      <c r="N9" s="143"/>
      <c r="O9" s="143"/>
      <c r="P9" s="143"/>
      <c r="Q9" s="143"/>
      <c r="R9" s="143"/>
      <c r="S9" s="143" t="s">
        <v>103</v>
      </c>
      <c r="T9" s="143"/>
      <c r="U9" s="157" t="s">
        <v>104</v>
      </c>
      <c r="V9" s="143"/>
      <c r="W9" s="143"/>
    </row>
    <row r="10" spans="1:23" ht="13.8">
      <c r="A10" s="143"/>
      <c r="B10" s="143"/>
      <c r="C10" s="143" t="s">
        <v>105</v>
      </c>
      <c r="D10" s="143"/>
      <c r="E10" s="143" t="s">
        <v>106</v>
      </c>
      <c r="F10" s="143"/>
      <c r="G10" s="143" t="s">
        <v>107</v>
      </c>
      <c r="H10" s="143"/>
      <c r="I10" s="143" t="s">
        <v>108</v>
      </c>
      <c r="J10" s="143"/>
      <c r="K10" s="143" t="s">
        <v>94</v>
      </c>
      <c r="L10" s="143"/>
      <c r="M10" s="143" t="s">
        <v>109</v>
      </c>
      <c r="N10" s="143"/>
      <c r="O10" s="143"/>
      <c r="P10" s="143"/>
      <c r="Q10" s="143" t="s">
        <v>110</v>
      </c>
      <c r="R10" s="143"/>
      <c r="S10" s="143" t="s">
        <v>111</v>
      </c>
      <c r="T10" s="143"/>
      <c r="U10" s="157" t="s">
        <v>112</v>
      </c>
      <c r="V10" s="143"/>
      <c r="W10" s="143" t="s">
        <v>113</v>
      </c>
    </row>
    <row r="11" spans="1:23" ht="13.8">
      <c r="A11" s="143"/>
      <c r="B11" s="152" t="str">
        <f>IF(SUM(B12:B35)=0,"","Note")</f>
        <v>Note</v>
      </c>
      <c r="C11" s="143" t="s">
        <v>114</v>
      </c>
      <c r="D11" s="143"/>
      <c r="E11" s="143" t="s">
        <v>115</v>
      </c>
      <c r="F11" s="143"/>
      <c r="G11" s="143" t="s">
        <v>116</v>
      </c>
      <c r="H11" s="143"/>
      <c r="I11" s="143" t="s">
        <v>117</v>
      </c>
      <c r="J11" s="143"/>
      <c r="K11" s="143" t="s">
        <v>238</v>
      </c>
      <c r="L11" s="143"/>
      <c r="M11" s="143" t="s">
        <v>118</v>
      </c>
      <c r="N11" s="143"/>
      <c r="O11" s="143" t="s">
        <v>119</v>
      </c>
      <c r="P11" s="143"/>
      <c r="Q11" s="143" t="s">
        <v>120</v>
      </c>
      <c r="R11" s="143"/>
      <c r="S11" s="143" t="s">
        <v>121</v>
      </c>
      <c r="T11" s="143"/>
      <c r="U11" s="157" t="s">
        <v>122</v>
      </c>
      <c r="V11" s="143"/>
      <c r="W11" s="143" t="s">
        <v>123</v>
      </c>
    </row>
    <row r="12" spans="1:23" ht="13.8">
      <c r="A12" s="146"/>
      <c r="B12" s="145"/>
      <c r="C12" s="227" t="s">
        <v>69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</row>
    <row r="13" spans="1:23" ht="14.4">
      <c r="A13" s="147" t="s">
        <v>236</v>
      </c>
      <c r="B13" s="148"/>
      <c r="C13" s="32"/>
      <c r="D13" s="32"/>
      <c r="E13" s="32"/>
      <c r="F13" s="32"/>
      <c r="G13" s="32"/>
      <c r="H13" s="32"/>
      <c r="I13" s="16"/>
      <c r="J13" s="32"/>
      <c r="K13" s="16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13.8">
      <c r="A14" s="142" t="s">
        <v>134</v>
      </c>
      <c r="B14" s="145"/>
      <c r="C14" s="4">
        <v>3615000</v>
      </c>
      <c r="D14" s="4"/>
      <c r="E14" s="4">
        <v>3381235</v>
      </c>
      <c r="F14" s="4"/>
      <c r="G14" s="16">
        <v>1950685</v>
      </c>
      <c r="H14" s="4"/>
      <c r="I14" s="16">
        <v>-229047</v>
      </c>
      <c r="J14" s="4"/>
      <c r="K14" s="16">
        <v>0</v>
      </c>
      <c r="L14" s="4"/>
      <c r="M14" s="4">
        <v>97513</v>
      </c>
      <c r="N14" s="4"/>
      <c r="O14" s="4">
        <v>1789894</v>
      </c>
      <c r="P14" s="4"/>
      <c r="Q14" s="16">
        <v>-1208201</v>
      </c>
      <c r="R14" s="4"/>
      <c r="S14" s="4">
        <f>+C14+E14+G14+I14+K14+M14+O14+Q14</f>
        <v>9397079</v>
      </c>
      <c r="T14" s="4"/>
      <c r="U14" s="4">
        <v>539431</v>
      </c>
      <c r="V14" s="4"/>
      <c r="W14" s="4">
        <f>+S14+U14</f>
        <v>9936510</v>
      </c>
    </row>
    <row r="15" spans="1:23" ht="14.4">
      <c r="A15" s="149"/>
      <c r="B15" s="148"/>
      <c r="C15" s="14"/>
      <c r="D15" s="4"/>
      <c r="E15" s="14"/>
      <c r="F15" s="4"/>
      <c r="G15" s="4"/>
      <c r="H15" s="14"/>
      <c r="I15" s="4"/>
      <c r="J15" s="4"/>
      <c r="K15" s="4"/>
      <c r="L15" s="4"/>
      <c r="M15" s="4"/>
      <c r="N15" s="14"/>
      <c r="O15" s="4"/>
      <c r="P15" s="14"/>
      <c r="Q15" s="4"/>
      <c r="R15" s="14"/>
      <c r="S15" s="4"/>
      <c r="T15" s="14"/>
      <c r="U15" s="4"/>
      <c r="V15" s="14"/>
      <c r="W15" s="4"/>
    </row>
    <row r="16" spans="1:23" ht="14.4">
      <c r="A16" s="149" t="s">
        <v>124</v>
      </c>
      <c r="B16" s="148"/>
      <c r="C16" s="14"/>
      <c r="D16" s="4"/>
      <c r="E16" s="14"/>
      <c r="F16" s="4"/>
      <c r="G16" s="4"/>
      <c r="H16" s="14"/>
      <c r="I16" s="4"/>
      <c r="J16" s="4"/>
      <c r="K16" s="4"/>
      <c r="L16" s="4"/>
      <c r="M16" s="4"/>
      <c r="N16" s="14"/>
      <c r="O16" s="4"/>
      <c r="P16" s="14"/>
      <c r="Q16" s="4"/>
      <c r="R16" s="14"/>
      <c r="S16" s="4"/>
      <c r="T16" s="14"/>
      <c r="U16" s="4"/>
      <c r="V16" s="14"/>
      <c r="W16" s="4"/>
    </row>
    <row r="17" spans="1:23" ht="14.4">
      <c r="A17" s="149" t="s">
        <v>125</v>
      </c>
      <c r="B17" s="148"/>
      <c r="C17" s="14"/>
      <c r="D17" s="4"/>
      <c r="E17" s="14"/>
      <c r="F17" s="4"/>
      <c r="G17" s="4"/>
      <c r="H17" s="14"/>
      <c r="I17" s="4"/>
      <c r="J17" s="4"/>
      <c r="K17" s="4"/>
      <c r="L17" s="4"/>
      <c r="M17" s="4"/>
      <c r="N17" s="14"/>
      <c r="O17" s="4"/>
      <c r="P17" s="14"/>
      <c r="Q17" s="4"/>
      <c r="R17" s="14"/>
      <c r="S17" s="4"/>
      <c r="T17" s="14"/>
      <c r="U17" s="4"/>
      <c r="V17" s="14"/>
      <c r="W17" s="4"/>
    </row>
    <row r="18" spans="1:23" ht="13.8" hidden="1">
      <c r="A18" s="153" t="s">
        <v>126</v>
      </c>
      <c r="B18" s="145"/>
      <c r="C18" s="14"/>
      <c r="D18" s="4"/>
      <c r="E18" s="14"/>
      <c r="F18" s="4"/>
      <c r="G18" s="4"/>
      <c r="H18" s="14"/>
      <c r="I18" s="4"/>
      <c r="J18" s="4"/>
      <c r="K18" s="4"/>
      <c r="L18" s="4"/>
      <c r="M18" s="4"/>
      <c r="N18" s="2"/>
      <c r="O18" s="1"/>
      <c r="P18" s="2"/>
      <c r="Q18" s="4"/>
      <c r="R18" s="2"/>
      <c r="S18" s="1">
        <f t="shared" ref="S18" si="0">+C18+E18+G18+I18+M18+O18+Q18</f>
        <v>0</v>
      </c>
      <c r="T18" s="2"/>
      <c r="U18" s="4"/>
      <c r="V18" s="2"/>
      <c r="W18" s="1">
        <f t="shared" ref="W18:W20" si="1">+S18+U18</f>
        <v>0</v>
      </c>
    </row>
    <row r="19" spans="1:23" ht="13.8">
      <c r="A19" s="153" t="s">
        <v>127</v>
      </c>
      <c r="B19" s="158" t="s">
        <v>177</v>
      </c>
      <c r="C19" s="14">
        <v>0</v>
      </c>
      <c r="D19" s="4"/>
      <c r="E19" s="14">
        <v>0</v>
      </c>
      <c r="F19" s="4"/>
      <c r="G19" s="14">
        <v>0</v>
      </c>
      <c r="H19" s="14"/>
      <c r="I19" s="14">
        <v>0</v>
      </c>
      <c r="J19" s="4"/>
      <c r="K19" s="14">
        <v>0</v>
      </c>
      <c r="L19" s="4"/>
      <c r="M19" s="14">
        <v>0</v>
      </c>
      <c r="N19" s="1"/>
      <c r="O19" s="37">
        <v>-72299</v>
      </c>
      <c r="P19" s="1"/>
      <c r="Q19" s="14">
        <v>0</v>
      </c>
      <c r="R19" s="1"/>
      <c r="S19" s="37">
        <f t="shared" ref="S19:S20" si="2">+C19+E19+G19+I19+K19+M19+O19+Q19</f>
        <v>-72299</v>
      </c>
      <c r="T19" s="1"/>
      <c r="U19" s="14">
        <v>0</v>
      </c>
      <c r="V19" s="1"/>
      <c r="W19" s="37">
        <f t="shared" si="1"/>
        <v>-72299</v>
      </c>
    </row>
    <row r="20" spans="1:23" ht="13.8">
      <c r="A20" s="153" t="s">
        <v>128</v>
      </c>
      <c r="B20" s="145"/>
      <c r="C20" s="30">
        <v>0</v>
      </c>
      <c r="D20" s="4"/>
      <c r="E20" s="30">
        <v>0</v>
      </c>
      <c r="F20" s="4"/>
      <c r="G20" s="30">
        <v>0</v>
      </c>
      <c r="H20" s="14"/>
      <c r="I20" s="30">
        <v>0</v>
      </c>
      <c r="J20" s="4"/>
      <c r="K20" s="30">
        <v>0</v>
      </c>
      <c r="L20" s="4"/>
      <c r="M20" s="30">
        <v>0</v>
      </c>
      <c r="N20" s="14"/>
      <c r="O20" s="17">
        <v>0</v>
      </c>
      <c r="P20" s="4"/>
      <c r="Q20" s="30">
        <v>0</v>
      </c>
      <c r="R20" s="1"/>
      <c r="S20" s="30">
        <f t="shared" si="2"/>
        <v>0</v>
      </c>
      <c r="T20" s="1"/>
      <c r="U20" s="19">
        <v>-475813</v>
      </c>
      <c r="V20" s="1"/>
      <c r="W20" s="19">
        <f t="shared" si="1"/>
        <v>-475813</v>
      </c>
    </row>
    <row r="21" spans="1:23" ht="14.4">
      <c r="A21" s="159" t="s">
        <v>129</v>
      </c>
      <c r="B21" s="148"/>
      <c r="C21" s="17">
        <f>SUM(C18:C20)</f>
        <v>0</v>
      </c>
      <c r="D21" s="4"/>
      <c r="E21" s="17">
        <f>SUM(E18:E20)</f>
        <v>0</v>
      </c>
      <c r="F21" s="4"/>
      <c r="G21" s="17">
        <f>SUM(G18:G20)</f>
        <v>0</v>
      </c>
      <c r="H21" s="14"/>
      <c r="I21" s="17">
        <f>SUM(I18:I20)</f>
        <v>0</v>
      </c>
      <c r="J21" s="4"/>
      <c r="K21" s="17">
        <f>SUM(K18:K20)</f>
        <v>0</v>
      </c>
      <c r="L21" s="4"/>
      <c r="M21" s="17">
        <f>SUM(M18:M20)</f>
        <v>0</v>
      </c>
      <c r="N21" s="14"/>
      <c r="O21" s="17">
        <f>SUM(O18:O20)</f>
        <v>-72299</v>
      </c>
      <c r="P21" s="4"/>
      <c r="Q21" s="17">
        <f>SUM(Q18:Q20)</f>
        <v>0</v>
      </c>
      <c r="R21" s="4"/>
      <c r="S21" s="17">
        <f>SUM(S18:S20)</f>
        <v>-72299</v>
      </c>
      <c r="T21" s="4"/>
      <c r="U21" s="17">
        <f>SUM(U20:U20)</f>
        <v>-475813</v>
      </c>
      <c r="V21" s="4"/>
      <c r="W21" s="17">
        <f>SUM(W18:W20)</f>
        <v>-548112</v>
      </c>
    </row>
    <row r="22" spans="1:23" ht="14.4">
      <c r="A22" s="149"/>
      <c r="B22" s="148"/>
      <c r="C22" s="14"/>
      <c r="D22" s="4"/>
      <c r="E22" s="14"/>
      <c r="F22" s="4"/>
      <c r="G22" s="4"/>
      <c r="H22" s="14"/>
      <c r="I22" s="4"/>
      <c r="J22" s="4"/>
      <c r="K22" s="4"/>
      <c r="L22" s="4"/>
      <c r="M22" s="4"/>
      <c r="N22" s="14"/>
      <c r="O22" s="4"/>
      <c r="P22" s="4"/>
      <c r="Q22" s="4"/>
      <c r="R22" s="4"/>
      <c r="S22" s="4"/>
      <c r="T22" s="4"/>
      <c r="U22" s="4"/>
      <c r="V22" s="14"/>
      <c r="W22" s="4"/>
    </row>
    <row r="23" spans="1:23" ht="14.4">
      <c r="A23" s="161" t="s">
        <v>130</v>
      </c>
      <c r="B23" s="148"/>
      <c r="C23" s="14"/>
      <c r="D23" s="4"/>
      <c r="E23" s="14"/>
      <c r="F23" s="4"/>
      <c r="G23" s="4"/>
      <c r="H23" s="14"/>
      <c r="I23" s="4"/>
      <c r="J23" s="4"/>
      <c r="K23" s="4"/>
      <c r="L23" s="4"/>
      <c r="M23" s="4"/>
      <c r="N23" s="14"/>
      <c r="O23" s="4"/>
      <c r="P23" s="14"/>
      <c r="Q23" s="4"/>
      <c r="R23" s="14"/>
      <c r="S23" s="4"/>
      <c r="T23" s="14"/>
      <c r="U23" s="4"/>
      <c r="V23" s="14"/>
      <c r="W23" s="4"/>
    </row>
    <row r="24" spans="1:23" ht="13.8">
      <c r="A24" s="162" t="s">
        <v>131</v>
      </c>
      <c r="B24" s="145"/>
      <c r="C24" s="2"/>
      <c r="D24" s="1"/>
      <c r="E24" s="2"/>
      <c r="F24" s="1"/>
      <c r="G24" s="1"/>
      <c r="H24" s="2"/>
      <c r="I24" s="1"/>
      <c r="J24" s="1"/>
      <c r="K24" s="1"/>
      <c r="L24" s="1"/>
      <c r="M24" s="1"/>
      <c r="N24" s="2"/>
      <c r="O24" s="1"/>
      <c r="P24" s="2"/>
      <c r="Q24" s="1"/>
      <c r="R24" s="2"/>
      <c r="S24" s="1"/>
      <c r="T24" s="2"/>
      <c r="U24" s="1"/>
      <c r="V24" s="2"/>
      <c r="W24" s="1"/>
    </row>
    <row r="25" spans="1:23" ht="13.8">
      <c r="A25" s="163" t="s">
        <v>132</v>
      </c>
      <c r="B25" s="145">
        <v>7</v>
      </c>
      <c r="C25" s="30">
        <f>SUM(C23:C24)</f>
        <v>0</v>
      </c>
      <c r="D25" s="4"/>
      <c r="E25" s="30">
        <f>SUM(E23:E24)</f>
        <v>0</v>
      </c>
      <c r="F25" s="4"/>
      <c r="G25" s="30">
        <f>SUM(G24:G24)</f>
        <v>0</v>
      </c>
      <c r="H25" s="14"/>
      <c r="I25" s="30">
        <f>SUM(I24:I24)</f>
        <v>0</v>
      </c>
      <c r="J25" s="4"/>
      <c r="K25" s="30">
        <v>1544</v>
      </c>
      <c r="L25" s="4"/>
      <c r="M25" s="30">
        <f>SUM(M24:M24)</f>
        <v>0</v>
      </c>
      <c r="N25" s="14"/>
      <c r="O25" s="17">
        <f>SUM(O24:O24)</f>
        <v>0</v>
      </c>
      <c r="P25" s="4"/>
      <c r="Q25" s="30">
        <f>SUM(Q24:Q24)</f>
        <v>0</v>
      </c>
      <c r="R25" s="4"/>
      <c r="S25" s="17">
        <f>+C25+E25+G25+I25+K25+M25+O25+Q25</f>
        <v>1544</v>
      </c>
      <c r="T25" s="1"/>
      <c r="U25" s="19">
        <v>57065</v>
      </c>
      <c r="V25" s="1"/>
      <c r="W25" s="19">
        <f t="shared" ref="W25" si="3">+S25+U25</f>
        <v>58609</v>
      </c>
    </row>
    <row r="26" spans="1:23" ht="14.4">
      <c r="A26" s="164" t="s">
        <v>133</v>
      </c>
      <c r="B26" s="148"/>
      <c r="C26" s="30">
        <f>SUM(C24:C25)</f>
        <v>0</v>
      </c>
      <c r="D26" s="4"/>
      <c r="E26" s="30">
        <f>SUM(E24:E25)</f>
        <v>0</v>
      </c>
      <c r="F26" s="4"/>
      <c r="G26" s="30">
        <f>SUM(G25:G25)</f>
        <v>0</v>
      </c>
      <c r="H26" s="14"/>
      <c r="I26" s="30">
        <f>SUM(I25:I25)</f>
        <v>0</v>
      </c>
      <c r="J26" s="4"/>
      <c r="K26" s="30">
        <f>SUM(K25:K25)</f>
        <v>1544</v>
      </c>
      <c r="L26" s="4"/>
      <c r="M26" s="30">
        <f>SUM(M25:M25)</f>
        <v>0</v>
      </c>
      <c r="N26" s="14"/>
      <c r="O26" s="17">
        <f>SUM(O25:O25)</f>
        <v>0</v>
      </c>
      <c r="P26" s="4"/>
      <c r="Q26" s="30">
        <f>SUM(Q25:Q25)</f>
        <v>0</v>
      </c>
      <c r="R26" s="4"/>
      <c r="S26" s="17">
        <f>SUM(S24:S25)</f>
        <v>1544</v>
      </c>
      <c r="T26" s="4"/>
      <c r="U26" s="33">
        <f>SUM(U25:U25)</f>
        <v>57065</v>
      </c>
      <c r="V26" s="4"/>
      <c r="W26" s="33">
        <f>SUM(W24:W25)</f>
        <v>58609</v>
      </c>
    </row>
    <row r="27" spans="1:23" ht="14.4">
      <c r="A27" s="149"/>
      <c r="B27" s="148"/>
      <c r="C27" s="14"/>
      <c r="D27" s="4"/>
      <c r="E27" s="14"/>
      <c r="F27" s="4"/>
      <c r="G27" s="4"/>
      <c r="H27" s="14"/>
      <c r="I27" s="4"/>
      <c r="J27" s="4"/>
      <c r="K27" s="4"/>
      <c r="L27" s="4"/>
      <c r="M27" s="4"/>
      <c r="N27" s="14"/>
      <c r="O27" s="4"/>
      <c r="P27" s="4"/>
      <c r="Q27" s="4"/>
      <c r="R27" s="4"/>
      <c r="S27" s="4"/>
      <c r="T27" s="4"/>
      <c r="U27" s="4"/>
      <c r="V27" s="14"/>
      <c r="W27" s="4"/>
    </row>
    <row r="28" spans="1:23" ht="14.4">
      <c r="A28" s="149" t="s">
        <v>139</v>
      </c>
      <c r="B28" s="148"/>
      <c r="C28" s="30">
        <f>C21+C26</f>
        <v>0</v>
      </c>
      <c r="D28" s="4"/>
      <c r="E28" s="30">
        <f>E21+E26</f>
        <v>0</v>
      </c>
      <c r="F28" s="4"/>
      <c r="G28" s="30">
        <f>G21+G26</f>
        <v>0</v>
      </c>
      <c r="H28" s="14"/>
      <c r="I28" s="30">
        <f>I21+I26</f>
        <v>0</v>
      </c>
      <c r="J28" s="4"/>
      <c r="K28" s="30">
        <f>K21+K26</f>
        <v>1544</v>
      </c>
      <c r="L28" s="4"/>
      <c r="M28" s="30">
        <f>M21+M26</f>
        <v>0</v>
      </c>
      <c r="N28" s="14"/>
      <c r="O28" s="39">
        <f>O21+O26</f>
        <v>-72299</v>
      </c>
      <c r="P28" s="4"/>
      <c r="Q28" s="30">
        <f>Q21+Q26</f>
        <v>0</v>
      </c>
      <c r="R28" s="4"/>
      <c r="S28" s="17">
        <f>+C28+E28+G28+I28+K28+M28+O28+Q28</f>
        <v>-70755</v>
      </c>
      <c r="T28" s="4"/>
      <c r="U28" s="17">
        <f>U21+U26</f>
        <v>-418748</v>
      </c>
      <c r="V28" s="4"/>
      <c r="W28" s="17">
        <f>W21+W26</f>
        <v>-489503</v>
      </c>
    </row>
    <row r="29" spans="1:23" ht="14.4">
      <c r="A29" s="149"/>
      <c r="B29" s="148"/>
      <c r="C29" s="14"/>
      <c r="D29" s="4"/>
      <c r="E29" s="14"/>
      <c r="F29" s="4"/>
      <c r="G29" s="4"/>
      <c r="H29" s="14"/>
      <c r="I29" s="4"/>
      <c r="J29" s="4"/>
      <c r="K29" s="4"/>
      <c r="L29" s="4"/>
      <c r="M29" s="4"/>
      <c r="N29" s="14"/>
      <c r="O29" s="4"/>
      <c r="P29" s="4"/>
      <c r="Q29" s="4"/>
      <c r="R29" s="4"/>
      <c r="S29" s="4"/>
      <c r="T29" s="4"/>
      <c r="U29" s="4"/>
      <c r="V29" s="14"/>
      <c r="W29" s="4"/>
    </row>
    <row r="30" spans="1:23" ht="13.8">
      <c r="A30" s="155" t="str" cm="1">
        <f t="array" ref="A30">"Comprehensive income "&amp;IF(OR(C31:W33&lt;0),"(loss) ","")&amp;"for the period"</f>
        <v>Comprehensive income for the period</v>
      </c>
      <c r="B30" s="145"/>
      <c r="C30" s="2"/>
      <c r="D30" s="1"/>
      <c r="E30" s="2"/>
      <c r="F30" s="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"/>
      <c r="W30" s="14"/>
    </row>
    <row r="31" spans="1:23" ht="13.8">
      <c r="A31" s="150" t="s">
        <v>226</v>
      </c>
      <c r="B31" s="145"/>
      <c r="C31" s="14">
        <v>0</v>
      </c>
      <c r="D31" s="4"/>
      <c r="E31" s="14">
        <v>0</v>
      </c>
      <c r="F31" s="4"/>
      <c r="G31" s="14">
        <v>0</v>
      </c>
      <c r="H31" s="14"/>
      <c r="I31" s="14">
        <v>0</v>
      </c>
      <c r="J31" s="4"/>
      <c r="K31" s="14">
        <v>0</v>
      </c>
      <c r="L31" s="4"/>
      <c r="M31" s="14">
        <v>0</v>
      </c>
      <c r="N31" s="2"/>
      <c r="O31" s="8">
        <f>+'PL_7-8'!G28</f>
        <v>147148</v>
      </c>
      <c r="P31" s="2"/>
      <c r="Q31" s="14">
        <v>0</v>
      </c>
      <c r="R31" s="2"/>
      <c r="S31" s="8">
        <f t="shared" ref="S31:S32" si="4">+C31+E31+G31+I31+K31+M31+O31+Q31</f>
        <v>147148</v>
      </c>
      <c r="T31" s="2"/>
      <c r="U31" s="20">
        <f>+'PL_7-8'!G29</f>
        <v>67222</v>
      </c>
      <c r="V31" s="2"/>
      <c r="W31" s="8">
        <f>+S31+U31</f>
        <v>214370</v>
      </c>
    </row>
    <row r="32" spans="1:23" ht="13.8">
      <c r="A32" s="156" t="str" cm="1">
        <f t="array" ref="A32">"    Other comprehensive income "&amp;IF(OR(C32:W32&lt;0),"(loss)","")</f>
        <v xml:space="preserve">    Other comprehensive income </v>
      </c>
      <c r="B32" s="145"/>
      <c r="C32" s="30">
        <v>0</v>
      </c>
      <c r="D32" s="4"/>
      <c r="E32" s="30">
        <v>0</v>
      </c>
      <c r="F32" s="4"/>
      <c r="G32" s="30">
        <v>0</v>
      </c>
      <c r="H32" s="14"/>
      <c r="I32" s="30">
        <v>0</v>
      </c>
      <c r="J32" s="4"/>
      <c r="K32" s="30">
        <v>0</v>
      </c>
      <c r="L32" s="4"/>
      <c r="M32" s="30">
        <v>0</v>
      </c>
      <c r="N32" s="2"/>
      <c r="O32" s="3">
        <v>0</v>
      </c>
      <c r="P32" s="8"/>
      <c r="Q32" s="20">
        <f>+'PL_7-8'!G54-U32</f>
        <v>15798</v>
      </c>
      <c r="R32" s="8"/>
      <c r="S32" s="8">
        <f t="shared" si="4"/>
        <v>15798</v>
      </c>
      <c r="T32" s="8"/>
      <c r="U32" s="88">
        <v>117</v>
      </c>
      <c r="V32" s="8"/>
      <c r="W32" s="8">
        <f>+S32+U32</f>
        <v>15915</v>
      </c>
    </row>
    <row r="33" spans="1:23" ht="14.4">
      <c r="A33" s="155" t="str" cm="1">
        <f t="array" ref="A33">"Total comprehensive income "&amp;IF(OR(C33:W33&lt;0),"(loss) ","")&amp;"for the period"</f>
        <v>Total comprehensive income for the period</v>
      </c>
      <c r="B33" s="148"/>
      <c r="C33" s="13">
        <f>SUM(C31:C32)</f>
        <v>0</v>
      </c>
      <c r="D33" s="4"/>
      <c r="E33" s="13">
        <f>SUM(E31:E32)</f>
        <v>0</v>
      </c>
      <c r="F33" s="4"/>
      <c r="G33" s="13">
        <f>SUM(G31:G32)</f>
        <v>0</v>
      </c>
      <c r="H33" s="14"/>
      <c r="I33" s="13">
        <f>SUM(I31:I32)</f>
        <v>0</v>
      </c>
      <c r="J33" s="4"/>
      <c r="K33" s="13">
        <f>SUM(K31:K32)</f>
        <v>0</v>
      </c>
      <c r="L33" s="4"/>
      <c r="M33" s="13">
        <f>SUM(M31:M32)</f>
        <v>0</v>
      </c>
      <c r="N33" s="14"/>
      <c r="O33" s="17">
        <f>SUM(O31:O32)</f>
        <v>147148</v>
      </c>
      <c r="P33" s="14"/>
      <c r="Q33" s="49">
        <f>SUM(Q31:Q32)</f>
        <v>15798</v>
      </c>
      <c r="R33" s="14"/>
      <c r="S33" s="33">
        <f>SUM(S31:S32)</f>
        <v>162946</v>
      </c>
      <c r="T33" s="14"/>
      <c r="U33" s="13">
        <f>SUM(U31:U32)</f>
        <v>67339</v>
      </c>
      <c r="V33" s="2"/>
      <c r="W33" s="33">
        <f>SUM(S33:U33)</f>
        <v>230285</v>
      </c>
    </row>
    <row r="34" spans="1:23" ht="13.8">
      <c r="A34" s="142"/>
      <c r="B34" s="14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14.4" thickBot="1">
      <c r="A35" s="142" t="s">
        <v>237</v>
      </c>
      <c r="B35" s="145"/>
      <c r="C35" s="18">
        <f>SUM(C14,C28,C33)</f>
        <v>3615000</v>
      </c>
      <c r="D35" s="4"/>
      <c r="E35" s="18">
        <f>SUM(E14,E28,E33)</f>
        <v>3381235</v>
      </c>
      <c r="F35" s="4"/>
      <c r="G35" s="18">
        <f>SUM(G14,G28,G33)</f>
        <v>1950685</v>
      </c>
      <c r="H35" s="14"/>
      <c r="I35" s="36">
        <f>SUM(I14,I28,I33)</f>
        <v>-229047</v>
      </c>
      <c r="J35" s="4"/>
      <c r="K35" s="36">
        <f>SUM(K14,K28,K33)</f>
        <v>1544</v>
      </c>
      <c r="L35" s="4"/>
      <c r="M35" s="18">
        <f>SUM(M14,M28,M33)</f>
        <v>97513</v>
      </c>
      <c r="N35" s="14"/>
      <c r="O35" s="18">
        <f>SUM(O14,O28,O33)</f>
        <v>1864743</v>
      </c>
      <c r="P35" s="14"/>
      <c r="Q35" s="36">
        <f>SUM(Q14,Q28,Q33)</f>
        <v>-1192403</v>
      </c>
      <c r="R35" s="14"/>
      <c r="S35" s="18">
        <f>SUM(S14,S28,S33)</f>
        <v>9489270</v>
      </c>
      <c r="T35" s="14"/>
      <c r="U35" s="18">
        <f>SUM(U14,U28,U33)</f>
        <v>188022</v>
      </c>
      <c r="V35" s="4"/>
      <c r="W35" s="18">
        <f>SUM(W14,W28,W33)</f>
        <v>9677292</v>
      </c>
    </row>
    <row r="36" spans="1:23" ht="20.25" customHeight="1" thickTop="1"/>
  </sheetData>
  <mergeCells count="2">
    <mergeCell ref="M7:O7"/>
    <mergeCell ref="C12:W12"/>
  </mergeCells>
  <conditionalFormatting sqref="C28">
    <cfRule type="expression" priority="3" stopIfTrue="1">
      <formula>"if(E11&gt;0,#,##0;(#,##0),"-")"</formula>
    </cfRule>
  </conditionalFormatting>
  <conditionalFormatting sqref="E28 G28 I28 M28 O28 Q28">
    <cfRule type="expression" priority="2" stopIfTrue="1">
      <formula>"if(E11&gt;0,#,##0;(#,##0),"-")"</formula>
    </cfRule>
  </conditionalFormatting>
  <conditionalFormatting sqref="K28">
    <cfRule type="expression" priority="1" stopIfTrue="1">
      <formula>"if(E11&gt;0,#,##0;(#,##0),"-")"</formula>
    </cfRule>
  </conditionalFormatting>
  <conditionalFormatting sqref="N32">
    <cfRule type="expression" priority="4" stopIfTrue="1">
      <formula>"if(E11&gt;0,#,##0;(#,##0),"-")"</formula>
    </cfRule>
  </conditionalFormatting>
  <conditionalFormatting sqref="P13:T13 V13">
    <cfRule type="expression" priority="5" stopIfTrue="1">
      <formula>"if(E11&gt;0,#,##0;(#,##0),"-")"</formula>
    </cfRule>
  </conditionalFormatting>
  <pageMargins left="0.78740157480314965" right="0.31496062992125984" top="0.47244094488188981" bottom="0.51181102362204722" header="0.51181102362204722" footer="0.51181102362204722"/>
  <pageSetup paperSize="9" scale="61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Y29"/>
  <sheetViews>
    <sheetView showGridLines="0" zoomScaleNormal="100" zoomScaleSheetLayoutView="85" workbookViewId="0">
      <selection activeCell="A14" sqref="A14"/>
    </sheetView>
  </sheetViews>
  <sheetFormatPr defaultColWidth="7.6640625" defaultRowHeight="13.8"/>
  <cols>
    <col min="1" max="1" width="51.5546875" style="138" customWidth="1"/>
    <col min="2" max="2" width="10.44140625" style="138" customWidth="1"/>
    <col min="3" max="3" width="12.88671875" style="138" customWidth="1"/>
    <col min="4" max="4" width="0.6640625" style="138" customWidth="1"/>
    <col min="5" max="5" width="12.88671875" style="138" customWidth="1"/>
    <col min="6" max="6" width="0.6640625" style="138" customWidth="1"/>
    <col min="7" max="7" width="12.88671875" style="138" customWidth="1"/>
    <col min="8" max="8" width="0.6640625" style="138" customWidth="1"/>
    <col min="9" max="9" width="17.21875" style="138" bestFit="1" customWidth="1"/>
    <col min="10" max="10" width="0.6640625" style="138" customWidth="1"/>
    <col min="11" max="11" width="12.88671875" style="138" customWidth="1"/>
    <col min="12" max="12" width="0.6640625" style="138" customWidth="1"/>
    <col min="13" max="13" width="12.88671875" style="138" customWidth="1"/>
    <col min="14" max="14" width="0.6640625" style="138" customWidth="1"/>
    <col min="15" max="15" width="12.88671875" style="138" customWidth="1"/>
    <col min="16" max="16" width="0.6640625" style="138" customWidth="1"/>
    <col min="17" max="17" width="12.88671875" style="138" customWidth="1"/>
    <col min="18" max="18" width="0.6640625" style="138" customWidth="1"/>
    <col min="19" max="19" width="12.88671875" style="138" customWidth="1"/>
    <col min="20" max="20" width="0.6640625" style="138" customWidth="1"/>
    <col min="21" max="21" width="12.88671875" style="138" customWidth="1"/>
    <col min="22" max="22" width="0.6640625" style="138" customWidth="1"/>
    <col min="23" max="23" width="12.88671875" style="138" customWidth="1"/>
    <col min="24" max="24" width="0.6640625" style="138" customWidth="1"/>
    <col min="25" max="25" width="12.88671875" style="138" customWidth="1"/>
    <col min="26" max="16384" width="7.6640625" style="138"/>
  </cols>
  <sheetData>
    <row r="1" spans="1:25" ht="18.899999999999999" customHeight="1">
      <c r="A1" s="134" t="s">
        <v>0</v>
      </c>
      <c r="B1" s="135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7"/>
    </row>
    <row r="2" spans="1:25" ht="18.899999999999999" customHeight="1">
      <c r="A2" s="139" t="s">
        <v>92</v>
      </c>
      <c r="B2" s="135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37"/>
    </row>
    <row r="3" spans="1:25" ht="18.899999999999999" customHeight="1">
      <c r="A3" s="135"/>
      <c r="B3" s="135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</row>
    <row r="4" spans="1:25" ht="18.899999999999999" customHeight="1">
      <c r="A4" s="142"/>
      <c r="B4" s="142"/>
      <c r="C4" s="141" t="s">
        <v>93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</row>
    <row r="5" spans="1:25" ht="18.899999999999999" customHeight="1">
      <c r="A5" s="143"/>
      <c r="B5" s="143"/>
      <c r="C5" s="143"/>
      <c r="D5" s="143"/>
      <c r="E5" s="143"/>
      <c r="F5" s="143"/>
      <c r="G5" s="143"/>
      <c r="H5" s="143"/>
      <c r="J5" s="143"/>
      <c r="K5" s="143"/>
      <c r="L5" s="143"/>
      <c r="M5" s="226" t="s">
        <v>97</v>
      </c>
      <c r="N5" s="226"/>
      <c r="O5" s="226"/>
      <c r="P5" s="143"/>
      <c r="Q5" s="226" t="s">
        <v>233</v>
      </c>
      <c r="R5" s="226"/>
      <c r="S5" s="226"/>
      <c r="T5" s="143"/>
      <c r="V5" s="143"/>
      <c r="W5" s="143"/>
      <c r="X5" s="143"/>
      <c r="Y5" s="143"/>
    </row>
    <row r="6" spans="1:25" ht="18.899999999999999" customHeight="1">
      <c r="A6" s="143"/>
      <c r="B6" s="143"/>
      <c r="C6" s="143"/>
      <c r="D6" s="143"/>
      <c r="E6" s="143"/>
      <c r="F6" s="143"/>
      <c r="G6" s="143"/>
      <c r="H6" s="143"/>
      <c r="I6" s="143" t="s">
        <v>96</v>
      </c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 t="s">
        <v>53</v>
      </c>
      <c r="V6" s="143"/>
      <c r="W6" s="143"/>
      <c r="X6" s="143"/>
      <c r="Y6" s="143"/>
    </row>
    <row r="7" spans="1:25" ht="18.899999999999999" customHeight="1">
      <c r="A7" s="143"/>
      <c r="B7" s="143"/>
      <c r="C7" s="143" t="s">
        <v>99</v>
      </c>
      <c r="D7" s="143"/>
      <c r="E7" s="143" t="s">
        <v>100</v>
      </c>
      <c r="F7" s="143"/>
      <c r="G7" s="143" t="s">
        <v>101</v>
      </c>
      <c r="H7" s="143"/>
      <c r="I7" s="143" t="s">
        <v>102</v>
      </c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 t="s">
        <v>103</v>
      </c>
      <c r="V7" s="143"/>
      <c r="W7" s="157" t="s">
        <v>104</v>
      </c>
      <c r="X7" s="143"/>
      <c r="Y7" s="143"/>
    </row>
    <row r="8" spans="1:25" ht="18.899999999999999" customHeight="1">
      <c r="A8" s="143"/>
      <c r="B8" s="143"/>
      <c r="C8" s="143" t="s">
        <v>105</v>
      </c>
      <c r="D8" s="143"/>
      <c r="E8" s="143" t="s">
        <v>106</v>
      </c>
      <c r="F8" s="143"/>
      <c r="G8" s="143" t="s">
        <v>107</v>
      </c>
      <c r="H8" s="143"/>
      <c r="I8" s="143" t="s">
        <v>108</v>
      </c>
      <c r="J8" s="143"/>
      <c r="K8" s="143" t="s">
        <v>94</v>
      </c>
      <c r="L8" s="143"/>
      <c r="M8" s="143" t="s">
        <v>109</v>
      </c>
      <c r="N8" s="143"/>
      <c r="O8" s="143"/>
      <c r="P8" s="143"/>
      <c r="Q8" s="143" t="s">
        <v>232</v>
      </c>
      <c r="R8" s="143"/>
      <c r="S8" s="143" t="s">
        <v>110</v>
      </c>
      <c r="T8" s="143"/>
      <c r="U8" s="143" t="s">
        <v>111</v>
      </c>
      <c r="V8" s="143"/>
      <c r="W8" s="157" t="s">
        <v>112</v>
      </c>
      <c r="X8" s="143"/>
      <c r="Y8" s="143" t="s">
        <v>113</v>
      </c>
    </row>
    <row r="9" spans="1:25" ht="18.899999999999999" customHeight="1">
      <c r="A9" s="143"/>
      <c r="B9" s="152" t="s">
        <v>182</v>
      </c>
      <c r="C9" s="143" t="s">
        <v>114</v>
      </c>
      <c r="D9" s="143"/>
      <c r="E9" s="143" t="s">
        <v>115</v>
      </c>
      <c r="F9" s="143"/>
      <c r="G9" s="143" t="s">
        <v>116</v>
      </c>
      <c r="H9" s="143"/>
      <c r="I9" s="143" t="s">
        <v>117</v>
      </c>
      <c r="J9" s="143"/>
      <c r="K9" s="143" t="s">
        <v>206</v>
      </c>
      <c r="L9" s="143"/>
      <c r="M9" s="143" t="s">
        <v>118</v>
      </c>
      <c r="N9" s="143"/>
      <c r="O9" s="143" t="s">
        <v>119</v>
      </c>
      <c r="P9" s="143"/>
      <c r="Q9" s="143" t="s">
        <v>120</v>
      </c>
      <c r="R9" s="143"/>
      <c r="S9" s="143" t="s">
        <v>120</v>
      </c>
      <c r="T9" s="143"/>
      <c r="U9" s="143" t="s">
        <v>121</v>
      </c>
      <c r="V9" s="143"/>
      <c r="W9" s="157" t="s">
        <v>122</v>
      </c>
      <c r="X9" s="143"/>
      <c r="Y9" s="143" t="s">
        <v>123</v>
      </c>
    </row>
    <row r="10" spans="1:25" ht="18.899999999999999" customHeight="1">
      <c r="A10" s="146"/>
      <c r="B10" s="145"/>
      <c r="C10" s="227" t="s">
        <v>69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</row>
    <row r="11" spans="1:25" ht="18.899999999999999" customHeight="1">
      <c r="A11" s="147" t="s">
        <v>239</v>
      </c>
      <c r="B11" s="148"/>
      <c r="C11" s="32"/>
      <c r="D11" s="32"/>
      <c r="E11" s="32"/>
      <c r="F11" s="32"/>
      <c r="G11" s="32"/>
      <c r="H11" s="32"/>
      <c r="I11" s="102"/>
      <c r="J11" s="32"/>
      <c r="K11" s="10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ht="18.899999999999999" customHeight="1">
      <c r="A12" s="142" t="s">
        <v>205</v>
      </c>
      <c r="B12" s="145"/>
      <c r="C12" s="4">
        <v>3615000</v>
      </c>
      <c r="D12" s="4"/>
      <c r="E12" s="4">
        <v>3381235</v>
      </c>
      <c r="F12" s="4"/>
      <c r="G12" s="4">
        <v>1950685</v>
      </c>
      <c r="H12" s="4"/>
      <c r="I12" s="16">
        <v>-229047</v>
      </c>
      <c r="J12" s="4"/>
      <c r="K12" s="16">
        <v>-184137</v>
      </c>
      <c r="L12" s="4"/>
      <c r="M12" s="4">
        <v>108267</v>
      </c>
      <c r="N12" s="4"/>
      <c r="O12" s="4">
        <v>1920004</v>
      </c>
      <c r="P12" s="4"/>
      <c r="Q12" s="16">
        <v>0</v>
      </c>
      <c r="R12" s="4"/>
      <c r="S12" s="16">
        <v>-1258656</v>
      </c>
      <c r="T12" s="4"/>
      <c r="U12" s="16">
        <f>SUM(C12:S12)</f>
        <v>9303351</v>
      </c>
      <c r="V12" s="4"/>
      <c r="W12" s="4">
        <v>56980</v>
      </c>
      <c r="X12" s="4"/>
      <c r="Y12" s="4">
        <f>+U12+W12</f>
        <v>9360331</v>
      </c>
    </row>
    <row r="13" spans="1:25" ht="13.95" customHeight="1">
      <c r="A13" s="149"/>
      <c r="B13" s="148"/>
      <c r="C13" s="14"/>
      <c r="D13" s="4"/>
      <c r="E13" s="14"/>
      <c r="F13" s="4"/>
      <c r="G13" s="4"/>
      <c r="H13" s="14"/>
      <c r="I13" s="4"/>
      <c r="J13" s="14"/>
      <c r="K13" s="4"/>
      <c r="L13" s="4"/>
      <c r="M13" s="4"/>
      <c r="N13" s="14"/>
      <c r="O13" s="4"/>
      <c r="P13" s="14"/>
      <c r="Q13" s="4"/>
      <c r="R13" s="14"/>
      <c r="S13" s="4"/>
      <c r="T13" s="14"/>
      <c r="U13" s="4"/>
      <c r="V13" s="14"/>
      <c r="W13" s="4"/>
      <c r="X13" s="14"/>
      <c r="Y13" s="4"/>
    </row>
    <row r="14" spans="1:25" ht="18.45" customHeight="1">
      <c r="A14" s="149" t="s">
        <v>124</v>
      </c>
      <c r="B14" s="148"/>
      <c r="C14" s="14"/>
      <c r="D14" s="4"/>
      <c r="E14" s="14"/>
      <c r="F14" s="4"/>
      <c r="G14" s="4"/>
      <c r="H14" s="14"/>
      <c r="I14" s="4"/>
      <c r="J14" s="14"/>
      <c r="K14" s="4"/>
      <c r="L14" s="4"/>
      <c r="M14" s="4"/>
      <c r="N14" s="14"/>
      <c r="O14" s="4"/>
      <c r="P14" s="14"/>
      <c r="Q14" s="4"/>
      <c r="R14" s="14"/>
      <c r="S14" s="4"/>
      <c r="T14" s="14"/>
      <c r="U14" s="4"/>
      <c r="V14" s="14"/>
      <c r="W14" s="4"/>
      <c r="X14" s="14"/>
      <c r="Y14" s="4"/>
    </row>
    <row r="15" spans="1:25" ht="18" customHeight="1">
      <c r="A15" s="149" t="s">
        <v>125</v>
      </c>
      <c r="B15" s="148"/>
      <c r="C15" s="14"/>
      <c r="D15" s="4"/>
      <c r="E15" s="14"/>
      <c r="F15" s="4"/>
      <c r="G15" s="4"/>
      <c r="H15" s="14"/>
      <c r="I15" s="4"/>
      <c r="J15" s="14"/>
      <c r="K15" s="4"/>
      <c r="L15" s="4"/>
      <c r="M15" s="4"/>
      <c r="N15" s="14"/>
      <c r="O15" s="4"/>
      <c r="P15" s="14"/>
      <c r="Q15" s="4"/>
      <c r="R15" s="14"/>
      <c r="S15" s="4"/>
      <c r="T15" s="14"/>
      <c r="U15" s="4"/>
      <c r="V15" s="14"/>
      <c r="W15" s="4"/>
      <c r="X15" s="14"/>
      <c r="Y15" s="4"/>
    </row>
    <row r="16" spans="1:25" ht="18.899999999999999" hidden="1" customHeight="1">
      <c r="A16" s="153" t="s">
        <v>135</v>
      </c>
      <c r="C16" s="3"/>
      <c r="D16" s="1"/>
      <c r="E16" s="3"/>
      <c r="F16" s="1"/>
      <c r="G16" s="3">
        <v>0</v>
      </c>
      <c r="H16" s="1"/>
      <c r="I16" s="3">
        <v>0</v>
      </c>
      <c r="J16" s="1"/>
      <c r="K16" s="3">
        <v>0</v>
      </c>
      <c r="L16" s="1"/>
      <c r="M16" s="3">
        <v>0</v>
      </c>
      <c r="N16" s="1"/>
      <c r="O16" s="3">
        <v>0</v>
      </c>
      <c r="P16" s="1"/>
      <c r="Q16" s="3">
        <v>0</v>
      </c>
      <c r="R16" s="1"/>
      <c r="S16" s="3">
        <v>0</v>
      </c>
      <c r="T16" s="1"/>
      <c r="U16" s="3"/>
      <c r="V16" s="1"/>
      <c r="W16" s="3">
        <v>0</v>
      </c>
      <c r="X16" s="1"/>
      <c r="Y16" s="3">
        <f>SUM(U16:W16)</f>
        <v>0</v>
      </c>
    </row>
    <row r="17" spans="1:25" s="208" customFormat="1" ht="18.45" customHeight="1">
      <c r="A17" s="150" t="s">
        <v>127</v>
      </c>
      <c r="B17" s="158" t="s">
        <v>177</v>
      </c>
      <c r="C17" s="47">
        <v>0</v>
      </c>
      <c r="D17" s="46"/>
      <c r="E17" s="47">
        <v>0</v>
      </c>
      <c r="F17" s="46"/>
      <c r="G17" s="47">
        <v>0</v>
      </c>
      <c r="H17" s="47"/>
      <c r="I17" s="47">
        <v>0</v>
      </c>
      <c r="J17" s="47"/>
      <c r="K17" s="47">
        <v>0</v>
      </c>
      <c r="L17" s="46"/>
      <c r="M17" s="47">
        <v>0</v>
      </c>
      <c r="N17" s="37"/>
      <c r="O17" s="37">
        <v>-144564</v>
      </c>
      <c r="P17" s="37"/>
      <c r="Q17" s="47">
        <v>0</v>
      </c>
      <c r="R17" s="37"/>
      <c r="S17" s="47">
        <v>0</v>
      </c>
      <c r="T17" s="37"/>
      <c r="U17" s="37">
        <f t="shared" ref="U17" si="0">+C17+E17+G17+I17+M17+O17+S17</f>
        <v>-144564</v>
      </c>
      <c r="V17" s="37"/>
      <c r="W17" s="48">
        <v>0</v>
      </c>
      <c r="X17" s="37"/>
      <c r="Y17" s="37">
        <f t="shared" ref="Y17:Y18" si="1">+U17+W17</f>
        <v>-144564</v>
      </c>
    </row>
    <row r="18" spans="1:25" s="208" customFormat="1" ht="18" hidden="1" customHeight="1">
      <c r="A18" s="153" t="s">
        <v>128</v>
      </c>
      <c r="B18" s="145"/>
      <c r="C18" s="39">
        <v>0</v>
      </c>
      <c r="D18" s="46"/>
      <c r="E18" s="39">
        <v>0</v>
      </c>
      <c r="F18" s="46"/>
      <c r="G18" s="39">
        <v>0</v>
      </c>
      <c r="H18" s="47"/>
      <c r="I18" s="39">
        <v>0</v>
      </c>
      <c r="J18" s="47"/>
      <c r="K18" s="39">
        <v>0</v>
      </c>
      <c r="L18" s="46"/>
      <c r="M18" s="39">
        <v>0</v>
      </c>
      <c r="N18" s="48"/>
      <c r="O18" s="17">
        <v>0</v>
      </c>
      <c r="P18" s="16"/>
      <c r="Q18" s="39">
        <v>0</v>
      </c>
      <c r="R18" s="16"/>
      <c r="S18" s="39">
        <v>0</v>
      </c>
      <c r="T18" s="37"/>
      <c r="U18" s="17">
        <v>0</v>
      </c>
      <c r="V18" s="37"/>
      <c r="W18" s="40">
        <v>0</v>
      </c>
      <c r="X18" s="37"/>
      <c r="Y18" s="19">
        <f t="shared" si="1"/>
        <v>0</v>
      </c>
    </row>
    <row r="19" spans="1:25" s="208" customFormat="1" ht="18" hidden="1" customHeight="1">
      <c r="A19" s="159" t="s">
        <v>129</v>
      </c>
      <c r="B19" s="145"/>
      <c r="C19" s="49">
        <f>SUM(C17:C18)</f>
        <v>0</v>
      </c>
      <c r="D19" s="46"/>
      <c r="E19" s="49">
        <f>SUM(E17:E18)</f>
        <v>0</v>
      </c>
      <c r="F19" s="46"/>
      <c r="G19" s="49">
        <f>SUM(G17:G18)</f>
        <v>0</v>
      </c>
      <c r="H19" s="47"/>
      <c r="I19" s="49">
        <f>SUM(I17:I18)</f>
        <v>0</v>
      </c>
      <c r="J19" s="47"/>
      <c r="K19" s="49">
        <f>SUM(K17:K18)</f>
        <v>0</v>
      </c>
      <c r="L19" s="46"/>
      <c r="M19" s="49">
        <f>SUM(M17:M18)</f>
        <v>0</v>
      </c>
      <c r="N19" s="48"/>
      <c r="O19" s="15">
        <f>SUM(O17:O18)</f>
        <v>-144564</v>
      </c>
      <c r="P19" s="16"/>
      <c r="Q19" s="49">
        <f>SUM(Q17:Q18)</f>
        <v>0</v>
      </c>
      <c r="R19" s="16"/>
      <c r="S19" s="49">
        <f>SUM(S17:S18)</f>
        <v>0</v>
      </c>
      <c r="T19" s="37"/>
      <c r="U19" s="15">
        <f>SUM(U17:U18)</f>
        <v>-144564</v>
      </c>
      <c r="V19" s="37"/>
      <c r="W19" s="15">
        <f>SUM(W17:W18)</f>
        <v>0</v>
      </c>
      <c r="X19" s="37"/>
      <c r="Y19" s="15">
        <f>SUM(Y17:Y18)</f>
        <v>-144564</v>
      </c>
    </row>
    <row r="20" spans="1:25" s="208" customFormat="1" ht="13.95" hidden="1" customHeight="1">
      <c r="A20" s="153"/>
      <c r="B20" s="145"/>
      <c r="C20" s="46"/>
      <c r="D20" s="46"/>
      <c r="E20" s="46"/>
      <c r="F20" s="46"/>
      <c r="G20" s="46"/>
      <c r="H20" s="47"/>
      <c r="I20" s="46"/>
      <c r="J20" s="47"/>
      <c r="K20" s="46"/>
      <c r="L20" s="46"/>
      <c r="M20" s="46"/>
      <c r="N20" s="48"/>
      <c r="O20" s="16"/>
      <c r="P20" s="16"/>
      <c r="Q20" s="46"/>
      <c r="R20" s="16"/>
      <c r="S20" s="46"/>
      <c r="T20" s="37"/>
      <c r="U20" s="16"/>
      <c r="V20" s="37"/>
      <c r="W20" s="41"/>
      <c r="X20" s="37"/>
      <c r="Y20" s="37"/>
    </row>
    <row r="21" spans="1:25" ht="18.899999999999999" customHeight="1">
      <c r="A21" s="149" t="s">
        <v>139</v>
      </c>
      <c r="B21" s="148"/>
      <c r="C21" s="49">
        <f>+C19</f>
        <v>0</v>
      </c>
      <c r="D21" s="46"/>
      <c r="E21" s="49">
        <f>+E19</f>
        <v>0</v>
      </c>
      <c r="F21" s="46"/>
      <c r="G21" s="49">
        <f>+G19</f>
        <v>0</v>
      </c>
      <c r="H21" s="47"/>
      <c r="I21" s="49">
        <f>+I19</f>
        <v>0</v>
      </c>
      <c r="J21" s="47"/>
      <c r="K21" s="49">
        <f>+K19</f>
        <v>0</v>
      </c>
      <c r="L21" s="46"/>
      <c r="M21" s="49">
        <f>+M19</f>
        <v>0</v>
      </c>
      <c r="N21" s="48"/>
      <c r="O21" s="15">
        <f>+O19</f>
        <v>-144564</v>
      </c>
      <c r="P21" s="48"/>
      <c r="Q21" s="49">
        <f>+Q19</f>
        <v>0</v>
      </c>
      <c r="R21" s="48"/>
      <c r="S21" s="49">
        <f>+S19</f>
        <v>0</v>
      </c>
      <c r="T21" s="48"/>
      <c r="U21" s="15">
        <f>+U19</f>
        <v>-144564</v>
      </c>
      <c r="V21" s="48"/>
      <c r="W21" s="49">
        <f>+W19</f>
        <v>0</v>
      </c>
      <c r="X21" s="89"/>
      <c r="Y21" s="15">
        <f>+Y19</f>
        <v>-144564</v>
      </c>
    </row>
    <row r="22" spans="1:25" ht="13.95" customHeight="1">
      <c r="A22" s="149"/>
      <c r="B22" s="148"/>
      <c r="C22" s="47"/>
      <c r="D22" s="46"/>
      <c r="E22" s="47"/>
      <c r="F22" s="46"/>
      <c r="G22" s="46"/>
      <c r="H22" s="47"/>
      <c r="I22" s="46"/>
      <c r="J22" s="47"/>
      <c r="K22" s="46"/>
      <c r="L22" s="46"/>
      <c r="M22" s="46"/>
      <c r="N22" s="48"/>
      <c r="O22" s="16"/>
      <c r="P22" s="16"/>
      <c r="Q22" s="46"/>
      <c r="R22" s="16"/>
      <c r="S22" s="46"/>
      <c r="T22" s="16"/>
      <c r="U22" s="16"/>
      <c r="V22" s="16"/>
      <c r="W22" s="16"/>
      <c r="X22" s="48"/>
      <c r="Y22" s="16"/>
    </row>
    <row r="23" spans="1:25" ht="18.899999999999999" customHeight="1">
      <c r="A23" s="151" t="s">
        <v>220</v>
      </c>
      <c r="B23" s="145"/>
      <c r="C23" s="20"/>
      <c r="D23" s="71"/>
      <c r="E23" s="20"/>
      <c r="F23" s="71"/>
      <c r="G23" s="20"/>
      <c r="H23" s="20"/>
      <c r="I23" s="20"/>
      <c r="J23" s="20"/>
      <c r="K23" s="20"/>
      <c r="L23" s="20"/>
      <c r="M23" s="20"/>
      <c r="N23" s="89"/>
      <c r="O23" s="89"/>
      <c r="P23" s="89"/>
      <c r="Q23" s="20"/>
      <c r="R23" s="89"/>
      <c r="S23" s="20"/>
      <c r="T23" s="89"/>
      <c r="U23" s="89"/>
      <c r="V23" s="89"/>
      <c r="W23" s="89"/>
      <c r="X23" s="37"/>
      <c r="Y23" s="48"/>
    </row>
    <row r="24" spans="1:25" ht="18" customHeight="1">
      <c r="A24" s="150" t="s">
        <v>226</v>
      </c>
      <c r="B24" s="145"/>
      <c r="C24" s="20">
        <v>0</v>
      </c>
      <c r="D24" s="71"/>
      <c r="E24" s="20">
        <v>0</v>
      </c>
      <c r="F24" s="71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89"/>
      <c r="O24" s="37">
        <f>+'PL_7-8'!E28</f>
        <v>182459</v>
      </c>
      <c r="P24" s="89"/>
      <c r="Q24" s="20">
        <v>0</v>
      </c>
      <c r="R24" s="89"/>
      <c r="S24" s="20">
        <v>0</v>
      </c>
      <c r="T24" s="89"/>
      <c r="U24" s="37">
        <f>SUM(C24:S24)</f>
        <v>182459</v>
      </c>
      <c r="V24" s="89"/>
      <c r="W24" s="20">
        <f>SUM('PL_7-8'!E60)</f>
        <v>-1770</v>
      </c>
      <c r="X24" s="89"/>
      <c r="Y24" s="37">
        <f>SUM(U24:W24)</f>
        <v>180689</v>
      </c>
    </row>
    <row r="25" spans="1:25" ht="18.45" customHeight="1">
      <c r="A25" s="150" t="s">
        <v>219</v>
      </c>
      <c r="B25" s="145"/>
      <c r="C25" s="88">
        <v>0</v>
      </c>
      <c r="D25" s="71"/>
      <c r="E25" s="20">
        <v>0</v>
      </c>
      <c r="F25" s="71"/>
      <c r="G25" s="88">
        <v>0</v>
      </c>
      <c r="H25" s="20"/>
      <c r="I25" s="88">
        <v>0</v>
      </c>
      <c r="J25" s="20"/>
      <c r="K25" s="88">
        <v>0</v>
      </c>
      <c r="L25" s="71"/>
      <c r="M25" s="88">
        <v>0</v>
      </c>
      <c r="N25" s="89"/>
      <c r="O25" s="19">
        <v>0</v>
      </c>
      <c r="P25" s="89"/>
      <c r="Q25" s="20">
        <f>SUM('PL_7-8'!E52)</f>
        <v>-24</v>
      </c>
      <c r="R25" s="89"/>
      <c r="S25" s="20">
        <f>SUM('PL_7-8'!E50)</f>
        <v>-128117</v>
      </c>
      <c r="T25" s="89"/>
      <c r="U25" s="89">
        <f>SUM(C25:S25)</f>
        <v>-128141</v>
      </c>
      <c r="V25" s="89"/>
      <c r="W25" s="20">
        <v>0</v>
      </c>
      <c r="X25" s="89"/>
      <c r="Y25" s="89">
        <f>SUM(U25:W25)</f>
        <v>-128141</v>
      </c>
    </row>
    <row r="26" spans="1:25" ht="18.45" customHeight="1">
      <c r="A26" s="151" t="s">
        <v>204</v>
      </c>
      <c r="B26" s="148"/>
      <c r="C26" s="49">
        <f>SUM(C24:C25)</f>
        <v>0</v>
      </c>
      <c r="D26" s="46"/>
      <c r="E26" s="49">
        <f>SUM(E24:E25)</f>
        <v>0</v>
      </c>
      <c r="F26" s="46"/>
      <c r="G26" s="49">
        <f>SUM(G24:G25)</f>
        <v>0</v>
      </c>
      <c r="H26" s="47"/>
      <c r="I26" s="49">
        <f>SUM(I24:I25)</f>
        <v>0</v>
      </c>
      <c r="J26" s="47"/>
      <c r="K26" s="49">
        <f>SUM(K24:K25)</f>
        <v>0</v>
      </c>
      <c r="L26" s="46"/>
      <c r="M26" s="49">
        <f>SUM(M24:M25)</f>
        <v>0</v>
      </c>
      <c r="N26" s="48"/>
      <c r="O26" s="15">
        <f>SUM(O24:O25)</f>
        <v>182459</v>
      </c>
      <c r="P26" s="48"/>
      <c r="Q26" s="49">
        <f>SUM(Q24:Q25)</f>
        <v>-24</v>
      </c>
      <c r="R26" s="48"/>
      <c r="S26" s="49">
        <f>SUM(S24:S25)</f>
        <v>-128117</v>
      </c>
      <c r="T26" s="48"/>
      <c r="U26" s="15">
        <f>SUM(U24:U25)</f>
        <v>54318</v>
      </c>
      <c r="V26" s="48"/>
      <c r="W26" s="49">
        <f>SUM(W24:W25)</f>
        <v>-1770</v>
      </c>
      <c r="X26" s="89"/>
      <c r="Y26" s="15">
        <f>SUM(U26:W26)</f>
        <v>52548</v>
      </c>
    </row>
    <row r="27" spans="1:25" ht="13.95" customHeight="1">
      <c r="A27" s="142"/>
      <c r="B27" s="145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8.899999999999999" customHeight="1" thickBot="1">
      <c r="A28" s="142" t="s">
        <v>240</v>
      </c>
      <c r="B28" s="145"/>
      <c r="C28" s="34">
        <f>SUM(C12,C21,C26)</f>
        <v>3615000</v>
      </c>
      <c r="D28" s="16"/>
      <c r="E28" s="34">
        <f>SUM(E12,E21,E26)</f>
        <v>3381235</v>
      </c>
      <c r="F28" s="16"/>
      <c r="G28" s="34">
        <f>SUM(G12,G21,G26)</f>
        <v>1950685</v>
      </c>
      <c r="H28" s="48"/>
      <c r="I28" s="34">
        <f>SUM(I12,I21,I26)</f>
        <v>-229047</v>
      </c>
      <c r="J28" s="48"/>
      <c r="K28" s="34">
        <f>SUM(K12,K21,K26)</f>
        <v>-184137</v>
      </c>
      <c r="L28" s="16"/>
      <c r="M28" s="34">
        <f>SUM(M12,M21,M26)</f>
        <v>108267</v>
      </c>
      <c r="N28" s="48"/>
      <c r="O28" s="34">
        <f>SUM(O12,O21,O26)</f>
        <v>1957899</v>
      </c>
      <c r="P28" s="48"/>
      <c r="Q28" s="34">
        <f>SUM(Q12,Q21,Q26)</f>
        <v>-24</v>
      </c>
      <c r="R28" s="48"/>
      <c r="S28" s="34">
        <f>SUM(S12,S21,S26)</f>
        <v>-1386773</v>
      </c>
      <c r="T28" s="48"/>
      <c r="U28" s="34">
        <f>SUM(U12,U21,U26)</f>
        <v>9213105</v>
      </c>
      <c r="V28" s="48"/>
      <c r="W28" s="34">
        <f>SUM(W12,W21,W26)</f>
        <v>55210</v>
      </c>
      <c r="X28" s="16"/>
      <c r="Y28" s="34">
        <f>SUM(Y12,Y21,Y26)</f>
        <v>9268315</v>
      </c>
    </row>
    <row r="29" spans="1:25" ht="14.4" thickTop="1"/>
  </sheetData>
  <mergeCells count="3">
    <mergeCell ref="M5:O5"/>
    <mergeCell ref="C10:Y10"/>
    <mergeCell ref="Q5:S5"/>
  </mergeCells>
  <conditionalFormatting sqref="E25:F25">
    <cfRule type="expression" priority="4" stopIfTrue="1">
      <formula>"if(E11&gt;0,#,##0;(#,##0),"-")"</formula>
    </cfRule>
  </conditionalFormatting>
  <conditionalFormatting sqref="H25">
    <cfRule type="expression" priority="3" stopIfTrue="1">
      <formula>"if(E11&gt;0,#,##0;(#,##0),"-")"</formula>
    </cfRule>
  </conditionalFormatting>
  <conditionalFormatting sqref="J25">
    <cfRule type="expression" priority="1" stopIfTrue="1">
      <formula>"if(E11&gt;0,#,##0;(#,##0),"-")"</formula>
    </cfRule>
  </conditionalFormatting>
  <conditionalFormatting sqref="M25:O25">
    <cfRule type="expression" priority="2" stopIfTrue="1">
      <formula>"if(E11&gt;0,#,##0;(#,##0),"-")"</formula>
    </cfRule>
  </conditionalFormatting>
  <conditionalFormatting sqref="P11:V11 X11">
    <cfRule type="expression" priority="5" stopIfTrue="1">
      <formula>"if(E11&gt;0,#,##0;(#,##0),"-")"</formula>
    </cfRule>
  </conditionalFormatting>
  <pageMargins left="0.8" right="0.3" top="0.48" bottom="0.5" header="0.5" footer="0.5"/>
  <pageSetup paperSize="9" scale="57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3EA-2F47-4758-9BED-866789FA69E6}">
  <dimension ref="A1:O26"/>
  <sheetViews>
    <sheetView showGridLines="0" showWhiteSpace="0" zoomScaleNormal="100" zoomScaleSheetLayoutView="85" zoomScalePageLayoutView="60" workbookViewId="0">
      <selection activeCell="A14" sqref="A14"/>
    </sheetView>
  </sheetViews>
  <sheetFormatPr defaultColWidth="8.88671875" defaultRowHeight="20.25" customHeight="1"/>
  <cols>
    <col min="1" max="1" width="60.77734375" style="208" bestFit="1" customWidth="1"/>
    <col min="2" max="2" width="7.77734375" style="208" customWidth="1"/>
    <col min="3" max="3" width="12.77734375" style="208" customWidth="1"/>
    <col min="4" max="4" width="1.109375" style="208" customWidth="1"/>
    <col min="5" max="5" width="12.77734375" style="208" customWidth="1"/>
    <col min="6" max="6" width="1.88671875" style="208" customWidth="1"/>
    <col min="7" max="7" width="12.77734375" style="208" customWidth="1"/>
    <col min="8" max="8" width="1.5546875" style="208" customWidth="1"/>
    <col min="9" max="9" width="12.77734375" style="208" customWidth="1"/>
    <col min="10" max="10" width="1.5546875" style="208" customWidth="1"/>
    <col min="11" max="11" width="12.77734375" style="208" customWidth="1"/>
    <col min="12" max="12" width="1.5546875" style="208" customWidth="1"/>
    <col min="13" max="13" width="12.77734375" style="208" customWidth="1"/>
    <col min="14" max="14" width="1.5546875" style="208" customWidth="1"/>
    <col min="15" max="15" width="12.77734375" style="208" customWidth="1"/>
    <col min="16" max="16384" width="8.88671875" style="208"/>
  </cols>
  <sheetData>
    <row r="1" spans="1:15" ht="17.399999999999999">
      <c r="A1" s="134" t="s">
        <v>0</v>
      </c>
      <c r="B1" s="135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7"/>
    </row>
    <row r="2" spans="1:15" ht="15.6">
      <c r="A2" s="139" t="s">
        <v>92</v>
      </c>
      <c r="B2" s="135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37"/>
    </row>
    <row r="3" spans="1:15" ht="13.8">
      <c r="A3" s="135"/>
      <c r="B3" s="135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</row>
    <row r="4" spans="1:15" ht="13.8">
      <c r="A4" s="142"/>
      <c r="B4" s="142"/>
      <c r="C4" s="141" t="s">
        <v>136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1:15" ht="13.8">
      <c r="A5" s="142"/>
      <c r="B5" s="142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3" t="s">
        <v>94</v>
      </c>
      <c r="N5" s="141"/>
      <c r="O5" s="141"/>
    </row>
    <row r="6" spans="1:15" ht="13.8">
      <c r="A6" s="142"/>
      <c r="B6" s="142"/>
      <c r="C6" s="141"/>
      <c r="D6" s="141"/>
      <c r="E6" s="141"/>
      <c r="F6" s="141"/>
      <c r="G6" s="141"/>
      <c r="H6" s="141"/>
      <c r="L6" s="142"/>
      <c r="M6" s="143" t="s">
        <v>95</v>
      </c>
      <c r="N6" s="142"/>
      <c r="O6" s="142"/>
    </row>
    <row r="7" spans="1:15" ht="13.8">
      <c r="A7" s="143"/>
      <c r="B7" s="143"/>
      <c r="C7" s="143"/>
      <c r="D7" s="143"/>
      <c r="E7" s="143"/>
      <c r="F7" s="143"/>
      <c r="G7" s="143"/>
      <c r="H7" s="143"/>
      <c r="I7" s="226" t="s">
        <v>97</v>
      </c>
      <c r="J7" s="226"/>
      <c r="K7" s="226"/>
      <c r="L7" s="143"/>
      <c r="M7" s="144" t="s">
        <v>98</v>
      </c>
      <c r="N7" s="143"/>
      <c r="O7" s="143"/>
    </row>
    <row r="8" spans="1:15" ht="13.8">
      <c r="A8" s="143"/>
      <c r="B8" s="143"/>
      <c r="C8" s="143" t="s">
        <v>99</v>
      </c>
      <c r="D8" s="143"/>
      <c r="E8" s="143" t="s">
        <v>100</v>
      </c>
      <c r="F8" s="143"/>
      <c r="G8" s="143" t="s">
        <v>101</v>
      </c>
      <c r="H8" s="143"/>
      <c r="I8" s="143"/>
      <c r="J8" s="143"/>
      <c r="K8" s="143"/>
      <c r="L8" s="143"/>
      <c r="M8" s="143"/>
      <c r="N8" s="143"/>
      <c r="O8" s="143"/>
    </row>
    <row r="9" spans="1:15" ht="13.8">
      <c r="A9" s="143"/>
      <c r="B9" s="143"/>
      <c r="C9" s="143" t="s">
        <v>105</v>
      </c>
      <c r="D9" s="143"/>
      <c r="E9" s="143" t="s">
        <v>106</v>
      </c>
      <c r="F9" s="143"/>
      <c r="G9" s="143" t="s">
        <v>107</v>
      </c>
      <c r="H9" s="143"/>
      <c r="I9" s="143" t="s">
        <v>109</v>
      </c>
      <c r="J9" s="143"/>
      <c r="K9" s="143"/>
      <c r="L9" s="143"/>
      <c r="M9" s="143" t="s">
        <v>110</v>
      </c>
      <c r="N9" s="143"/>
      <c r="O9" s="143" t="s">
        <v>113</v>
      </c>
    </row>
    <row r="10" spans="1:15" ht="13.8">
      <c r="A10" s="143"/>
      <c r="B10" s="152" t="s">
        <v>182</v>
      </c>
      <c r="C10" s="143" t="s">
        <v>114</v>
      </c>
      <c r="D10" s="143"/>
      <c r="E10" s="143" t="s">
        <v>115</v>
      </c>
      <c r="F10" s="143"/>
      <c r="G10" s="143" t="s">
        <v>116</v>
      </c>
      <c r="H10" s="143"/>
      <c r="I10" s="143" t="s">
        <v>120</v>
      </c>
      <c r="J10" s="143"/>
      <c r="K10" s="143" t="s">
        <v>119</v>
      </c>
      <c r="L10" s="143"/>
      <c r="M10" s="143" t="s">
        <v>120</v>
      </c>
      <c r="N10" s="143"/>
      <c r="O10" s="143" t="s">
        <v>123</v>
      </c>
    </row>
    <row r="11" spans="1:15" ht="13.8">
      <c r="A11" s="146"/>
      <c r="B11" s="145"/>
      <c r="C11" s="227" t="s">
        <v>69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</row>
    <row r="12" spans="1:15" ht="14.4">
      <c r="A12" s="147" t="s">
        <v>236</v>
      </c>
      <c r="B12" s="148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ht="13.8">
      <c r="A13" s="142" t="s">
        <v>134</v>
      </c>
      <c r="B13" s="145"/>
      <c r="C13" s="4">
        <v>3615000</v>
      </c>
      <c r="D13" s="4"/>
      <c r="E13" s="4">
        <v>3381235</v>
      </c>
      <c r="F13" s="4"/>
      <c r="G13" s="103">
        <v>1950685</v>
      </c>
      <c r="H13" s="4"/>
      <c r="I13" s="4">
        <v>97513</v>
      </c>
      <c r="J13" s="4"/>
      <c r="K13" s="4">
        <v>1468217</v>
      </c>
      <c r="L13" s="4">
        <v>1531145</v>
      </c>
      <c r="M13" s="11">
        <v>-1208201</v>
      </c>
      <c r="N13" s="4"/>
      <c r="O13" s="4">
        <f>+C13+E13+G13+I13+K13+M13</f>
        <v>9304449</v>
      </c>
    </row>
    <row r="14" spans="1:15" ht="14.4">
      <c r="A14" s="149"/>
      <c r="B14" s="148"/>
      <c r="C14" s="14"/>
      <c r="D14" s="4"/>
      <c r="E14" s="14"/>
      <c r="F14" s="4"/>
      <c r="G14" s="4"/>
      <c r="H14" s="14"/>
      <c r="I14" s="4"/>
      <c r="J14" s="14"/>
      <c r="K14" s="4"/>
      <c r="L14" s="14"/>
      <c r="M14" s="4"/>
      <c r="N14" s="14"/>
      <c r="O14" s="4"/>
    </row>
    <row r="15" spans="1:15" ht="14.4">
      <c r="A15" s="149" t="s">
        <v>137</v>
      </c>
      <c r="B15" s="148"/>
      <c r="C15" s="14"/>
      <c r="D15" s="4"/>
      <c r="E15" s="14"/>
      <c r="F15" s="4"/>
      <c r="G15" s="4"/>
      <c r="H15" s="14"/>
      <c r="I15" s="4"/>
      <c r="J15" s="14"/>
      <c r="K15" s="4"/>
      <c r="L15" s="14"/>
      <c r="M15" s="4"/>
      <c r="N15" s="14"/>
      <c r="O15" s="4"/>
    </row>
    <row r="16" spans="1:15" ht="13.8" hidden="1">
      <c r="A16" s="153" t="s">
        <v>135</v>
      </c>
      <c r="B16" s="145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"/>
      <c r="O16" s="1"/>
    </row>
    <row r="17" spans="1:15" ht="13.8">
      <c r="A17" s="150" t="s">
        <v>138</v>
      </c>
      <c r="B17" s="145" t="s">
        <v>177</v>
      </c>
      <c r="C17" s="38">
        <v>0</v>
      </c>
      <c r="D17" s="29"/>
      <c r="E17" s="38">
        <v>0</v>
      </c>
      <c r="F17" s="29"/>
      <c r="G17" s="38">
        <v>0</v>
      </c>
      <c r="H17" s="42"/>
      <c r="I17" s="38">
        <v>0</v>
      </c>
      <c r="J17" s="1"/>
      <c r="K17" s="19">
        <v>-72299</v>
      </c>
      <c r="L17" s="1"/>
      <c r="M17" s="38">
        <v>0</v>
      </c>
      <c r="N17" s="1"/>
      <c r="O17" s="19">
        <f>+C17+E17+G17+I17+K17+M17</f>
        <v>-72299</v>
      </c>
    </row>
    <row r="18" spans="1:15" ht="14.4">
      <c r="A18" s="154" t="s">
        <v>139</v>
      </c>
      <c r="B18" s="148"/>
      <c r="C18" s="35">
        <f>SUM(C16:C17)</f>
        <v>0</v>
      </c>
      <c r="D18" s="29"/>
      <c r="E18" s="35">
        <f>SUM(E16:E17)</f>
        <v>0</v>
      </c>
      <c r="F18" s="29"/>
      <c r="G18" s="35">
        <f>SUM(G16:G17)</f>
        <v>0</v>
      </c>
      <c r="H18" s="42"/>
      <c r="I18" s="35">
        <f>SUM(I16:I17)</f>
        <v>0</v>
      </c>
      <c r="J18" s="14"/>
      <c r="K18" s="33">
        <f>SUM(K16:K17)</f>
        <v>-72299</v>
      </c>
      <c r="L18" s="4"/>
      <c r="M18" s="35">
        <f>SUM(M16:M17)</f>
        <v>0</v>
      </c>
      <c r="N18" s="4"/>
      <c r="O18" s="33">
        <f>SUM(O16:O17)</f>
        <v>-72299</v>
      </c>
    </row>
    <row r="19" spans="1:15" ht="14.4">
      <c r="A19" s="149"/>
      <c r="B19" s="148"/>
      <c r="C19" s="42"/>
      <c r="D19" s="29"/>
      <c r="E19" s="42"/>
      <c r="F19" s="29"/>
      <c r="G19" s="29"/>
      <c r="H19" s="42"/>
      <c r="I19" s="29"/>
      <c r="J19" s="14"/>
      <c r="K19" s="4"/>
      <c r="L19" s="4"/>
      <c r="M19" s="29"/>
      <c r="N19" s="4"/>
      <c r="O19" s="4"/>
    </row>
    <row r="20" spans="1:15" ht="13.8">
      <c r="A20" s="155" t="str" cm="1">
        <f t="array" ref="A20">"Comprehensive income "&amp;IF(OR(C21:O23&lt;0),"(loss) ","")&amp;"for the period"</f>
        <v>Comprehensive income for the period</v>
      </c>
      <c r="B20" s="145"/>
      <c r="C20" s="43"/>
      <c r="D20" s="44"/>
      <c r="E20" s="43"/>
      <c r="F20" s="44"/>
      <c r="G20" s="43"/>
      <c r="H20" s="43"/>
      <c r="I20" s="43"/>
      <c r="J20" s="2"/>
      <c r="K20" s="2"/>
      <c r="L20" s="2"/>
      <c r="M20" s="44"/>
      <c r="N20" s="2"/>
      <c r="O20" s="14"/>
    </row>
    <row r="21" spans="1:15" ht="13.8">
      <c r="A21" s="150" t="s">
        <v>226</v>
      </c>
      <c r="B21" s="145"/>
      <c r="C21" s="29">
        <v>0</v>
      </c>
      <c r="D21" s="29"/>
      <c r="E21" s="29">
        <v>0</v>
      </c>
      <c r="F21" s="29"/>
      <c r="G21" s="29">
        <v>0</v>
      </c>
      <c r="H21" s="29"/>
      <c r="I21" s="29">
        <v>0</v>
      </c>
      <c r="J21" s="2"/>
      <c r="K21" s="37">
        <f>+'PL_7-8'!K28</f>
        <v>147148</v>
      </c>
      <c r="L21" s="37">
        <v>0</v>
      </c>
      <c r="M21" s="29">
        <v>0</v>
      </c>
      <c r="N21" s="2"/>
      <c r="O21" s="37">
        <f>SUM(C21:N21)</f>
        <v>147148</v>
      </c>
    </row>
    <row r="22" spans="1:15" ht="13.8">
      <c r="A22" s="156" t="str" cm="1">
        <f t="array" ref="A22">"    Other comprehensive income "&amp;IF(OR(C22:O22&lt;0),"(loss)","")</f>
        <v xml:space="preserve">    Other comprehensive income </v>
      </c>
      <c r="B22" s="145"/>
      <c r="C22" s="38">
        <v>0</v>
      </c>
      <c r="D22" s="29"/>
      <c r="E22" s="38">
        <v>0</v>
      </c>
      <c r="F22" s="29"/>
      <c r="G22" s="38">
        <v>0</v>
      </c>
      <c r="H22" s="42"/>
      <c r="I22" s="38">
        <v>0</v>
      </c>
      <c r="J22" s="2"/>
      <c r="K22" s="38">
        <v>0</v>
      </c>
      <c r="L22" s="37">
        <v>0</v>
      </c>
      <c r="M22" s="19">
        <f>+'PL_7-8'!K54</f>
        <v>15524</v>
      </c>
      <c r="N22" s="8"/>
      <c r="O22" s="19">
        <f>SUM(C22:N22)</f>
        <v>15524</v>
      </c>
    </row>
    <row r="23" spans="1:15" ht="14.4">
      <c r="A23" s="155" t="str" cm="1">
        <f t="array" ref="A23">"Total comprehensive income "&amp;IF(OR(C23:O23&lt;0),"(loss) ","")&amp;"for the period"</f>
        <v>Total comprehensive income for the period</v>
      </c>
      <c r="B23" s="148"/>
      <c r="C23" s="35">
        <f>SUM(C21:C22)</f>
        <v>0</v>
      </c>
      <c r="D23" s="29"/>
      <c r="E23" s="35">
        <f>SUM(E21:E22)</f>
        <v>0</v>
      </c>
      <c r="F23" s="29"/>
      <c r="G23" s="35">
        <f>SUM(G21:G22)</f>
        <v>0</v>
      </c>
      <c r="H23" s="42"/>
      <c r="I23" s="35">
        <f>SUM(I21:I22)</f>
        <v>0</v>
      </c>
      <c r="J23" s="14"/>
      <c r="K23" s="15">
        <f>SUM(K21:K22)</f>
        <v>147148</v>
      </c>
      <c r="L23" s="37">
        <v>0</v>
      </c>
      <c r="M23" s="15">
        <f>SUM(M21:M22)</f>
        <v>15524</v>
      </c>
      <c r="N23" s="14"/>
      <c r="O23" s="15">
        <f>SUM(O21:O22)</f>
        <v>162672</v>
      </c>
    </row>
    <row r="24" spans="1:15" ht="13.8">
      <c r="A24" s="142"/>
      <c r="B24" s="145"/>
      <c r="C24" s="4"/>
      <c r="D24" s="4"/>
      <c r="E24" s="4"/>
      <c r="F24" s="4"/>
      <c r="G24" s="4"/>
      <c r="H24" s="4"/>
      <c r="I24" s="4"/>
      <c r="J24" s="4"/>
      <c r="K24" s="4"/>
      <c r="L24" s="37">
        <v>0</v>
      </c>
      <c r="M24" s="4"/>
      <c r="N24" s="4"/>
      <c r="O24" s="4"/>
    </row>
    <row r="25" spans="1:15" ht="14.4" thickBot="1">
      <c r="A25" s="142" t="s">
        <v>237</v>
      </c>
      <c r="B25" s="145"/>
      <c r="C25" s="18">
        <f>SUM(C13,C18,C23)</f>
        <v>3615000</v>
      </c>
      <c r="D25" s="4"/>
      <c r="E25" s="18">
        <f>SUM(E13,E18,E23)</f>
        <v>3381235</v>
      </c>
      <c r="F25" s="4"/>
      <c r="G25" s="34">
        <f>SUM(G13,G18,G23)</f>
        <v>1950685</v>
      </c>
      <c r="H25" s="14"/>
      <c r="I25" s="18">
        <f>SUM(I13,I18,I23)</f>
        <v>97513</v>
      </c>
      <c r="J25" s="14"/>
      <c r="K25" s="18">
        <f>SUM(K13,K18,K23)</f>
        <v>1543066</v>
      </c>
      <c r="L25" s="14"/>
      <c r="M25" s="34">
        <f>SUM(M13,M18,M23)</f>
        <v>-1192677</v>
      </c>
      <c r="N25" s="14"/>
      <c r="O25" s="18">
        <f>SUM(O13,O18,O23)</f>
        <v>9394822</v>
      </c>
    </row>
    <row r="26" spans="1:15" ht="20.25" customHeight="1" thickTop="1"/>
  </sheetData>
  <mergeCells count="2">
    <mergeCell ref="C11:O11"/>
    <mergeCell ref="I7:K7"/>
  </mergeCells>
  <conditionalFormatting sqref="J22">
    <cfRule type="expression" priority="1" stopIfTrue="1">
      <formula>"if(E11&gt;0,#,##0;(#,##0),"-")"</formula>
    </cfRule>
  </conditionalFormatting>
  <conditionalFormatting sqref="L12:N12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76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Q23"/>
  <sheetViews>
    <sheetView showGridLines="0" zoomScaleNormal="100" zoomScaleSheetLayoutView="85" workbookViewId="0">
      <selection activeCell="A14" sqref="A14"/>
    </sheetView>
  </sheetViews>
  <sheetFormatPr defaultColWidth="7.6640625" defaultRowHeight="13.8"/>
  <cols>
    <col min="1" max="1" width="54.6640625" style="138" customWidth="1"/>
    <col min="2" max="2" width="8.33203125" style="138" customWidth="1"/>
    <col min="3" max="3" width="14.6640625" style="138" customWidth="1"/>
    <col min="4" max="4" width="0.88671875" style="138" customWidth="1"/>
    <col min="5" max="5" width="14.6640625" style="138" customWidth="1"/>
    <col min="6" max="6" width="0.88671875" style="138" customWidth="1"/>
    <col min="7" max="7" width="14.6640625" style="138" customWidth="1"/>
    <col min="8" max="8" width="0.88671875" style="138" customWidth="1"/>
    <col min="9" max="9" width="14.6640625" style="138" customWidth="1"/>
    <col min="10" max="10" width="0.88671875" style="138" customWidth="1"/>
    <col min="11" max="11" width="14.6640625" style="138" customWidth="1"/>
    <col min="12" max="12" width="0.88671875" style="138" customWidth="1"/>
    <col min="13" max="13" width="14.6640625" style="138" customWidth="1"/>
    <col min="14" max="14" width="0.88671875" style="138" customWidth="1"/>
    <col min="15" max="15" width="14.6640625" style="138" customWidth="1"/>
    <col min="16" max="16" width="0.88671875" style="138" customWidth="1"/>
    <col min="17" max="17" width="14.6640625" style="138" customWidth="1"/>
    <col min="18" max="16384" width="7.6640625" style="138"/>
  </cols>
  <sheetData>
    <row r="1" spans="1:17" ht="18.899999999999999" customHeight="1">
      <c r="A1" s="134" t="s">
        <v>0</v>
      </c>
      <c r="B1" s="135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7"/>
    </row>
    <row r="2" spans="1:17" ht="18.899999999999999" customHeight="1">
      <c r="A2" s="139" t="s">
        <v>92</v>
      </c>
      <c r="B2" s="135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37"/>
    </row>
    <row r="3" spans="1:17" ht="18.899999999999999" customHeight="1">
      <c r="A3" s="139"/>
      <c r="B3" s="135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ht="18.899999999999999" customHeight="1">
      <c r="A4" s="142"/>
      <c r="B4" s="142"/>
      <c r="C4" s="141" t="s">
        <v>136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7" ht="18.899999999999999" customHeight="1">
      <c r="A5" s="143"/>
      <c r="B5" s="143"/>
      <c r="C5" s="143"/>
      <c r="D5" s="143"/>
      <c r="E5" s="143"/>
      <c r="F5" s="143"/>
      <c r="G5" s="143"/>
      <c r="H5" s="143"/>
      <c r="I5" s="226" t="s">
        <v>97</v>
      </c>
      <c r="J5" s="226"/>
      <c r="K5" s="226"/>
      <c r="L5" s="143"/>
      <c r="M5" s="226" t="s">
        <v>233</v>
      </c>
      <c r="N5" s="226"/>
      <c r="O5" s="226"/>
      <c r="P5" s="143"/>
      <c r="Q5" s="143"/>
    </row>
    <row r="6" spans="1:17" ht="18.899999999999999" customHeight="1">
      <c r="A6" s="143"/>
      <c r="B6" s="143"/>
      <c r="C6" s="143" t="s">
        <v>99</v>
      </c>
      <c r="D6" s="143"/>
      <c r="E6" s="143" t="s">
        <v>100</v>
      </c>
      <c r="F6" s="143"/>
      <c r="G6" s="143" t="s">
        <v>101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ht="18.899999999999999" customHeight="1">
      <c r="A7" s="143"/>
      <c r="B7" s="143"/>
      <c r="C7" s="143" t="s">
        <v>105</v>
      </c>
      <c r="D7" s="143"/>
      <c r="E7" s="143" t="s">
        <v>106</v>
      </c>
      <c r="F7" s="143"/>
      <c r="G7" s="143" t="s">
        <v>107</v>
      </c>
      <c r="H7" s="143"/>
      <c r="I7" s="143" t="s">
        <v>109</v>
      </c>
      <c r="J7" s="143"/>
      <c r="K7" s="143"/>
      <c r="L7" s="143"/>
      <c r="M7" s="143" t="s">
        <v>232</v>
      </c>
      <c r="N7" s="143"/>
      <c r="O7" s="143" t="s">
        <v>110</v>
      </c>
      <c r="P7" s="143"/>
      <c r="Q7" s="143" t="s">
        <v>113</v>
      </c>
    </row>
    <row r="8" spans="1:17" ht="18.899999999999999" customHeight="1">
      <c r="A8" s="143"/>
      <c r="B8" s="145" t="s">
        <v>182</v>
      </c>
      <c r="C8" s="143" t="s">
        <v>114</v>
      </c>
      <c r="D8" s="143"/>
      <c r="E8" s="143" t="s">
        <v>115</v>
      </c>
      <c r="F8" s="143"/>
      <c r="G8" s="143" t="s">
        <v>116</v>
      </c>
      <c r="H8" s="143"/>
      <c r="I8" s="143" t="s">
        <v>120</v>
      </c>
      <c r="J8" s="143"/>
      <c r="K8" s="143" t="s">
        <v>119</v>
      </c>
      <c r="L8" s="143"/>
      <c r="M8" s="143" t="s">
        <v>120</v>
      </c>
      <c r="N8" s="143"/>
      <c r="O8" s="143" t="s">
        <v>120</v>
      </c>
      <c r="P8" s="143"/>
      <c r="Q8" s="143" t="s">
        <v>123</v>
      </c>
    </row>
    <row r="9" spans="1:17" ht="18.899999999999999" customHeight="1">
      <c r="A9" s="146"/>
      <c r="B9" s="145"/>
      <c r="C9" s="227" t="s">
        <v>69</v>
      </c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</row>
    <row r="10" spans="1:17" ht="18.899999999999999" customHeight="1">
      <c r="A10" s="147" t="s">
        <v>239</v>
      </c>
      <c r="B10" s="148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18.899999999999999" customHeight="1">
      <c r="A11" s="142" t="s">
        <v>205</v>
      </c>
      <c r="B11" s="145"/>
      <c r="C11" s="4">
        <v>3615000</v>
      </c>
      <c r="D11" s="4"/>
      <c r="E11" s="4">
        <v>3381235</v>
      </c>
      <c r="F11" s="4"/>
      <c r="G11" s="4">
        <v>1950685</v>
      </c>
      <c r="H11" s="4"/>
      <c r="I11" s="4">
        <v>108267</v>
      </c>
      <c r="J11" s="4"/>
      <c r="K11" s="4">
        <v>1598327</v>
      </c>
      <c r="L11" s="4"/>
      <c r="M11" s="1">
        <v>0</v>
      </c>
      <c r="N11" s="4"/>
      <c r="O11" s="11">
        <v>-1258656</v>
      </c>
      <c r="P11" s="4"/>
      <c r="Q11" s="4">
        <f>SUM(C11:O11)</f>
        <v>9394858</v>
      </c>
    </row>
    <row r="12" spans="1:17" ht="14.4">
      <c r="A12" s="149"/>
      <c r="B12" s="148"/>
      <c r="C12" s="14"/>
      <c r="D12" s="4"/>
      <c r="E12" s="14"/>
      <c r="F12" s="4"/>
      <c r="G12" s="4"/>
      <c r="H12" s="14"/>
      <c r="I12" s="4"/>
      <c r="J12" s="14"/>
      <c r="K12" s="4"/>
      <c r="L12" s="14"/>
      <c r="M12" s="4"/>
      <c r="N12" s="14"/>
      <c r="O12" s="4"/>
      <c r="P12" s="14"/>
      <c r="Q12" s="4"/>
    </row>
    <row r="13" spans="1:17" ht="18.899999999999999" customHeight="1">
      <c r="A13" s="149" t="s">
        <v>137</v>
      </c>
      <c r="B13" s="148"/>
      <c r="C13" s="14"/>
      <c r="D13" s="4"/>
      <c r="E13" s="14"/>
      <c r="F13" s="4"/>
      <c r="G13" s="4"/>
      <c r="H13" s="14"/>
      <c r="I13" s="4"/>
      <c r="J13" s="14"/>
      <c r="K13" s="4"/>
      <c r="L13" s="14"/>
      <c r="M13" s="4"/>
      <c r="N13" s="14"/>
      <c r="O13" s="4"/>
      <c r="P13" s="14"/>
      <c r="Q13" s="4"/>
    </row>
    <row r="14" spans="1:17" ht="18.899999999999999" customHeight="1">
      <c r="A14" s="150" t="s">
        <v>138</v>
      </c>
      <c r="B14" s="145" t="s">
        <v>177</v>
      </c>
      <c r="C14" s="1">
        <v>0</v>
      </c>
      <c r="D14" s="1"/>
      <c r="E14" s="44">
        <v>0</v>
      </c>
      <c r="F14" s="1"/>
      <c r="G14" s="1">
        <v>0</v>
      </c>
      <c r="H14" s="1"/>
      <c r="I14" s="1">
        <v>0</v>
      </c>
      <c r="J14" s="1"/>
      <c r="K14" s="8">
        <v>-144564</v>
      </c>
      <c r="L14" s="1"/>
      <c r="M14" s="1">
        <v>0</v>
      </c>
      <c r="N14" s="1"/>
      <c r="O14" s="1">
        <v>0</v>
      </c>
      <c r="P14" s="1"/>
      <c r="Q14" s="8">
        <f>SUM(C14:O14)</f>
        <v>-144564</v>
      </c>
    </row>
    <row r="15" spans="1:17" ht="18.899999999999999" customHeight="1">
      <c r="A15" s="128" t="s">
        <v>139</v>
      </c>
      <c r="B15" s="148"/>
      <c r="C15" s="13">
        <f>SUM(C14:C14)</f>
        <v>0</v>
      </c>
      <c r="D15" s="4"/>
      <c r="E15" s="35">
        <f>SUM(E14:E14)</f>
        <v>0</v>
      </c>
      <c r="F15" s="4"/>
      <c r="G15" s="13">
        <f>SUM(G14:G14)</f>
        <v>0</v>
      </c>
      <c r="H15" s="14"/>
      <c r="I15" s="13">
        <f>SUM(I14:I14)</f>
        <v>0</v>
      </c>
      <c r="J15" s="14"/>
      <c r="K15" s="15">
        <f>SUM(K14:K14)</f>
        <v>-144564</v>
      </c>
      <c r="L15" s="4"/>
      <c r="M15" s="13">
        <f>SUM(M14:M14)</f>
        <v>0</v>
      </c>
      <c r="N15" s="4"/>
      <c r="O15" s="13">
        <f>SUM(O14:O14)</f>
        <v>0</v>
      </c>
      <c r="P15" s="4"/>
      <c r="Q15" s="15">
        <f>SUM(Q14:Q14)</f>
        <v>-144564</v>
      </c>
    </row>
    <row r="16" spans="1:17" ht="14.4">
      <c r="A16" s="149"/>
      <c r="B16" s="148"/>
      <c r="C16" s="14"/>
      <c r="D16" s="4"/>
      <c r="E16" s="14"/>
      <c r="F16" s="4"/>
      <c r="G16" s="4"/>
      <c r="H16" s="14"/>
      <c r="I16" s="4"/>
      <c r="J16" s="14"/>
      <c r="K16" s="4"/>
      <c r="L16" s="4"/>
      <c r="M16" s="4"/>
      <c r="N16" s="4"/>
      <c r="O16" s="4"/>
      <c r="P16" s="4"/>
      <c r="Q16" s="4"/>
    </row>
    <row r="17" spans="1:17" ht="18.899999999999999" customHeight="1">
      <c r="A17" s="151" t="s">
        <v>220</v>
      </c>
      <c r="B17" s="145"/>
      <c r="C17" s="2"/>
      <c r="D17" s="1"/>
      <c r="E17" s="2"/>
      <c r="F17" s="1"/>
      <c r="G17" s="2"/>
      <c r="H17" s="2"/>
      <c r="I17" s="2"/>
      <c r="J17" s="2"/>
      <c r="K17" s="2"/>
      <c r="L17" s="2"/>
      <c r="M17" s="2"/>
      <c r="N17" s="2"/>
      <c r="O17" s="2"/>
      <c r="P17" s="2"/>
      <c r="Q17" s="14"/>
    </row>
    <row r="18" spans="1:17" ht="18.899999999999999" customHeight="1">
      <c r="A18" s="150" t="s">
        <v>226</v>
      </c>
      <c r="B18" s="145"/>
      <c r="C18" s="2">
        <v>0</v>
      </c>
      <c r="D18" s="1"/>
      <c r="E18" s="2">
        <v>0</v>
      </c>
      <c r="F18" s="1"/>
      <c r="G18" s="2">
        <v>0</v>
      </c>
      <c r="H18" s="2"/>
      <c r="I18" s="2">
        <v>0</v>
      </c>
      <c r="J18" s="2"/>
      <c r="K18" s="8">
        <f>+'PL_7-8'!I25</f>
        <v>182459</v>
      </c>
      <c r="L18" s="2"/>
      <c r="M18" s="1">
        <v>0</v>
      </c>
      <c r="N18" s="2"/>
      <c r="O18" s="1">
        <v>0</v>
      </c>
      <c r="P18" s="2"/>
      <c r="Q18" s="8">
        <f t="shared" ref="Q18:Q19" si="0">SUM(C18:O18)</f>
        <v>182459</v>
      </c>
    </row>
    <row r="19" spans="1:17" ht="18.899999999999999" customHeight="1">
      <c r="A19" s="150" t="s">
        <v>219</v>
      </c>
      <c r="B19" s="145"/>
      <c r="C19" s="3">
        <v>0</v>
      </c>
      <c r="D19" s="1"/>
      <c r="E19" s="2">
        <v>0</v>
      </c>
      <c r="F19" s="1"/>
      <c r="G19" s="3">
        <v>0</v>
      </c>
      <c r="H19" s="2"/>
      <c r="I19" s="3">
        <v>0</v>
      </c>
      <c r="J19" s="2"/>
      <c r="K19" s="3">
        <v>0</v>
      </c>
      <c r="L19" s="8"/>
      <c r="M19" s="19">
        <f>SUM('PL_7-8'!I52)</f>
        <v>-24</v>
      </c>
      <c r="N19" s="8"/>
      <c r="O19" s="19">
        <f>SUM('PL_7-8'!I50)</f>
        <v>-128117</v>
      </c>
      <c r="P19" s="8"/>
      <c r="Q19" s="19">
        <f t="shared" si="0"/>
        <v>-128141</v>
      </c>
    </row>
    <row r="20" spans="1:17" ht="18.899999999999999" customHeight="1">
      <c r="A20" s="151" t="s">
        <v>204</v>
      </c>
      <c r="B20" s="148"/>
      <c r="C20" s="13">
        <f>SUM(C18:C19)</f>
        <v>0</v>
      </c>
      <c r="D20" s="4"/>
      <c r="E20" s="13">
        <f>SUM(E18:E19)</f>
        <v>0</v>
      </c>
      <c r="F20" s="4"/>
      <c r="G20" s="13">
        <f>SUM(G18:G19)</f>
        <v>0</v>
      </c>
      <c r="H20" s="14"/>
      <c r="I20" s="13">
        <f>SUM(I18:I19)</f>
        <v>0</v>
      </c>
      <c r="J20" s="14"/>
      <c r="K20" s="15">
        <f>SUM(K18:K19)</f>
        <v>182459</v>
      </c>
      <c r="L20" s="14"/>
      <c r="M20" s="15">
        <f>SUM(M18:M19)</f>
        <v>-24</v>
      </c>
      <c r="N20" s="14"/>
      <c r="O20" s="15">
        <f>SUM(O18:O19)</f>
        <v>-128117</v>
      </c>
      <c r="P20" s="14"/>
      <c r="Q20" s="15">
        <f>SUM(Q18:Q19)</f>
        <v>54318</v>
      </c>
    </row>
    <row r="21" spans="1:17">
      <c r="A21" s="142"/>
      <c r="B21" s="14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8.899999999999999" customHeight="1" thickBot="1">
      <c r="A22" s="142" t="s">
        <v>240</v>
      </c>
      <c r="B22" s="145"/>
      <c r="C22" s="18">
        <f>SUM(C11,C15,C20)</f>
        <v>3615000</v>
      </c>
      <c r="D22" s="4"/>
      <c r="E22" s="18">
        <f>SUM(E11,E15,E20)</f>
        <v>3381235</v>
      </c>
      <c r="F22" s="4"/>
      <c r="G22" s="18">
        <f>SUM(G11,G15,G20)</f>
        <v>1950685</v>
      </c>
      <c r="H22" s="14"/>
      <c r="I22" s="18">
        <f>SUM(I11,I15,I20)</f>
        <v>108267</v>
      </c>
      <c r="J22" s="14"/>
      <c r="K22" s="18">
        <f>SUM(K11,K15,K20)</f>
        <v>1636222</v>
      </c>
      <c r="L22" s="14"/>
      <c r="M22" s="34">
        <f>SUM(M11,M15,M20)</f>
        <v>-24</v>
      </c>
      <c r="N22" s="14"/>
      <c r="O22" s="34">
        <f>SUM(O11,O15,O20)</f>
        <v>-1386773</v>
      </c>
      <c r="P22" s="14"/>
      <c r="Q22" s="18">
        <f>SUM(Q11,Q15,Q20)</f>
        <v>9304612</v>
      </c>
    </row>
    <row r="23" spans="1:17" ht="14.4" thickTop="1"/>
  </sheetData>
  <mergeCells count="3">
    <mergeCell ref="I5:K5"/>
    <mergeCell ref="C9:Q9"/>
    <mergeCell ref="M5:O5"/>
  </mergeCells>
  <conditionalFormatting sqref="E19:F19">
    <cfRule type="expression" priority="2" stopIfTrue="1">
      <formula>"if(E11&gt;0,#,##0;(#,##0),"-")"</formula>
    </cfRule>
  </conditionalFormatting>
  <conditionalFormatting sqref="H19:K19">
    <cfRule type="expression" priority="1" stopIfTrue="1">
      <formula>"if(E11&gt;0,#,##0;(#,##0),"-")"</formula>
    </cfRule>
  </conditionalFormatting>
  <conditionalFormatting sqref="L10:P10">
    <cfRule type="expression" priority="3" stopIfTrue="1">
      <formula>"if(E11&gt;0,#,##0;(#,##0),"-")"</formula>
    </cfRule>
  </conditionalFormatting>
  <pageMargins left="0.8" right="0.3" top="0.48" bottom="0.5" header="0.3" footer="0.3"/>
  <pageSetup paperSize="9" scale="69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sheetPr>
    <pageSetUpPr fitToPage="1"/>
  </sheetPr>
  <dimension ref="A1:H91"/>
  <sheetViews>
    <sheetView showGridLines="0" zoomScaleNormal="100" zoomScaleSheetLayoutView="85" workbookViewId="0">
      <selection activeCell="A14" sqref="A14"/>
    </sheetView>
  </sheetViews>
  <sheetFormatPr defaultColWidth="26.44140625" defaultRowHeight="18.75" customHeight="1"/>
  <cols>
    <col min="1" max="1" width="60.77734375" style="200" bestFit="1" customWidth="1"/>
    <col min="2" max="2" width="13.6640625" style="200" customWidth="1"/>
    <col min="3" max="3" width="1.44140625" style="200" customWidth="1"/>
    <col min="4" max="4" width="13.6640625" style="200" customWidth="1"/>
    <col min="5" max="5" width="1.5546875" style="200" customWidth="1"/>
    <col min="6" max="6" width="13.6640625" style="200" customWidth="1"/>
    <col min="7" max="7" width="1.44140625" style="200" customWidth="1"/>
    <col min="8" max="8" width="13.6640625" style="200" customWidth="1"/>
    <col min="9" max="16384" width="26.44140625" style="200"/>
  </cols>
  <sheetData>
    <row r="1" spans="1:8" s="117" customFormat="1" ht="18.75" customHeight="1">
      <c r="A1" s="115" t="s">
        <v>0</v>
      </c>
      <c r="B1" s="116"/>
      <c r="C1" s="116"/>
      <c r="D1" s="116"/>
      <c r="E1" s="116"/>
      <c r="F1" s="116"/>
      <c r="G1" s="116"/>
      <c r="H1" s="116"/>
    </row>
    <row r="2" spans="1:8" s="117" customFormat="1" ht="18.75" customHeight="1">
      <c r="A2" s="118" t="s">
        <v>140</v>
      </c>
      <c r="B2" s="119"/>
      <c r="C2" s="120"/>
      <c r="D2" s="119"/>
      <c r="E2" s="116"/>
      <c r="F2" s="116"/>
      <c r="G2" s="116"/>
      <c r="H2" s="116"/>
    </row>
    <row r="3" spans="1:8" s="117" customFormat="1" ht="18.75" customHeight="1">
      <c r="A3" s="228"/>
      <c r="B3" s="228"/>
      <c r="C3" s="228"/>
      <c r="D3" s="228"/>
      <c r="E3" s="116"/>
      <c r="F3" s="116"/>
      <c r="G3" s="116"/>
      <c r="H3" s="116"/>
    </row>
    <row r="4" spans="1:8" ht="18.75" customHeight="1">
      <c r="A4" s="199"/>
      <c r="B4" s="221" t="s">
        <v>67</v>
      </c>
      <c r="C4" s="221"/>
      <c r="D4" s="221"/>
      <c r="E4" s="122"/>
      <c r="F4" s="221" t="s">
        <v>3</v>
      </c>
      <c r="G4" s="221"/>
      <c r="H4" s="221"/>
    </row>
    <row r="5" spans="1:8" ht="18.75" customHeight="1">
      <c r="A5" s="199"/>
      <c r="B5" s="221" t="s">
        <v>4</v>
      </c>
      <c r="C5" s="221"/>
      <c r="D5" s="221"/>
      <c r="E5" s="122"/>
      <c r="F5" s="221" t="s">
        <v>4</v>
      </c>
      <c r="G5" s="221"/>
      <c r="H5" s="221"/>
    </row>
    <row r="6" spans="1:8" ht="18.75" customHeight="1">
      <c r="A6" s="199"/>
      <c r="B6" s="222" t="s">
        <v>234</v>
      </c>
      <c r="C6" s="222"/>
      <c r="D6" s="222"/>
      <c r="E6" s="122"/>
      <c r="F6" s="222" t="s">
        <v>234</v>
      </c>
      <c r="G6" s="222"/>
      <c r="H6" s="222"/>
    </row>
    <row r="7" spans="1:8" ht="18.75" customHeight="1">
      <c r="A7" s="199"/>
      <c r="B7" s="223" t="s">
        <v>235</v>
      </c>
      <c r="C7" s="222"/>
      <c r="D7" s="222"/>
      <c r="E7" s="122"/>
      <c r="F7" s="223" t="s">
        <v>235</v>
      </c>
      <c r="G7" s="222"/>
      <c r="H7" s="222"/>
    </row>
    <row r="8" spans="1:8" ht="18.75" customHeight="1">
      <c r="A8" s="199"/>
      <c r="B8" s="201">
        <v>2025</v>
      </c>
      <c r="C8" s="202"/>
      <c r="D8" s="201">
        <v>2024</v>
      </c>
      <c r="E8" s="202"/>
      <c r="F8" s="201">
        <v>2025</v>
      </c>
      <c r="G8" s="202"/>
      <c r="H8" s="201">
        <v>2024</v>
      </c>
    </row>
    <row r="9" spans="1:8" ht="18.75" customHeight="1">
      <c r="A9" s="199"/>
      <c r="B9" s="224" t="s">
        <v>69</v>
      </c>
      <c r="C9" s="224"/>
      <c r="D9" s="224"/>
      <c r="E9" s="224"/>
      <c r="F9" s="224"/>
      <c r="G9" s="224"/>
      <c r="H9" s="224"/>
    </row>
    <row r="10" spans="1:8" ht="18.75" customHeight="1">
      <c r="A10" s="123" t="s">
        <v>141</v>
      </c>
      <c r="B10" s="104"/>
      <c r="C10" s="9"/>
      <c r="D10" s="104"/>
      <c r="E10" s="9"/>
      <c r="F10" s="104"/>
      <c r="G10" s="9"/>
      <c r="H10" s="104"/>
    </row>
    <row r="11" spans="1:8" ht="18.75" customHeight="1">
      <c r="A11" s="200" t="s">
        <v>211</v>
      </c>
      <c r="B11" s="10">
        <f>+'PL_7-8'!E25</f>
        <v>180689</v>
      </c>
      <c r="C11" s="5"/>
      <c r="D11" s="10">
        <f>+'PL_7-8'!G25</f>
        <v>214370</v>
      </c>
      <c r="E11" s="5"/>
      <c r="F11" s="10">
        <f>+'PL_7-8'!I25</f>
        <v>182459</v>
      </c>
      <c r="G11" s="104"/>
      <c r="H11" s="10">
        <f>+'PL_7-8'!K25</f>
        <v>147148</v>
      </c>
    </row>
    <row r="12" spans="1:8" ht="18.75" customHeight="1">
      <c r="A12" s="124" t="s">
        <v>227</v>
      </c>
      <c r="B12" s="5"/>
      <c r="C12" s="5"/>
      <c r="D12" s="5"/>
      <c r="E12" s="5"/>
      <c r="F12" s="5"/>
      <c r="G12" s="104"/>
      <c r="H12" s="5"/>
    </row>
    <row r="13" spans="1:8" ht="18.75" customHeight="1">
      <c r="A13" s="200" t="s">
        <v>228</v>
      </c>
      <c r="B13" s="21">
        <v>55308</v>
      </c>
      <c r="C13" s="21"/>
      <c r="D13" s="21">
        <v>19654</v>
      </c>
      <c r="E13" s="21"/>
      <c r="F13" s="105">
        <v>-455</v>
      </c>
      <c r="G13" s="44"/>
      <c r="H13" s="44">
        <v>0</v>
      </c>
    </row>
    <row r="14" spans="1:8" ht="18.75" customHeight="1">
      <c r="A14" s="200" t="s">
        <v>79</v>
      </c>
      <c r="B14" s="6">
        <v>54815</v>
      </c>
      <c r="C14" s="6"/>
      <c r="D14" s="6">
        <v>58203</v>
      </c>
      <c r="E14" s="6"/>
      <c r="F14" s="6">
        <v>15714</v>
      </c>
      <c r="G14" s="9"/>
      <c r="H14" s="6">
        <v>13028</v>
      </c>
    </row>
    <row r="15" spans="1:8" ht="18.75" customHeight="1">
      <c r="A15" s="200" t="s">
        <v>142</v>
      </c>
      <c r="B15" s="5">
        <v>351818</v>
      </c>
      <c r="C15" s="5"/>
      <c r="D15" s="5">
        <v>359873</v>
      </c>
      <c r="E15" s="5"/>
      <c r="F15" s="5">
        <v>4657</v>
      </c>
      <c r="G15" s="104"/>
      <c r="H15" s="5">
        <v>4168</v>
      </c>
    </row>
    <row r="16" spans="1:8" ht="18.600000000000001" customHeight="1">
      <c r="A16" s="203" t="s">
        <v>244</v>
      </c>
      <c r="B16" s="5">
        <v>95</v>
      </c>
      <c r="C16" s="5"/>
      <c r="D16" s="5">
        <v>6374</v>
      </c>
      <c r="E16" s="5"/>
      <c r="F16" s="22">
        <v>0</v>
      </c>
      <c r="G16" s="22"/>
      <c r="H16" s="22">
        <v>0</v>
      </c>
    </row>
    <row r="17" spans="1:8" ht="18.75" hidden="1" customHeight="1">
      <c r="A17" s="200" t="s">
        <v>143</v>
      </c>
      <c r="B17" s="5">
        <v>0</v>
      </c>
      <c r="C17" s="5"/>
      <c r="D17" s="5"/>
      <c r="E17" s="5"/>
      <c r="F17" s="5"/>
      <c r="G17" s="104"/>
      <c r="H17" s="5"/>
    </row>
    <row r="18" spans="1:8" ht="18.75" customHeight="1">
      <c r="A18" s="200" t="s">
        <v>229</v>
      </c>
      <c r="B18" s="5">
        <v>-104740</v>
      </c>
      <c r="C18" s="5"/>
      <c r="D18" s="5">
        <v>85201</v>
      </c>
      <c r="E18" s="5"/>
      <c r="F18" s="22">
        <v>0</v>
      </c>
      <c r="G18" s="104"/>
      <c r="H18" s="44">
        <v>0</v>
      </c>
    </row>
    <row r="19" spans="1:8" ht="18.75" customHeight="1">
      <c r="A19" s="199" t="s">
        <v>231</v>
      </c>
      <c r="B19" s="5">
        <v>430</v>
      </c>
      <c r="C19" s="5"/>
      <c r="D19" s="5">
        <v>1098</v>
      </c>
      <c r="E19" s="5"/>
      <c r="F19" s="10">
        <v>-17</v>
      </c>
      <c r="G19" s="22"/>
      <c r="H19" s="22">
        <v>-9</v>
      </c>
    </row>
    <row r="20" spans="1:8" ht="18.600000000000001" customHeight="1">
      <c r="A20" s="199" t="s">
        <v>144</v>
      </c>
      <c r="B20" s="5">
        <v>-3040</v>
      </c>
      <c r="C20" s="5"/>
      <c r="D20" s="5">
        <v>-10118</v>
      </c>
      <c r="E20" s="5"/>
      <c r="F20" s="5">
        <v>-58073</v>
      </c>
      <c r="G20" s="104"/>
      <c r="H20" s="5">
        <v>-71780</v>
      </c>
    </row>
    <row r="21" spans="1:8" ht="18.75" customHeight="1">
      <c r="A21" s="199" t="s">
        <v>74</v>
      </c>
      <c r="B21" s="5">
        <v>-11449</v>
      </c>
      <c r="C21" s="5"/>
      <c r="D21" s="5">
        <v>-7568</v>
      </c>
      <c r="E21" s="5"/>
      <c r="F21" s="5">
        <v>-11449</v>
      </c>
      <c r="G21" s="104"/>
      <c r="H21" s="5">
        <v>-7568</v>
      </c>
    </row>
    <row r="22" spans="1:8" ht="18.75" customHeight="1">
      <c r="A22" s="200" t="s">
        <v>49</v>
      </c>
      <c r="B22" s="200">
        <v>5420</v>
      </c>
      <c r="C22" s="6"/>
      <c r="D22" s="5">
        <v>4666</v>
      </c>
      <c r="E22" s="6"/>
      <c r="F22" s="5">
        <v>2274</v>
      </c>
      <c r="G22" s="9"/>
      <c r="H22" s="5">
        <v>1842</v>
      </c>
    </row>
    <row r="23" spans="1:8" ht="18.75" customHeight="1">
      <c r="A23" s="200" t="s">
        <v>230</v>
      </c>
      <c r="B23" s="10">
        <v>-4732</v>
      </c>
      <c r="C23" s="6"/>
      <c r="D23" s="10">
        <v>-10000</v>
      </c>
      <c r="E23" s="6"/>
      <c r="F23" s="10">
        <v>-3580</v>
      </c>
      <c r="G23" s="9"/>
      <c r="H23" s="10">
        <v>-10000</v>
      </c>
    </row>
    <row r="24" spans="1:8" ht="18.75" customHeight="1">
      <c r="A24" s="199" t="s">
        <v>245</v>
      </c>
      <c r="B24" s="10"/>
      <c r="C24" s="6"/>
      <c r="D24" s="22"/>
      <c r="E24" s="6"/>
      <c r="F24" s="10"/>
      <c r="G24" s="9"/>
      <c r="H24" s="22"/>
    </row>
    <row r="25" spans="1:8" ht="18.75" customHeight="1">
      <c r="A25" s="200" t="s">
        <v>145</v>
      </c>
      <c r="B25" s="22">
        <v>0</v>
      </c>
      <c r="C25" s="6"/>
      <c r="D25" s="22">
        <v>0</v>
      </c>
      <c r="E25" s="6"/>
      <c r="F25" s="10">
        <v>-128333</v>
      </c>
      <c r="G25" s="9"/>
      <c r="H25" s="10">
        <v>32699</v>
      </c>
    </row>
    <row r="26" spans="1:8" ht="18.75" customHeight="1">
      <c r="A26" s="199" t="s">
        <v>212</v>
      </c>
      <c r="B26" s="5"/>
      <c r="C26" s="6"/>
      <c r="D26" s="5"/>
      <c r="E26" s="6"/>
      <c r="F26" s="5"/>
      <c r="G26" s="9"/>
      <c r="H26" s="5"/>
    </row>
    <row r="27" spans="1:8" ht="18.75" customHeight="1">
      <c r="A27" s="200" t="s">
        <v>146</v>
      </c>
      <c r="B27" s="5">
        <v>24030</v>
      </c>
      <c r="C27" s="6"/>
      <c r="D27" s="5">
        <v>6499</v>
      </c>
      <c r="E27" s="6"/>
      <c r="F27" s="5">
        <v>24030</v>
      </c>
      <c r="G27" s="9"/>
      <c r="H27" s="5">
        <v>6499</v>
      </c>
    </row>
    <row r="28" spans="1:8" ht="18.75" hidden="1" customHeight="1">
      <c r="A28" s="200" t="s">
        <v>147</v>
      </c>
      <c r="B28" s="10">
        <v>0</v>
      </c>
      <c r="C28" s="6"/>
      <c r="D28" s="22">
        <v>0</v>
      </c>
      <c r="E28" s="6"/>
      <c r="F28" s="10">
        <v>0</v>
      </c>
      <c r="G28" s="9"/>
      <c r="H28" s="5">
        <v>0</v>
      </c>
    </row>
    <row r="29" spans="1:8" ht="18.75" customHeight="1">
      <c r="B29" s="106">
        <f>SUM(B11:B28)</f>
        <v>548644</v>
      </c>
      <c r="C29" s="6"/>
      <c r="D29" s="106">
        <f>SUM(D11:D28)</f>
        <v>728252</v>
      </c>
      <c r="E29" s="5"/>
      <c r="F29" s="106">
        <f>SUM(F11:F28)</f>
        <v>27227</v>
      </c>
      <c r="G29" s="9"/>
      <c r="H29" s="106">
        <f>SUM(H11:H28)</f>
        <v>116027</v>
      </c>
    </row>
    <row r="30" spans="1:8" ht="18.75" customHeight="1">
      <c r="A30" s="125" t="s">
        <v>148</v>
      </c>
      <c r="B30" s="6"/>
      <c r="C30" s="6"/>
      <c r="D30" s="6"/>
      <c r="E30" s="6"/>
      <c r="F30" s="6"/>
      <c r="G30" s="9"/>
      <c r="H30" s="6"/>
    </row>
    <row r="31" spans="1:8" ht="18.75" customHeight="1">
      <c r="A31" s="200" t="s">
        <v>149</v>
      </c>
      <c r="B31" s="6">
        <v>678519</v>
      </c>
      <c r="C31" s="6"/>
      <c r="D31" s="6">
        <v>-214900</v>
      </c>
      <c r="E31" s="6"/>
      <c r="F31" s="6">
        <v>275217</v>
      </c>
      <c r="G31" s="9"/>
      <c r="H31" s="6">
        <v>-667680</v>
      </c>
    </row>
    <row r="32" spans="1:8" s="126" customFormat="1" ht="18.75" customHeight="1">
      <c r="A32" s="200" t="s">
        <v>13</v>
      </c>
      <c r="B32" s="6">
        <v>374696</v>
      </c>
      <c r="C32" s="6"/>
      <c r="D32" s="6">
        <v>-80897</v>
      </c>
      <c r="E32" s="6"/>
      <c r="F32" s="6">
        <v>-32620</v>
      </c>
      <c r="G32" s="9"/>
      <c r="H32" s="6">
        <v>-20781</v>
      </c>
    </row>
    <row r="33" spans="1:8" ht="18.75" customHeight="1">
      <c r="A33" s="203" t="s">
        <v>16</v>
      </c>
      <c r="B33" s="6">
        <v>-159934</v>
      </c>
      <c r="C33" s="6"/>
      <c r="D33" s="6">
        <v>-1372105</v>
      </c>
      <c r="E33" s="6"/>
      <c r="F33" s="6">
        <v>-1386</v>
      </c>
      <c r="G33" s="9"/>
      <c r="H33" s="6">
        <v>943</v>
      </c>
    </row>
    <row r="34" spans="1:8" ht="18.75" customHeight="1">
      <c r="A34" s="203" t="s">
        <v>150</v>
      </c>
      <c r="B34" s="6">
        <v>-1474</v>
      </c>
      <c r="C34" s="6"/>
      <c r="D34" s="6">
        <v>1912</v>
      </c>
      <c r="E34" s="6"/>
      <c r="F34" s="20">
        <v>-306</v>
      </c>
      <c r="G34" s="9"/>
      <c r="H34" s="43">
        <v>0</v>
      </c>
    </row>
    <row r="35" spans="1:8" ht="18.75" customHeight="1">
      <c r="A35" s="200" t="s">
        <v>151</v>
      </c>
      <c r="B35" s="6">
        <v>-446708</v>
      </c>
      <c r="C35" s="6"/>
      <c r="D35" s="6">
        <v>366111</v>
      </c>
      <c r="E35" s="6"/>
      <c r="F35" s="6">
        <v>-397168</v>
      </c>
      <c r="G35" s="9"/>
      <c r="H35" s="6">
        <v>607326</v>
      </c>
    </row>
    <row r="36" spans="1:8" ht="18.75" customHeight="1">
      <c r="A36" s="200" t="s">
        <v>38</v>
      </c>
      <c r="B36" s="6">
        <v>-56029</v>
      </c>
      <c r="C36" s="6"/>
      <c r="D36" s="6">
        <v>38411</v>
      </c>
      <c r="E36" s="6"/>
      <c r="F36" s="6">
        <v>-26377</v>
      </c>
      <c r="G36" s="9"/>
      <c r="H36" s="6">
        <v>29392</v>
      </c>
    </row>
    <row r="37" spans="1:8" ht="18.75" customHeight="1">
      <c r="A37" s="200" t="s">
        <v>153</v>
      </c>
      <c r="B37" s="6">
        <v>-3114</v>
      </c>
      <c r="C37" s="6"/>
      <c r="D37" s="6">
        <v>1826</v>
      </c>
      <c r="E37" s="6"/>
      <c r="F37" s="20">
        <v>-16</v>
      </c>
      <c r="G37" s="9"/>
      <c r="H37" s="20">
        <v>15</v>
      </c>
    </row>
    <row r="38" spans="1:8" ht="18.75" customHeight="1">
      <c r="A38" s="200" t="s">
        <v>152</v>
      </c>
      <c r="B38" s="107">
        <v>-330</v>
      </c>
      <c r="C38" s="6"/>
      <c r="D38" s="107">
        <v>-215</v>
      </c>
      <c r="E38" s="43"/>
      <c r="F38" s="83">
        <v>0</v>
      </c>
      <c r="G38" s="43"/>
      <c r="H38" s="83">
        <v>0</v>
      </c>
    </row>
    <row r="39" spans="1:8" ht="18.75" customHeight="1">
      <c r="A39" s="127" t="s">
        <v>213</v>
      </c>
      <c r="B39" s="21">
        <f>SUM(B29:B38)</f>
        <v>934270</v>
      </c>
      <c r="C39" s="21"/>
      <c r="D39" s="21">
        <f>SUM(D29:D38)</f>
        <v>-531605</v>
      </c>
      <c r="E39" s="6"/>
      <c r="F39" s="21">
        <f>SUM(F29:F38)</f>
        <v>-155429</v>
      </c>
      <c r="G39" s="9"/>
      <c r="H39" s="21">
        <f>SUM(H29:H38)</f>
        <v>65242</v>
      </c>
    </row>
    <row r="40" spans="1:8" ht="18.75" customHeight="1">
      <c r="A40" s="200" t="s">
        <v>154</v>
      </c>
      <c r="B40" s="107">
        <v>-70595</v>
      </c>
      <c r="C40" s="6"/>
      <c r="D40" s="107">
        <v>-28710</v>
      </c>
      <c r="E40" s="6"/>
      <c r="F40" s="107">
        <v>-774</v>
      </c>
      <c r="G40" s="9"/>
      <c r="H40" s="107">
        <v>-945</v>
      </c>
    </row>
    <row r="41" spans="1:8" ht="18.75" customHeight="1">
      <c r="A41" s="128" t="s">
        <v>214</v>
      </c>
      <c r="B41" s="31">
        <f>B39+B40</f>
        <v>863675</v>
      </c>
      <c r="C41" s="108"/>
      <c r="D41" s="31">
        <f>D39+D40</f>
        <v>-560315</v>
      </c>
      <c r="E41" s="108"/>
      <c r="F41" s="31">
        <f>F39+F40</f>
        <v>-156203</v>
      </c>
      <c r="G41" s="90"/>
      <c r="H41" s="31">
        <f>H39+H40</f>
        <v>64297</v>
      </c>
    </row>
    <row r="42" spans="1:8" ht="18.75" customHeight="1">
      <c r="A42" s="126"/>
      <c r="B42" s="129"/>
      <c r="C42" s="130"/>
      <c r="D42" s="129"/>
      <c r="E42" s="130"/>
      <c r="F42" s="129"/>
      <c r="G42" s="130"/>
      <c r="H42" s="129"/>
    </row>
    <row r="43" spans="1:8" s="117" customFormat="1" ht="18.75" customHeight="1">
      <c r="A43" s="115" t="s">
        <v>0</v>
      </c>
      <c r="B43" s="116"/>
      <c r="C43" s="116"/>
      <c r="D43" s="116"/>
      <c r="E43" s="116"/>
      <c r="F43" s="116"/>
      <c r="G43" s="116"/>
      <c r="H43" s="116"/>
    </row>
    <row r="44" spans="1:8" s="117" customFormat="1" ht="18.75" customHeight="1">
      <c r="A44" s="118" t="s">
        <v>140</v>
      </c>
      <c r="B44" s="119"/>
      <c r="C44" s="120"/>
      <c r="D44" s="119"/>
      <c r="E44" s="116"/>
      <c r="F44" s="116"/>
      <c r="G44" s="116"/>
      <c r="H44" s="116"/>
    </row>
    <row r="45" spans="1:8" s="117" customFormat="1" ht="18.75" customHeight="1">
      <c r="A45" s="228"/>
      <c r="B45" s="228"/>
      <c r="C45" s="228"/>
      <c r="D45" s="228"/>
      <c r="E45" s="116"/>
      <c r="F45" s="116"/>
      <c r="G45" s="116"/>
      <c r="H45" s="116"/>
    </row>
    <row r="46" spans="1:8" ht="18.75" customHeight="1">
      <c r="A46" s="199"/>
      <c r="B46" s="221" t="s">
        <v>67</v>
      </c>
      <c r="C46" s="221"/>
      <c r="D46" s="221"/>
      <c r="E46" s="122"/>
      <c r="F46" s="221" t="s">
        <v>3</v>
      </c>
      <c r="G46" s="221"/>
      <c r="H46" s="221"/>
    </row>
    <row r="47" spans="1:8" ht="18.75" customHeight="1">
      <c r="A47" s="199"/>
      <c r="B47" s="221" t="s">
        <v>4</v>
      </c>
      <c r="C47" s="221"/>
      <c r="D47" s="221"/>
      <c r="E47" s="122"/>
      <c r="F47" s="221" t="s">
        <v>4</v>
      </c>
      <c r="G47" s="221"/>
      <c r="H47" s="221"/>
    </row>
    <row r="48" spans="1:8" ht="18.75" customHeight="1">
      <c r="A48" s="199"/>
      <c r="B48" s="222" t="s">
        <v>234</v>
      </c>
      <c r="C48" s="222"/>
      <c r="D48" s="222"/>
      <c r="E48" s="122"/>
      <c r="F48" s="222" t="s">
        <v>234</v>
      </c>
      <c r="G48" s="222"/>
      <c r="H48" s="222"/>
    </row>
    <row r="49" spans="1:8" ht="18.75" customHeight="1">
      <c r="A49" s="199"/>
      <c r="B49" s="223" t="s">
        <v>235</v>
      </c>
      <c r="C49" s="222"/>
      <c r="D49" s="222"/>
      <c r="E49" s="122"/>
      <c r="F49" s="223" t="s">
        <v>235</v>
      </c>
      <c r="G49" s="222"/>
      <c r="H49" s="222"/>
    </row>
    <row r="50" spans="1:8" ht="18.75" customHeight="1">
      <c r="A50" s="199"/>
      <c r="B50" s="201">
        <v>2025</v>
      </c>
      <c r="C50" s="202"/>
      <c r="D50" s="201">
        <v>2024</v>
      </c>
      <c r="E50" s="202"/>
      <c r="F50" s="201">
        <v>2025</v>
      </c>
      <c r="G50" s="202"/>
      <c r="H50" s="201">
        <v>2024</v>
      </c>
    </row>
    <row r="51" spans="1:8" ht="18.75" customHeight="1">
      <c r="A51" s="199"/>
      <c r="B51" s="224" t="s">
        <v>69</v>
      </c>
      <c r="C51" s="224"/>
      <c r="D51" s="224"/>
      <c r="E51" s="224"/>
      <c r="F51" s="224"/>
      <c r="G51" s="224"/>
      <c r="H51" s="224"/>
    </row>
    <row r="52" spans="1:8" ht="18.75" customHeight="1">
      <c r="A52" s="131" t="s">
        <v>155</v>
      </c>
      <c r="B52" s="204"/>
      <c r="C52" s="205"/>
      <c r="D52" s="204"/>
      <c r="E52" s="205"/>
      <c r="F52" s="204"/>
      <c r="G52" s="205"/>
      <c r="H52" s="204"/>
    </row>
    <row r="53" spans="1:8" ht="18.75" customHeight="1">
      <c r="A53" s="200" t="s">
        <v>156</v>
      </c>
      <c r="B53" s="8">
        <v>3579</v>
      </c>
      <c r="C53" s="8"/>
      <c r="D53" s="8">
        <v>8761</v>
      </c>
      <c r="E53" s="8"/>
      <c r="F53" s="8">
        <v>59323</v>
      </c>
      <c r="G53" s="9"/>
      <c r="H53" s="8">
        <v>71998</v>
      </c>
    </row>
    <row r="54" spans="1:8" ht="18.75" customHeight="1">
      <c r="A54" s="203" t="s">
        <v>157</v>
      </c>
      <c r="B54" s="5">
        <v>11449</v>
      </c>
      <c r="C54" s="5"/>
      <c r="D54" s="5">
        <v>7568</v>
      </c>
      <c r="E54" s="5"/>
      <c r="F54" s="5">
        <v>11449</v>
      </c>
      <c r="G54" s="205"/>
      <c r="H54" s="5">
        <v>1117800</v>
      </c>
    </row>
    <row r="55" spans="1:8" ht="18.75" hidden="1" customHeight="1">
      <c r="A55" s="203" t="s">
        <v>215</v>
      </c>
      <c r="B55" s="22"/>
      <c r="C55" s="5"/>
      <c r="D55" s="5"/>
      <c r="E55" s="5"/>
      <c r="F55" s="22"/>
      <c r="G55" s="205"/>
      <c r="H55" s="5"/>
    </row>
    <row r="56" spans="1:8" ht="18.75" hidden="1" customHeight="1">
      <c r="A56" s="200" t="s">
        <v>158</v>
      </c>
      <c r="B56" s="22"/>
      <c r="C56" s="5"/>
      <c r="D56" s="22"/>
      <c r="E56" s="5"/>
      <c r="F56" s="22"/>
      <c r="G56" s="205"/>
      <c r="H56" s="22"/>
    </row>
    <row r="57" spans="1:8" ht="18.75" customHeight="1">
      <c r="A57" s="203" t="s">
        <v>246</v>
      </c>
      <c r="B57" s="22">
        <v>0</v>
      </c>
      <c r="C57" s="5"/>
      <c r="D57" s="22">
        <v>0</v>
      </c>
      <c r="E57" s="5"/>
      <c r="F57" s="10">
        <v>650945</v>
      </c>
      <c r="G57" s="205"/>
      <c r="H57" s="10">
        <v>-1941445</v>
      </c>
    </row>
    <row r="58" spans="1:8" ht="18.75" customHeight="1">
      <c r="A58" s="203" t="s">
        <v>159</v>
      </c>
      <c r="B58" s="22">
        <v>0</v>
      </c>
      <c r="C58" s="5"/>
      <c r="D58" s="22">
        <v>0</v>
      </c>
      <c r="E58" s="5"/>
      <c r="F58" s="22">
        <v>0</v>
      </c>
      <c r="G58" s="9"/>
      <c r="H58" s="10">
        <v>-144698</v>
      </c>
    </row>
    <row r="59" spans="1:8" ht="18.75" customHeight="1">
      <c r="A59" s="203" t="s">
        <v>251</v>
      </c>
      <c r="B59" s="10">
        <v>-1510</v>
      </c>
      <c r="C59" s="5"/>
      <c r="D59" s="22">
        <v>0</v>
      </c>
      <c r="E59" s="5"/>
      <c r="F59" s="10">
        <v>-1510</v>
      </c>
      <c r="G59" s="9"/>
      <c r="H59" s="10">
        <v>0</v>
      </c>
    </row>
    <row r="60" spans="1:8" ht="18.75" customHeight="1">
      <c r="A60" s="203" t="s">
        <v>160</v>
      </c>
      <c r="B60" s="10">
        <v>-249800</v>
      </c>
      <c r="C60" s="5"/>
      <c r="D60" s="10">
        <v>-800000</v>
      </c>
      <c r="E60" s="5"/>
      <c r="F60" s="10">
        <v>-249800</v>
      </c>
      <c r="G60" s="9"/>
      <c r="H60" s="10">
        <v>-800000</v>
      </c>
    </row>
    <row r="61" spans="1:8" ht="18.75" customHeight="1">
      <c r="A61" s="200" t="s">
        <v>161</v>
      </c>
      <c r="B61" s="10"/>
      <c r="C61" s="5"/>
      <c r="D61" s="10"/>
      <c r="E61" s="5"/>
      <c r="F61" s="10"/>
      <c r="G61" s="9"/>
      <c r="H61" s="10"/>
    </row>
    <row r="62" spans="1:8" ht="18.600000000000001" customHeight="1">
      <c r="A62" s="200" t="s">
        <v>162</v>
      </c>
      <c r="B62" s="7">
        <v>-146299</v>
      </c>
      <c r="C62" s="7"/>
      <c r="D62" s="7">
        <v>-172794</v>
      </c>
      <c r="E62" s="7"/>
      <c r="F62" s="7">
        <v>-203</v>
      </c>
      <c r="G62" s="68"/>
      <c r="H62" s="7">
        <v>-173</v>
      </c>
    </row>
    <row r="63" spans="1:8" ht="18.75" customHeight="1">
      <c r="A63" s="203" t="s">
        <v>163</v>
      </c>
      <c r="B63" s="3">
        <v>1520</v>
      </c>
      <c r="C63" s="9"/>
      <c r="D63" s="3">
        <v>0</v>
      </c>
      <c r="E63" s="9"/>
      <c r="F63" s="3">
        <v>0</v>
      </c>
      <c r="G63" s="9"/>
      <c r="H63" s="3">
        <v>32</v>
      </c>
    </row>
    <row r="64" spans="1:8" ht="18.75" customHeight="1">
      <c r="A64" s="128" t="s">
        <v>216</v>
      </c>
      <c r="B64" s="39">
        <f>SUM(B53:B63)</f>
        <v>-381061</v>
      </c>
      <c r="C64" s="8"/>
      <c r="D64" s="39">
        <f>SUM(D53:D63)</f>
        <v>-956465</v>
      </c>
      <c r="E64" s="8"/>
      <c r="F64" s="39">
        <f>SUM(F53:F63)</f>
        <v>470204</v>
      </c>
      <c r="G64" s="9"/>
      <c r="H64" s="109">
        <f>SUM(H53:H63)</f>
        <v>-1696486</v>
      </c>
    </row>
    <row r="65" spans="1:8" ht="18.75" customHeight="1">
      <c r="B65" s="7"/>
      <c r="C65" s="8"/>
      <c r="D65" s="7"/>
      <c r="E65" s="8"/>
      <c r="F65" s="7"/>
      <c r="G65" s="205"/>
      <c r="H65" s="7"/>
    </row>
    <row r="66" spans="1:8" ht="18.75" customHeight="1">
      <c r="A66" s="131" t="s">
        <v>164</v>
      </c>
      <c r="B66" s="8"/>
      <c r="C66" s="8"/>
      <c r="D66" s="8"/>
      <c r="E66" s="8"/>
      <c r="F66" s="8"/>
      <c r="G66" s="206"/>
      <c r="H66" s="8"/>
    </row>
    <row r="67" spans="1:8" ht="18.75" customHeight="1">
      <c r="A67" s="200" t="s">
        <v>165</v>
      </c>
      <c r="B67" s="10">
        <v>-55036</v>
      </c>
      <c r="C67" s="5"/>
      <c r="D67" s="10">
        <v>-60336</v>
      </c>
      <c r="E67" s="5"/>
      <c r="F67" s="10">
        <v>-15029</v>
      </c>
      <c r="G67" s="9"/>
      <c r="H67" s="10">
        <v>-14509</v>
      </c>
    </row>
    <row r="68" spans="1:8" ht="18.75" hidden="1" customHeight="1">
      <c r="A68" s="200" t="s">
        <v>166</v>
      </c>
      <c r="B68" s="10"/>
      <c r="C68" s="5"/>
      <c r="D68" s="10"/>
      <c r="E68" s="5"/>
      <c r="F68" s="10"/>
      <c r="G68" s="9"/>
      <c r="H68" s="10"/>
    </row>
    <row r="69" spans="1:8" ht="18.600000000000001" customHeight="1">
      <c r="A69" s="200" t="s">
        <v>167</v>
      </c>
      <c r="B69" s="10">
        <v>-144564</v>
      </c>
      <c r="C69" s="5"/>
      <c r="D69" s="10">
        <v>-72299</v>
      </c>
      <c r="E69" s="5"/>
      <c r="F69" s="10">
        <v>-144564</v>
      </c>
      <c r="G69" s="9"/>
      <c r="H69" s="10">
        <v>-72299</v>
      </c>
    </row>
    <row r="70" spans="1:8" ht="18.75" customHeight="1">
      <c r="A70" s="200" t="s">
        <v>179</v>
      </c>
      <c r="B70" s="10">
        <v>0</v>
      </c>
      <c r="C70" s="5"/>
      <c r="D70" s="10">
        <v>-475813</v>
      </c>
      <c r="E70" s="5"/>
      <c r="F70" s="10">
        <v>0</v>
      </c>
      <c r="G70" s="9"/>
      <c r="H70" s="10">
        <v>0</v>
      </c>
    </row>
    <row r="71" spans="1:8" ht="18.75" customHeight="1">
      <c r="A71" s="200" t="s">
        <v>247</v>
      </c>
      <c r="B71" s="10"/>
      <c r="C71" s="5"/>
      <c r="D71" s="10"/>
      <c r="E71" s="5"/>
      <c r="F71" s="10"/>
      <c r="G71" s="9"/>
      <c r="H71" s="10"/>
    </row>
    <row r="72" spans="1:8" ht="18.75" customHeight="1">
      <c r="A72" s="200" t="s">
        <v>168</v>
      </c>
      <c r="B72" s="10">
        <v>9000</v>
      </c>
      <c r="C72" s="5"/>
      <c r="D72" s="10">
        <v>1037000</v>
      </c>
      <c r="E72" s="5"/>
      <c r="F72" s="10">
        <v>-200000</v>
      </c>
      <c r="G72" s="9"/>
      <c r="H72" s="10">
        <v>765000</v>
      </c>
    </row>
    <row r="73" spans="1:8" ht="18.75" customHeight="1">
      <c r="A73" s="200" t="s">
        <v>248</v>
      </c>
      <c r="B73" s="10">
        <v>-198000</v>
      </c>
      <c r="C73" s="5"/>
      <c r="D73" s="10">
        <v>735000</v>
      </c>
      <c r="E73" s="5"/>
      <c r="F73" s="10">
        <v>-198000</v>
      </c>
      <c r="G73" s="9"/>
      <c r="H73" s="10">
        <v>735000</v>
      </c>
    </row>
    <row r="74" spans="1:8" ht="18.75" customHeight="1">
      <c r="A74" s="200" t="s">
        <v>254</v>
      </c>
      <c r="B74" s="10"/>
      <c r="C74" s="5"/>
      <c r="D74" s="10"/>
      <c r="E74" s="5"/>
      <c r="F74" s="10"/>
      <c r="G74" s="9"/>
      <c r="H74" s="10"/>
    </row>
    <row r="75" spans="1:8" ht="18.75" customHeight="1">
      <c r="A75" s="200" t="s">
        <v>169</v>
      </c>
      <c r="B75" s="10">
        <v>0</v>
      </c>
      <c r="C75" s="5"/>
      <c r="D75" s="10">
        <v>58608</v>
      </c>
      <c r="E75" s="5"/>
      <c r="F75" s="10">
        <v>0</v>
      </c>
      <c r="G75" s="9"/>
      <c r="H75" s="10">
        <v>0</v>
      </c>
    </row>
    <row r="76" spans="1:8" ht="18.600000000000001" hidden="1" customHeight="1">
      <c r="A76" s="200" t="s">
        <v>170</v>
      </c>
      <c r="B76" s="10"/>
      <c r="C76" s="5"/>
      <c r="D76" s="10"/>
      <c r="E76" s="5"/>
      <c r="F76" s="10"/>
      <c r="G76" s="9"/>
      <c r="H76" s="10"/>
    </row>
    <row r="77" spans="1:8" ht="18.75" hidden="1" customHeight="1">
      <c r="A77" s="200" t="s">
        <v>171</v>
      </c>
      <c r="B77" s="10"/>
      <c r="C77" s="5"/>
      <c r="D77" s="10"/>
      <c r="E77" s="5"/>
      <c r="F77" s="10"/>
      <c r="G77" s="9"/>
      <c r="H77" s="10"/>
    </row>
    <row r="78" spans="1:8" ht="18" hidden="1" customHeight="1">
      <c r="A78" s="207" t="s">
        <v>172</v>
      </c>
      <c r="B78" s="10"/>
      <c r="C78" s="5"/>
      <c r="D78" s="10"/>
      <c r="E78" s="5"/>
      <c r="F78" s="10"/>
      <c r="G78" s="9"/>
      <c r="H78" s="10"/>
    </row>
    <row r="79" spans="1:8" ht="18" hidden="1" customHeight="1">
      <c r="A79" s="207" t="s">
        <v>173</v>
      </c>
      <c r="B79" s="10"/>
      <c r="C79" s="5"/>
      <c r="D79" s="10"/>
      <c r="E79" s="5"/>
      <c r="F79" s="10"/>
      <c r="G79" s="9"/>
      <c r="H79" s="10"/>
    </row>
    <row r="80" spans="1:8" ht="18.75" customHeight="1">
      <c r="A80" s="200" t="s">
        <v>180</v>
      </c>
      <c r="B80" s="10">
        <v>0</v>
      </c>
      <c r="C80" s="5"/>
      <c r="D80" s="10">
        <v>-800000</v>
      </c>
      <c r="E80" s="5"/>
      <c r="F80" s="10">
        <v>0</v>
      </c>
      <c r="G80" s="9"/>
      <c r="H80" s="10">
        <v>-800000</v>
      </c>
    </row>
    <row r="81" spans="1:8" ht="18.75" customHeight="1">
      <c r="A81" s="200" t="s">
        <v>174</v>
      </c>
      <c r="B81" s="10">
        <v>-282100</v>
      </c>
      <c r="C81" s="5"/>
      <c r="D81" s="10">
        <v>-334850</v>
      </c>
      <c r="E81" s="5"/>
      <c r="F81" s="10">
        <v>0</v>
      </c>
      <c r="G81" s="9"/>
      <c r="H81" s="10">
        <v>0</v>
      </c>
    </row>
    <row r="82" spans="1:8" ht="18.75" customHeight="1">
      <c r="A82" s="200" t="s">
        <v>175</v>
      </c>
      <c r="B82" s="69">
        <v>-8062</v>
      </c>
      <c r="C82" s="8"/>
      <c r="D82" s="69">
        <v>-6708</v>
      </c>
      <c r="E82" s="8"/>
      <c r="F82" s="69">
        <v>-2783</v>
      </c>
      <c r="G82" s="9"/>
      <c r="H82" s="69">
        <v>-2408</v>
      </c>
    </row>
    <row r="83" spans="1:8" ht="18.75" customHeight="1">
      <c r="A83" s="132" t="s">
        <v>217</v>
      </c>
      <c r="B83" s="49">
        <f>SUM(B67:B82)</f>
        <v>-678762</v>
      </c>
      <c r="C83" s="70"/>
      <c r="D83" s="49">
        <f>SUM(D67:D82)</f>
        <v>80602</v>
      </c>
      <c r="E83" s="70"/>
      <c r="F83" s="49">
        <f>SUM(F67:F82)</f>
        <v>-560376</v>
      </c>
      <c r="G83" s="70"/>
      <c r="H83" s="33">
        <f>SUM(H67:H82)</f>
        <v>610784</v>
      </c>
    </row>
    <row r="84" spans="1:8" ht="18.75" customHeight="1">
      <c r="A84" s="203"/>
      <c r="B84" s="20"/>
      <c r="C84" s="8"/>
      <c r="D84" s="20"/>
      <c r="E84" s="8"/>
      <c r="F84" s="20"/>
      <c r="G84" s="206"/>
      <c r="H84" s="8"/>
    </row>
    <row r="85" spans="1:8" ht="18.75" customHeight="1">
      <c r="A85" s="203" t="s">
        <v>222</v>
      </c>
      <c r="B85" s="20"/>
      <c r="C85" s="8"/>
      <c r="D85" s="20"/>
      <c r="E85" s="8"/>
      <c r="F85" s="20"/>
      <c r="G85" s="206"/>
      <c r="H85" s="8"/>
    </row>
    <row r="86" spans="1:8" ht="18.75" customHeight="1">
      <c r="A86" s="203" t="s">
        <v>207</v>
      </c>
      <c r="B86" s="20">
        <f>+B41+B64+B83</f>
        <v>-196148</v>
      </c>
      <c r="C86" s="8"/>
      <c r="D86" s="20">
        <f>+D41+D64+D83</f>
        <v>-1436178</v>
      </c>
      <c r="E86" s="8"/>
      <c r="F86" s="20">
        <f>+F41+F64+F83</f>
        <v>-246375</v>
      </c>
      <c r="G86" s="206"/>
      <c r="H86" s="20">
        <f>+H41+H64+H83</f>
        <v>-1021405</v>
      </c>
    </row>
    <row r="87" spans="1:8" ht="18.75" customHeight="1">
      <c r="A87" s="203" t="s">
        <v>208</v>
      </c>
      <c r="B87" s="88">
        <v>-124</v>
      </c>
      <c r="C87" s="8"/>
      <c r="D87" s="88">
        <v>-29</v>
      </c>
      <c r="E87" s="8"/>
      <c r="F87" s="88">
        <v>0</v>
      </c>
      <c r="G87" s="206"/>
      <c r="H87" s="88">
        <v>0</v>
      </c>
    </row>
    <row r="88" spans="1:8" ht="18.75" customHeight="1">
      <c r="A88" s="133" t="s">
        <v>221</v>
      </c>
      <c r="B88" s="110">
        <f>SUM(B86:B87)</f>
        <v>-196272</v>
      </c>
      <c r="C88" s="111"/>
      <c r="D88" s="110">
        <f>SUM(D86:D87)</f>
        <v>-1436207</v>
      </c>
      <c r="E88" s="111"/>
      <c r="F88" s="110">
        <f>SUM(F86:F87)</f>
        <v>-246375</v>
      </c>
      <c r="G88" s="112"/>
      <c r="H88" s="110">
        <f>SUM(H86:H87)</f>
        <v>-1021405</v>
      </c>
    </row>
    <row r="89" spans="1:8" ht="18.75" customHeight="1">
      <c r="A89" s="203" t="s">
        <v>176</v>
      </c>
      <c r="B89" s="20">
        <f>+'BS_2-4'!H11</f>
        <v>546505</v>
      </c>
      <c r="C89" s="8"/>
      <c r="D89" s="20">
        <v>2260336</v>
      </c>
      <c r="E89" s="8"/>
      <c r="F89" s="20">
        <f>+'BS_2-4'!L11</f>
        <v>271919</v>
      </c>
      <c r="G89" s="9"/>
      <c r="H89" s="20">
        <v>1579192</v>
      </c>
    </row>
    <row r="90" spans="1:8" ht="18.75" customHeight="1" thickBot="1">
      <c r="A90" s="133" t="s">
        <v>241</v>
      </c>
      <c r="B90" s="113">
        <f>SUM(B88:B89)</f>
        <v>350233</v>
      </c>
      <c r="C90" s="8"/>
      <c r="D90" s="113">
        <f>SUM(D88:D89)</f>
        <v>824129</v>
      </c>
      <c r="E90" s="8"/>
      <c r="F90" s="113">
        <f>SUM(F88:F89)</f>
        <v>25544</v>
      </c>
      <c r="G90" s="9"/>
      <c r="H90" s="82">
        <f>SUM(H88:H89)</f>
        <v>557787</v>
      </c>
    </row>
    <row r="91" spans="1:8" ht="18.75" customHeight="1" thickTop="1"/>
  </sheetData>
  <mergeCells count="20">
    <mergeCell ref="B51:H51"/>
    <mergeCell ref="B47:D47"/>
    <mergeCell ref="F47:H47"/>
    <mergeCell ref="B48:D48"/>
    <mergeCell ref="F48:H48"/>
    <mergeCell ref="B49:D49"/>
    <mergeCell ref="F49:H49"/>
    <mergeCell ref="B7:D7"/>
    <mergeCell ref="F7:H7"/>
    <mergeCell ref="B9:H9"/>
    <mergeCell ref="A45:D45"/>
    <mergeCell ref="B46:D46"/>
    <mergeCell ref="F46:H46"/>
    <mergeCell ref="B6:D6"/>
    <mergeCell ref="F6:H6"/>
    <mergeCell ref="A3:D3"/>
    <mergeCell ref="B4:D4"/>
    <mergeCell ref="F4:H4"/>
    <mergeCell ref="B5:D5"/>
    <mergeCell ref="F5:H5"/>
  </mergeCells>
  <conditionalFormatting sqref="B52:H53 B64:H65 G67:G81">
    <cfRule type="expression" priority="7" stopIfTrue="1">
      <formula>"if(E11&gt;0,#,##0;(#,##0),"-")"</formula>
    </cfRule>
  </conditionalFormatting>
  <conditionalFormatting sqref="G54:G62 B62:F62">
    <cfRule type="expression" priority="9" stopIfTrue="1">
      <formula>"if(E11&gt;0,#,##0;(#,##0),"-")"</formula>
    </cfRule>
  </conditionalFormatting>
  <conditionalFormatting sqref="H6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0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2" max="7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67DBF-3054-4E0C-BFD0-7A26554C325F}">
  <dimension ref="A1:D8"/>
  <sheetViews>
    <sheetView workbookViewId="0"/>
  </sheetViews>
  <sheetFormatPr defaultRowHeight="14.4"/>
  <sheetData>
    <row r="1" spans="1:4">
      <c r="A1">
        <v>1762147856180</v>
      </c>
      <c r="B1" t="s">
        <v>255</v>
      </c>
      <c r="C1" t="s">
        <v>256</v>
      </c>
      <c r="D1">
        <v>7</v>
      </c>
    </row>
    <row r="2" spans="1:4">
      <c r="A2">
        <v>1762147856472</v>
      </c>
      <c r="B2" t="s">
        <v>257</v>
      </c>
      <c r="C2" t="s">
        <v>258</v>
      </c>
      <c r="D2" t="s">
        <v>259</v>
      </c>
    </row>
    <row r="3" spans="1:4">
      <c r="A3">
        <v>1762147856480</v>
      </c>
      <c r="B3" t="s">
        <v>257</v>
      </c>
      <c r="C3" t="s">
        <v>260</v>
      </c>
      <c r="D3" t="s">
        <v>261</v>
      </c>
    </row>
    <row r="4" spans="1:4">
      <c r="A4">
        <v>1762147856480</v>
      </c>
      <c r="B4" t="s">
        <v>257</v>
      </c>
      <c r="C4" t="s">
        <v>262</v>
      </c>
      <c r="D4" t="s">
        <v>263</v>
      </c>
    </row>
    <row r="5" spans="1:4">
      <c r="A5">
        <v>1762147856480</v>
      </c>
      <c r="B5" t="s">
        <v>257</v>
      </c>
      <c r="C5" t="s">
        <v>264</v>
      </c>
      <c r="D5" t="s">
        <v>265</v>
      </c>
    </row>
    <row r="6" spans="1:4">
      <c r="A6">
        <v>1762147856480</v>
      </c>
      <c r="B6" t="s">
        <v>257</v>
      </c>
      <c r="C6" t="s">
        <v>266</v>
      </c>
      <c r="D6" t="s">
        <v>267</v>
      </c>
    </row>
    <row r="7" spans="1:4">
      <c r="A7">
        <v>1762147856575</v>
      </c>
      <c r="B7" t="s">
        <v>268</v>
      </c>
      <c r="C7" t="s">
        <v>258</v>
      </c>
      <c r="D7" t="s">
        <v>269</v>
      </c>
    </row>
    <row r="8" spans="1:4">
      <c r="A8">
        <v>1762147856575</v>
      </c>
      <c r="B8" t="s">
        <v>268</v>
      </c>
      <c r="C8" t="s">
        <v>262</v>
      </c>
      <c r="D8" t="s">
        <v>270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167B2-7466-493E-B8E0-3A7F51C5E03A}">
  <dimension ref="A1:D1"/>
  <sheetViews>
    <sheetView workbookViewId="0"/>
  </sheetViews>
  <sheetFormatPr defaultRowHeight="14.4"/>
  <sheetData>
    <row r="1" spans="1:4">
      <c r="A1">
        <v>1762147856275</v>
      </c>
      <c r="B1" t="s">
        <v>255</v>
      </c>
      <c r="C1" t="s">
        <v>256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FD6C5-F7A9-4BCF-9458-F066B19C96BC}">
  <dimension ref="A1:D1"/>
  <sheetViews>
    <sheetView workbookViewId="0"/>
  </sheetViews>
  <sheetFormatPr defaultRowHeight="14.4"/>
  <sheetData>
    <row r="1" spans="1:4">
      <c r="A1">
        <v>1762147856389</v>
      </c>
      <c r="B1" t="s">
        <v>255</v>
      </c>
      <c r="C1" t="s">
        <v>256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A5C5-DCEF-4055-928E-5A7132B65157}">
  <dimension ref="A1:D1"/>
  <sheetViews>
    <sheetView workbookViewId="0"/>
  </sheetViews>
  <sheetFormatPr defaultRowHeight="14.4"/>
  <sheetData>
    <row r="1" spans="1:4">
      <c r="A1">
        <v>1762147856472</v>
      </c>
      <c r="B1" t="s">
        <v>255</v>
      </c>
      <c r="C1" t="s">
        <v>256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legacy" workbookId="13c092d9-6681-4d0e-88a5-172c960dfefd" dataSnipperSheetDeleted="false" guid="4ca28c84-5485-4ed5-a2e4-a30ce187f418" revision="2">
  <settings xmlns="" guid="f753a349-40e4-49f0-8a39-48daf480da14">
    <setting type="boolean" value="True" name="embed-documents" guid="9f6d97db-690f-4d88-bca8-430b150850dc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1" ma:contentTypeDescription="สร้างเอกสารใหม่" ma:contentTypeScope="" ma:versionID="e489bcd940ace649056387547dd5cbed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85217063f93c9def94eb261b5fe945b4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5.xml><?xml version="1.0" encoding="utf-8"?>
<datasnipper xmlns="http://datasnipper" xmlMigrated="true" guid="e2446c1e-b585-4f04-96d8-a97cbc3c1924" revision="3"/>
</file>

<file path=customXml/itemProps1.xml><?xml version="1.0" encoding="utf-8"?>
<ds:datastoreItem xmlns:ds="http://schemas.openxmlformats.org/officeDocument/2006/customXml" ds:itemID="{1CA836B1-FF60-4A2F-AD1B-E8C35299D5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735CDF-0B1C-47D5-92F6-57332E038A3B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8E865453-D3B7-4C15-937F-0646EFD362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0FD219-942C-4208-81FD-F9C36CF454E8}">
  <ds:schemaRefs>
    <ds:schemaRef ds:uri="c6e0d948-3173-4f36-85b3-6d45828d128f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b33acc88-960f-4983-a496-34866889f303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493EF50A-020C-4CB9-8A8F-413AF555C0F4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Monsicha, Sud-ied</dc:creator>
  <cp:keywords/>
  <dc:description/>
  <cp:lastModifiedBy>Kongwattananon, Phuridet</cp:lastModifiedBy>
  <cp:revision/>
  <cp:lastPrinted>2025-11-03T05:35:37Z</cp:lastPrinted>
  <dcterms:created xsi:type="dcterms:W3CDTF">2021-05-07T07:05:49Z</dcterms:created>
  <dcterms:modified xsi:type="dcterms:W3CDTF">2025-11-04T05:04:05Z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