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F_Anutida\Desktop\การนำส่งงบการเงินลง SET Link\Q3'2025  (ประชุม 13.11.25)\งบจาก KPMG Q3'2025 (13.11.25)\"/>
    </mc:Choice>
  </mc:AlternateContent>
  <xr:revisionPtr revIDLastSave="0" documentId="13_ncr:1_{3C79347A-FEE1-4E37-8D6F-F7274B2D8F8D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BS PL (2-8)" sheetId="1" r:id="rId1"/>
    <sheet name="SH1 (9)" sheetId="4" r:id="rId2"/>
    <sheet name="SH1-2 (10)" sheetId="8" r:id="rId3"/>
    <sheet name="CF (11-12)" sheetId="7" r:id="rId4"/>
  </sheets>
  <definedNames>
    <definedName name="_xlnm.Print_Area" localSheetId="0">'BS PL (2-8)'!$A$1:$E$169</definedName>
    <definedName name="_xlnm.Print_Area" localSheetId="3">'CF (11-12)'!$A$1:$E$64</definedName>
    <definedName name="_xlnm.Print_Area" localSheetId="1">'SH1 (9)'!$A$1:$M$21</definedName>
    <definedName name="_xlnm.Print_Area" localSheetId="2">'SH1-2 (10)'!$A$1:$M$21</definedName>
    <definedName name="Title2nd" localSheetId="0">'BS PL (2-8)'!$A$1</definedName>
    <definedName name="Title2nd" localSheetId="3">'CF (11-12)'!#REF!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14" i="1" l="1"/>
  <c r="E51" i="1"/>
  <c r="E49" i="1"/>
  <c r="C49" i="1"/>
  <c r="C43" i="1"/>
  <c r="E43" i="1"/>
  <c r="C47" i="7"/>
  <c r="E47" i="7"/>
  <c r="E19" i="7"/>
  <c r="E31" i="7" s="1"/>
  <c r="E33" i="7" s="1"/>
  <c r="M17" i="8" l="1"/>
  <c r="M13" i="8"/>
  <c r="C19" i="7"/>
  <c r="C31" i="7" s="1"/>
  <c r="K17" i="4"/>
  <c r="M13" i="4"/>
  <c r="C165" i="1"/>
  <c r="C167" i="1" s="1"/>
  <c r="C135" i="1"/>
  <c r="C88" i="1" l="1"/>
  <c r="C14" i="1" l="1"/>
  <c r="M12" i="4"/>
  <c r="M9" i="4"/>
  <c r="M17" i="4"/>
  <c r="K13" i="4"/>
  <c r="I13" i="4"/>
  <c r="G13" i="4"/>
  <c r="E13" i="4"/>
  <c r="C13" i="4"/>
  <c r="C20" i="4" s="1"/>
  <c r="K18" i="4"/>
  <c r="K20" i="4" s="1"/>
  <c r="G18" i="4"/>
  <c r="E18" i="4"/>
  <c r="C18" i="4"/>
  <c r="E20" i="4"/>
  <c r="G20" i="4"/>
  <c r="C20" i="8"/>
  <c r="E72" i="1" l="1"/>
  <c r="C72" i="1"/>
  <c r="C51" i="1" l="1"/>
  <c r="C74" i="1" s="1"/>
  <c r="E74" i="1"/>
  <c r="E22" i="1"/>
  <c r="E14" i="1"/>
  <c r="E24" i="1" s="1"/>
  <c r="C22" i="1"/>
  <c r="C24" i="1" s="1"/>
  <c r="C56" i="7"/>
  <c r="E56" i="7"/>
  <c r="E58" i="7" l="1"/>
  <c r="E60" i="7" s="1"/>
  <c r="E119" i="1"/>
  <c r="E121" i="1" s="1"/>
  <c r="C119" i="1"/>
  <c r="C121" i="1" s="1"/>
  <c r="E95" i="1"/>
  <c r="C95" i="1"/>
  <c r="E88" i="1"/>
  <c r="E165" i="1"/>
  <c r="E167" i="1" s="1"/>
  <c r="C142" i="1"/>
  <c r="C144" i="1" s="1"/>
  <c r="E142" i="1"/>
  <c r="E135" i="1"/>
  <c r="E144" i="1" s="1"/>
  <c r="G20" i="8"/>
  <c r="E20" i="8"/>
  <c r="K18" i="8"/>
  <c r="K13" i="8"/>
  <c r="K20" i="8" s="1"/>
  <c r="M12" i="8"/>
  <c r="M9" i="8"/>
  <c r="E97" i="1" l="1"/>
  <c r="E99" i="1" s="1"/>
  <c r="E146" i="1"/>
  <c r="E148" i="1" s="1"/>
  <c r="C97" i="1"/>
  <c r="C99" i="1" s="1"/>
  <c r="C101" i="1" s="1"/>
  <c r="C146" i="1"/>
  <c r="C148" i="1" s="1"/>
  <c r="I16" i="8" l="1"/>
  <c r="C160" i="1"/>
  <c r="E168" i="1"/>
  <c r="E160" i="1"/>
  <c r="I16" i="4"/>
  <c r="E101" i="1"/>
  <c r="M16" i="8"/>
  <c r="M18" i="8" s="1"/>
  <c r="I18" i="8"/>
  <c r="I20" i="8" s="1"/>
  <c r="C168" i="1"/>
  <c r="C114" i="1"/>
  <c r="C122" i="1" s="1"/>
  <c r="M20" i="8" l="1"/>
  <c r="I18" i="4"/>
  <c r="I20" i="4" s="1"/>
  <c r="M16" i="4"/>
  <c r="M18" i="4" s="1"/>
  <c r="M20" i="4" s="1"/>
  <c r="C33" i="7"/>
  <c r="C58" i="7" s="1"/>
  <c r="C60" i="7" s="1"/>
  <c r="E114" i="1"/>
  <c r="E122" i="1" s="1"/>
</calcChain>
</file>

<file path=xl/sharedStrings.xml><?xml version="1.0" encoding="utf-8"?>
<sst xmlns="http://schemas.openxmlformats.org/spreadsheetml/2006/main" count="250" uniqueCount="145">
  <si>
    <t>Royal Plus Public Company Limited</t>
  </si>
  <si>
    <t>Statement of financial position</t>
  </si>
  <si>
    <t>31 December</t>
  </si>
  <si>
    <t>Assets</t>
  </si>
  <si>
    <t>Note</t>
  </si>
  <si>
    <t>(in Baht)</t>
  </si>
  <si>
    <t>Current assets</t>
  </si>
  <si>
    <t xml:space="preserve">Cash and cash equivalents </t>
  </si>
  <si>
    <t>Trade accounts receivable</t>
  </si>
  <si>
    <t>Other current receivables</t>
  </si>
  <si>
    <t xml:space="preserve">Inventories </t>
  </si>
  <si>
    <t>Other current assets</t>
  </si>
  <si>
    <t xml:space="preserve">Total current assets </t>
  </si>
  <si>
    <t>Non-current assets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</si>
  <si>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</si>
  <si>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</si>
  <si>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</si>
  <si>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</si>
  <si>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</si>
  <si>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</si>
  <si>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</si>
  <si>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</si>
  <si>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Trade accounts payable </t>
  </si>
  <si>
    <t xml:space="preserve">Advance received </t>
  </si>
  <si>
    <t>Other current payables</t>
  </si>
  <si>
    <t>Current portion of lease liabilities</t>
  </si>
  <si>
    <t>Other current liabilities</t>
  </si>
  <si>
    <t>Total current liabilities</t>
  </si>
  <si>
    <t xml:space="preserve">Non-current liabilities </t>
  </si>
  <si>
    <t>Non-current provisions for employee benefits</t>
  </si>
  <si>
    <t xml:space="preserve">Total non-current liabilities 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</si>
  <si>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</si>
  <si>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</si>
  <si>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</si>
  <si>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</si>
  <si>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</si>
  <si>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>Share premium on ordinary shares</t>
  </si>
  <si>
    <t>Total equity</t>
  </si>
  <si>
    <t>Total liabilities and equity</t>
  </si>
  <si>
    <t xml:space="preserve">Other income </t>
  </si>
  <si>
    <t>Expenses</t>
  </si>
  <si>
    <t>Distribution costs</t>
  </si>
  <si>
    <t xml:space="preserve">Administrative expenses  </t>
  </si>
  <si>
    <t>Total expenses</t>
  </si>
  <si>
    <t>Finance costs</t>
  </si>
  <si>
    <t>Other comprehensive income</t>
  </si>
  <si>
    <t xml:space="preserve">Issued and </t>
  </si>
  <si>
    <t>Share premium</t>
  </si>
  <si>
    <t>paid-up</t>
  </si>
  <si>
    <t>on ordinary</t>
  </si>
  <si>
    <t>Unappropriated</t>
  </si>
  <si>
    <t>share capital</t>
  </si>
  <si>
    <t>shares</t>
  </si>
  <si>
    <t>Legal reserve</t>
  </si>
  <si>
    <t xml:space="preserve">      Profit</t>
  </si>
  <si>
    <t xml:space="preserve">      Other comprehensive income </t>
  </si>
  <si>
    <t xml:space="preserve">Cash flows from operating activities  </t>
  </si>
  <si>
    <t>Depreciation and amortisation</t>
  </si>
  <si>
    <t>Interest income</t>
  </si>
  <si>
    <t>Changes in operating assets and liabilities</t>
  </si>
  <si>
    <t>Inventories</t>
  </si>
  <si>
    <t>Trade accounts payable</t>
  </si>
  <si>
    <t>Taxes paid</t>
  </si>
  <si>
    <t xml:space="preserve">Cash flows from investing activities </t>
  </si>
  <si>
    <t xml:space="preserve">Net cash used in investing activities  </t>
  </si>
  <si>
    <t xml:space="preserve">Cash flows from financing activities </t>
  </si>
  <si>
    <t>Payment of lease liabilities</t>
  </si>
  <si>
    <t>Interest paid</t>
  </si>
  <si>
    <t>Cash and cash equivalents at 1 January</t>
  </si>
  <si>
    <t>Retained earnings</t>
  </si>
  <si>
    <t xml:space="preserve">  Unappropriated</t>
  </si>
  <si>
    <t>Statement of changes in equity (Unaudited)</t>
  </si>
  <si>
    <t>Statement of comprehensive income (Unaudited)</t>
  </si>
  <si>
    <t>Comprehensive income for the period</t>
  </si>
  <si>
    <t>Transactions with owners, recorded directly in equity</t>
  </si>
  <si>
    <t>(Unaudited)</t>
  </si>
  <si>
    <t>Statement of cash flows (Unaudited)</t>
  </si>
  <si>
    <t/>
  </si>
  <si>
    <t>Cost of sales</t>
  </si>
  <si>
    <t>Revenue from sales</t>
  </si>
  <si>
    <t>Net foreign exchange gain</t>
  </si>
  <si>
    <t>Net foreign exchange loss</t>
  </si>
  <si>
    <t>Net cash from operating activities</t>
  </si>
  <si>
    <t>Net cash generated from operating activities</t>
  </si>
  <si>
    <t>Loss on fair value adjustment</t>
  </si>
  <si>
    <t>Dividend paid to owners of the Company</t>
  </si>
  <si>
    <t>Revenues</t>
  </si>
  <si>
    <t>Total revenues</t>
  </si>
  <si>
    <t>Lease liabilities</t>
  </si>
  <si>
    <t xml:space="preserve">  Appropriated</t>
  </si>
  <si>
    <t xml:space="preserve">     Legal reserve</t>
  </si>
  <si>
    <t>Other current financial liabilities</t>
  </si>
  <si>
    <t xml:space="preserve">Payments for acquisition of plant and equipment </t>
  </si>
  <si>
    <t>Payments for acquisition of intangible asstes</t>
  </si>
  <si>
    <t>Payable for purchase of plant and equipment</t>
  </si>
  <si>
    <t>Other components of equity</t>
  </si>
  <si>
    <t>Balance at 1 January 2024</t>
  </si>
  <si>
    <t>Items that will be reclassified subsequently to profit or loss</t>
  </si>
  <si>
    <t>Total items that will be reclassified subsequently to profit or loss</t>
  </si>
  <si>
    <t>Cash flow</t>
  </si>
  <si>
    <t>hedge reserve</t>
  </si>
  <si>
    <t xml:space="preserve">       Dividends</t>
  </si>
  <si>
    <t xml:space="preserve">      Other comprehensive income</t>
  </si>
  <si>
    <t xml:space="preserve">   Distributions to owners</t>
  </si>
  <si>
    <t>Three-month period ended</t>
  </si>
  <si>
    <t>Balance at 1 January 2025</t>
  </si>
  <si>
    <t>Long-term loans from financial institutions</t>
  </si>
  <si>
    <t>Profit (loss) from operating activities</t>
  </si>
  <si>
    <t>Profit (loss) before income tax expense</t>
  </si>
  <si>
    <t>Tax expense (income)</t>
  </si>
  <si>
    <t>Profit (loss) for the period</t>
  </si>
  <si>
    <t xml:space="preserve">Earnings (loss) per share </t>
  </si>
  <si>
    <t>Basic earnings (loss) per share</t>
  </si>
  <si>
    <t xml:space="preserve">Other comprehensive income </t>
  </si>
  <si>
    <t>Gain (loss) on cash flow hedges</t>
  </si>
  <si>
    <t>Other comprehensive income (expense) for the period, net of tax</t>
  </si>
  <si>
    <t>Total comprehensive income (expense) for the period</t>
  </si>
  <si>
    <t>Adjustments to reconcile profit to cash receipts (payments)</t>
  </si>
  <si>
    <t>Lease liability</t>
  </si>
  <si>
    <t>Proceeds from sales of plant and equipment</t>
  </si>
  <si>
    <t>Interest received</t>
  </si>
  <si>
    <t xml:space="preserve">Increase in short-term loans from financial institutions </t>
  </si>
  <si>
    <t>Repayment of long-term loans from financial institutions</t>
  </si>
  <si>
    <t xml:space="preserve">Non-cash transaction </t>
  </si>
  <si>
    <t>Short-term borrowings from financial institutions</t>
  </si>
  <si>
    <t>Current portion of long-term loans from financial institutions</t>
  </si>
  <si>
    <t xml:space="preserve">      Loss</t>
  </si>
  <si>
    <t>(Gain) loss on disposal of plant and equipment</t>
  </si>
  <si>
    <t xml:space="preserve">Net cash from (used in) financing activities  </t>
  </si>
  <si>
    <t>Net increase (decrease) in cash and cash equivalents</t>
  </si>
  <si>
    <t>Total contributions by and distributions to owners</t>
  </si>
  <si>
    <t xml:space="preserve">   (670,000,000 ordinary shares, par value at Baht 0.5 per share)</t>
  </si>
  <si>
    <t>30 September</t>
  </si>
  <si>
    <t>Nine-month period ended</t>
  </si>
  <si>
    <t>Balance at 30 September 2024</t>
  </si>
  <si>
    <t>Nine-month period ended 30 September 2024</t>
  </si>
  <si>
    <t>Nine-month period ended 30 September 2025</t>
  </si>
  <si>
    <t>Balance at 30 September 2025</t>
  </si>
  <si>
    <t>(Gain) loss on inventories devaluation</t>
  </si>
  <si>
    <t>Cash and cash equivalents at 30 September</t>
  </si>
  <si>
    <t>Proceeds of long-term loans from financial institutions</t>
  </si>
  <si>
    <t xml:space="preserve">Tax expense </t>
  </si>
  <si>
    <t>Gain on cash flow hedges</t>
  </si>
  <si>
    <t>Other comprehensive income for the period, net of tax</t>
  </si>
  <si>
    <t>Advance payment for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</si>
</sst>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.00_);_(* \(#,##0.00\);_(* &quot;-&quot;_);_(@_)"/>
  </numFmts>
  <fonts count="17" x14ac:knownFonts="1">
    <font>
      <sz val="11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sz val="14"/>
      <name val="Angsana New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i/>
      <sz val="15"/>
      <name val="Angsana New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0" fontId="9" fillId="0" borderId="0"/>
    <xf numFmtId="0" fontId="11" fillId="0" borderId="0"/>
  </cellStyleXfs>
  <cellXfs count="87">
    <xf numFmtId="0" fontId="0" fillId="0" borderId="0" xfId="0"/>
    <xf numFmtId="41" fontId="0" fillId="0" borderId="0" xfId="0" applyNumberFormat="1"/>
    <xf numFmtId="41" fontId="0" fillId="0" borderId="0" xfId="0" applyNumberFormat="1" applyAlignment="1">
      <alignment horizontal="center"/>
    </xf>
    <xf numFmtId="41" fontId="0" fillId="0" borderId="0" xfId="1" applyNumberFormat="1" applyFont="1" applyFill="1"/>
    <xf numFmtId="41" fontId="6" fillId="0" borderId="0" xfId="1" applyNumberFormat="1" applyFont="1" applyFill="1"/>
    <xf numFmtId="41" fontId="6" fillId="0" borderId="1" xfId="1" applyNumberFormat="1" applyFont="1" applyFill="1" applyBorder="1"/>
    <xf numFmtId="41" fontId="4" fillId="0" borderId="0" xfId="0" applyNumberFormat="1" applyFont="1" applyAlignment="1">
      <alignment horizontal="center"/>
    </xf>
    <xf numFmtId="41" fontId="6" fillId="0" borderId="4" xfId="1" applyNumberFormat="1" applyFont="1" applyFill="1" applyBorder="1"/>
    <xf numFmtId="41" fontId="4" fillId="0" borderId="0" xfId="0" applyNumberFormat="1" applyFont="1"/>
    <xf numFmtId="41" fontId="6" fillId="0" borderId="2" xfId="1" applyNumberFormat="1" applyFont="1" applyFill="1" applyBorder="1" applyAlignment="1">
      <alignment horizontal="right"/>
    </xf>
    <xf numFmtId="41" fontId="6" fillId="0" borderId="0" xfId="0" applyNumberFormat="1" applyFont="1"/>
    <xf numFmtId="41" fontId="6" fillId="0" borderId="0" xfId="1" applyNumberFormat="1" applyFont="1" applyFill="1" applyBorder="1"/>
    <xf numFmtId="41" fontId="6" fillId="0" borderId="0" xfId="0" applyNumberFormat="1" applyFont="1" applyAlignment="1">
      <alignment horizontal="right"/>
    </xf>
    <xf numFmtId="41" fontId="3" fillId="0" borderId="0" xfId="0" applyNumberFormat="1" applyFont="1"/>
    <xf numFmtId="41" fontId="5" fillId="0" borderId="0" xfId="0" applyNumberFormat="1" applyFont="1"/>
    <xf numFmtId="41" fontId="10" fillId="0" borderId="0" xfId="0" applyNumberFormat="1" applyFont="1"/>
    <xf numFmtId="41" fontId="0" fillId="0" borderId="4" xfId="1" applyNumberFormat="1" applyFont="1" applyFill="1" applyBorder="1"/>
    <xf numFmtId="41" fontId="6" fillId="0" borderId="5" xfId="1" applyNumberFormat="1" applyFont="1" applyFill="1" applyBorder="1"/>
    <xf numFmtId="41" fontId="10" fillId="0" borderId="0" xfId="0" applyNumberFormat="1" applyFont="1" applyAlignment="1">
      <alignment horizontal="left"/>
    </xf>
    <xf numFmtId="41" fontId="7" fillId="0" borderId="4" xfId="1" applyNumberFormat="1" applyFont="1" applyFill="1" applyBorder="1"/>
    <xf numFmtId="41" fontId="6" fillId="0" borderId="0" xfId="0" applyNumberFormat="1" applyFont="1" applyAlignment="1">
      <alignment horizontal="center"/>
    </xf>
    <xf numFmtId="41" fontId="0" fillId="0" borderId="4" xfId="0" applyNumberFormat="1" applyBorder="1" applyAlignment="1">
      <alignment horizontal="center" wrapText="1"/>
    </xf>
    <xf numFmtId="41" fontId="6" fillId="0" borderId="0" xfId="1" applyNumberFormat="1" applyFont="1" applyFill="1" applyBorder="1" applyAlignment="1">
      <alignment horizontal="right"/>
    </xf>
    <xf numFmtId="41" fontId="6" fillId="0" borderId="0" xfId="1" applyNumberFormat="1" applyFont="1" applyFill="1" applyAlignment="1">
      <alignment horizontal="right"/>
    </xf>
    <xf numFmtId="41" fontId="7" fillId="0" borderId="4" xfId="1" applyNumberFormat="1" applyFont="1" applyFill="1" applyBorder="1" applyAlignment="1">
      <alignment horizontal="right"/>
    </xf>
    <xf numFmtId="41" fontId="7" fillId="0" borderId="0" xfId="1" applyNumberFormat="1" applyFont="1" applyFill="1" applyBorder="1" applyAlignment="1">
      <alignment horizontal="right"/>
    </xf>
    <xf numFmtId="41" fontId="7" fillId="0" borderId="0" xfId="1" applyNumberFormat="1" applyFont="1" applyFill="1" applyAlignment="1">
      <alignment horizontal="right"/>
    </xf>
    <xf numFmtId="41" fontId="6" fillId="0" borderId="4" xfId="1" applyNumberFormat="1" applyFont="1" applyFill="1" applyBorder="1" applyAlignment="1">
      <alignment horizontal="right"/>
    </xf>
    <xf numFmtId="41" fontId="7" fillId="0" borderId="0" xfId="1" applyNumberFormat="1" applyFont="1" applyFill="1" applyBorder="1" applyAlignment="1">
      <alignment horizontal="center"/>
    </xf>
    <xf numFmtId="41" fontId="6" fillId="0" borderId="1" xfId="1" applyNumberFormat="1" applyFont="1" applyFill="1" applyBorder="1" applyAlignment="1">
      <alignment horizontal="right"/>
    </xf>
    <xf numFmtId="41" fontId="0" fillId="0" borderId="0" xfId="0" applyNumberFormat="1" applyAlignment="1">
      <alignment horizontal="right"/>
    </xf>
    <xf numFmtId="41" fontId="6" fillId="0" borderId="0" xfId="0" applyNumberFormat="1" applyFont="1" applyAlignment="1">
      <alignment wrapText="1"/>
    </xf>
    <xf numFmtId="41" fontId="13" fillId="0" borderId="0" xfId="0" applyNumberFormat="1" applyFont="1"/>
    <xf numFmtId="41" fontId="15" fillId="0" borderId="0" xfId="0" applyNumberFormat="1" applyFont="1"/>
    <xf numFmtId="41" fontId="14" fillId="0" borderId="0" xfId="0" applyNumberFormat="1" applyFont="1"/>
    <xf numFmtId="41" fontId="7" fillId="0" borderId="4" xfId="1" applyNumberFormat="1" applyFont="1" applyFill="1" applyBorder="1" applyAlignment="1">
      <alignment horizontal="center"/>
    </xf>
    <xf numFmtId="41" fontId="6" fillId="0" borderId="0" xfId="0" quotePrefix="1" applyNumberFormat="1" applyFont="1"/>
    <xf numFmtId="41" fontId="5" fillId="0" borderId="0" xfId="0" applyNumberFormat="1" applyFont="1" applyAlignment="1">
      <alignment horizontal="left"/>
    </xf>
    <xf numFmtId="41" fontId="7" fillId="0" borderId="0" xfId="0" applyNumberFormat="1" applyFont="1" applyAlignment="1">
      <alignment horizontal="centerContinuous"/>
    </xf>
    <xf numFmtId="41" fontId="7" fillId="0" borderId="0" xfId="0" quotePrefix="1" applyNumberFormat="1" applyFont="1" applyAlignment="1">
      <alignment horizontal="centerContinuous"/>
    </xf>
    <xf numFmtId="41" fontId="6" fillId="0" borderId="0" xfId="0" applyNumberFormat="1" applyFont="1" applyAlignment="1">
      <alignment horizontal="left"/>
    </xf>
    <xf numFmtId="41" fontId="0" fillId="0" borderId="0" xfId="1" applyNumberFormat="1" applyFont="1" applyFill="1" applyBorder="1" applyAlignment="1"/>
    <xf numFmtId="41" fontId="0" fillId="0" borderId="0" xfId="0" quotePrefix="1" applyNumberFormat="1" applyAlignment="1">
      <alignment horizontal="centerContinuous"/>
    </xf>
    <xf numFmtId="41" fontId="0" fillId="0" borderId="0" xfId="0" applyNumberFormat="1" applyAlignment="1">
      <alignment horizontal="left"/>
    </xf>
    <xf numFmtId="41" fontId="14" fillId="0" borderId="0" xfId="0" applyNumberFormat="1" applyFont="1" applyAlignment="1">
      <alignment horizontal="left"/>
    </xf>
    <xf numFmtId="41" fontId="0" fillId="0" borderId="3" xfId="1" applyNumberFormat="1" applyFont="1" applyFill="1" applyBorder="1"/>
    <xf numFmtId="41" fontId="0" fillId="0" borderId="0" xfId="0" applyNumberFormat="1" applyAlignment="1">
      <alignment wrapText="1"/>
    </xf>
    <xf numFmtId="41" fontId="0" fillId="0" borderId="0" xfId="1" quotePrefix="1" applyNumberFormat="1" applyFont="1" applyFill="1" applyAlignment="1">
      <alignment horizontal="centerContinuous"/>
    </xf>
    <xf numFmtId="41" fontId="0" fillId="0" borderId="0" xfId="0" applyNumberFormat="1" applyAlignment="1">
      <alignment horizontal="left" wrapText="1"/>
    </xf>
    <xf numFmtId="41" fontId="0" fillId="0" borderId="0" xfId="0" applyNumberFormat="1" applyAlignment="1">
      <alignment horizontal="justify"/>
    </xf>
    <xf numFmtId="41" fontId="6" fillId="0" borderId="0" xfId="0" applyNumberFormat="1" applyFont="1" applyAlignment="1">
      <alignment horizontal="justify"/>
    </xf>
    <xf numFmtId="41" fontId="6" fillId="0" borderId="0" xfId="0" quotePrefix="1" applyNumberFormat="1" applyFont="1" applyAlignment="1">
      <alignment horizontal="centerContinuous"/>
    </xf>
    <xf numFmtId="41" fontId="0" fillId="0" borderId="0" xfId="0" applyNumberFormat="1" applyAlignment="1">
      <alignment horizontal="centerContinuous"/>
    </xf>
    <xf numFmtId="41" fontId="4" fillId="0" borderId="0" xfId="1" applyNumberFormat="1" applyFont="1" applyFill="1"/>
    <xf numFmtId="41" fontId="0" fillId="0" borderId="0" xfId="1" applyNumberFormat="1" applyFont="1" applyFill="1" applyBorder="1" applyAlignment="1">
      <alignment horizontal="right"/>
    </xf>
    <xf numFmtId="41" fontId="7" fillId="0" borderId="0" xfId="1" applyNumberFormat="1" applyFont="1" applyFill="1"/>
    <xf numFmtId="41" fontId="0" fillId="0" borderId="0" xfId="1" quotePrefix="1" applyNumberFormat="1" applyFont="1" applyFill="1" applyBorder="1" applyAlignment="1">
      <alignment horizontal="centerContinuous"/>
    </xf>
    <xf numFmtId="41" fontId="0" fillId="0" borderId="0" xfId="1" applyNumberFormat="1" applyFont="1" applyFill="1" applyAlignment="1">
      <alignment horizontal="centerContinuous"/>
    </xf>
    <xf numFmtId="41" fontId="10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justify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wrapText="1"/>
    </xf>
    <xf numFmtId="41" fontId="0" fillId="0" borderId="0" xfId="0" applyNumberFormat="1" applyAlignment="1">
      <alignment vertical="center"/>
    </xf>
    <xf numFmtId="41" fontId="0" fillId="0" borderId="0" xfId="1" applyNumberFormat="1" applyFont="1" applyFill="1" applyAlignment="1"/>
    <xf numFmtId="41" fontId="6" fillId="0" borderId="0" xfId="1" applyNumberFormat="1" applyFont="1" applyFill="1" applyAlignment="1"/>
    <xf numFmtId="41" fontId="6" fillId="0" borderId="1" xfId="1" applyNumberFormat="1" applyFont="1" applyFill="1" applyBorder="1" applyAlignment="1"/>
    <xf numFmtId="41" fontId="6" fillId="0" borderId="2" xfId="1" applyNumberFormat="1" applyFont="1" applyFill="1" applyBorder="1" applyAlignment="1"/>
    <xf numFmtId="41" fontId="6" fillId="0" borderId="3" xfId="1" applyNumberFormat="1" applyFont="1" applyFill="1" applyBorder="1" applyAlignment="1"/>
    <xf numFmtId="41" fontId="6" fillId="0" borderId="4" xfId="1" applyNumberFormat="1" applyFont="1" applyFill="1" applyBorder="1" applyAlignment="1"/>
    <xf numFmtId="41" fontId="0" fillId="0" borderId="2" xfId="1" applyNumberFormat="1" applyFont="1" applyFill="1" applyBorder="1" applyAlignment="1"/>
    <xf numFmtId="41" fontId="7" fillId="0" borderId="0" xfId="1" applyNumberFormat="1" applyFont="1" applyFill="1" applyAlignment="1"/>
    <xf numFmtId="41" fontId="6" fillId="0" borderId="0" xfId="1" applyNumberFormat="1" applyFont="1" applyFill="1" applyBorder="1" applyAlignment="1"/>
    <xf numFmtId="41" fontId="6" fillId="0" borderId="1" xfId="0" applyNumberFormat="1" applyFont="1" applyBorder="1"/>
    <xf numFmtId="41" fontId="0" fillId="0" borderId="4" xfId="1" applyNumberFormat="1" applyFont="1" applyFill="1" applyBorder="1" applyAlignment="1"/>
    <xf numFmtId="41" fontId="6" fillId="0" borderId="5" xfId="1" applyNumberFormat="1" applyFont="1" applyFill="1" applyBorder="1" applyAlignment="1"/>
    <xf numFmtId="41" fontId="7" fillId="0" borderId="4" xfId="1" applyNumberFormat="1" applyFont="1" applyFill="1" applyBorder="1" applyAlignment="1"/>
    <xf numFmtId="49" fontId="0" fillId="0" borderId="0" xfId="0" applyNumberFormat="1" applyAlignment="1">
      <alignment horizontal="center"/>
    </xf>
    <xf numFmtId="164" fontId="16" fillId="0" borderId="2" xfId="0" applyNumberFormat="1" applyFont="1" applyBorder="1"/>
    <xf numFmtId="164" fontId="12" fillId="0" borderId="0" xfId="0" applyNumberFormat="1" applyFont="1"/>
    <xf numFmtId="0" fontId="4" fillId="0" borderId="0" xfId="4" applyFont="1" applyAlignment="1">
      <alignment horizontal="center"/>
    </xf>
    <xf numFmtId="49" fontId="0" fillId="0" borderId="0" xfId="0" applyNumberFormat="1" applyAlignment="1">
      <alignment horizontal="center"/>
    </xf>
    <xf numFmtId="41" fontId="4" fillId="0" borderId="0" xfId="0" applyNumberFormat="1" applyFont="1" applyAlignment="1">
      <alignment horizontal="center"/>
    </xf>
    <xf numFmtId="41" fontId="0" fillId="0" borderId="0" xfId="0" applyNumberFormat="1" applyAlignment="1">
      <alignment horizontal="center"/>
    </xf>
    <xf numFmtId="41" fontId="0" fillId="0" borderId="4" xfId="0" applyNumberFormat="1" applyBorder="1" applyAlignment="1">
      <alignment horizontal="center"/>
    </xf>
  </cellXfs>
  <cellStyles count="6">
    <cellStyle name="Comma" xfId="1" builtinId="3"/>
    <cellStyle name="Comma 2" xfId="2" xr:uid="{00000000-0005-0000-0000-000001000000}"/>
    <cellStyle name="Normal" xfId="0" builtinId="0"/>
    <cellStyle name="Normal 2" xfId="4" xr:uid="{00000000-0005-0000-0000-000003000000}"/>
    <cellStyle name="Normal 3" xfId="3" xr:uid="{00000000-0005-0000-0000-000004000000}"/>
    <cellStyle name="Normal 4" xfId="5" xr:uid="{00000000-0005-0000-0000-000005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9"/>
  <sheetViews>
    <sheetView tabSelected="1" view="pageBreakPreview" zoomScale="90" zoomScaleNormal="100" zoomScaleSheetLayoutView="90" workbookViewId="0">
      <selection activeCell="A10" sqref="A10"/>
    </sheetView>
  </sheetViews>
  <sheetFormatPr defaultColWidth="9.109375" defaultRowHeight="20.25" customHeight="1" x14ac:dyDescent="0.25"/>
  <cols>
    <col min="1" max="1" width="54" style="1" customWidth="1"/>
    <col min="2" max="2" width="8" style="61" customWidth="1"/>
    <col min="3" max="3" width="15.5546875" style="1" bestFit="1" customWidth="1"/>
    <col min="4" max="4" width="1.5546875" style="1" customWidth="1"/>
    <col min="5" max="5" width="15.5546875" style="1" bestFit="1" customWidth="1"/>
    <col min="6" max="16384" width="9.109375" style="1"/>
  </cols>
  <sheetData>
    <row r="1" spans="1:5" ht="20.25" customHeight="1" x14ac:dyDescent="0.3">
      <c r="A1" s="13" t="s">
        <v>0</v>
      </c>
    </row>
    <row r="2" spans="1:5" ht="20.25" customHeight="1" x14ac:dyDescent="0.3">
      <c r="A2" s="14" t="s">
        <v>1</v>
      </c>
    </row>
    <row r="3" spans="1:5" ht="20.25" customHeight="1" x14ac:dyDescent="0.3">
      <c r="A3" s="14"/>
    </row>
    <row r="4" spans="1:5" s="10" customFormat="1" ht="20.25" customHeight="1" x14ac:dyDescent="0.3">
      <c r="B4" s="62"/>
      <c r="C4" s="79" t="s">
        <v>132</v>
      </c>
      <c r="D4" s="1"/>
      <c r="E4" s="2" t="s">
        <v>2</v>
      </c>
    </row>
    <row r="5" spans="1:5" ht="20.25" customHeight="1" x14ac:dyDescent="0.25">
      <c r="A5" s="10" t="s">
        <v>3</v>
      </c>
      <c r="B5" s="61" t="s">
        <v>4</v>
      </c>
      <c r="C5" s="60">
        <v>2025</v>
      </c>
      <c r="D5" s="60"/>
      <c r="E5" s="60">
        <v>2024</v>
      </c>
    </row>
    <row r="6" spans="1:5" ht="20.25" customHeight="1" x14ac:dyDescent="0.25">
      <c r="A6" s="10"/>
      <c r="C6" s="2" t="s">
        <v>75</v>
      </c>
      <c r="D6" s="2"/>
      <c r="E6" s="2"/>
    </row>
    <row r="7" spans="1:5" ht="20.25" customHeight="1" x14ac:dyDescent="0.25">
      <c r="C7" s="84" t="s">
        <v>5</v>
      </c>
      <c r="D7" s="84"/>
      <c r="E7" s="84"/>
    </row>
    <row r="8" spans="1:5" ht="20.25" customHeight="1" x14ac:dyDescent="0.3">
      <c r="A8" s="15" t="s">
        <v>6</v>
      </c>
    </row>
    <row r="9" spans="1:5" ht="20.25" customHeight="1" x14ac:dyDescent="0.25">
      <c r="A9" s="1" t="s">
        <v>7</v>
      </c>
      <c r="B9" s="82"/>
      <c r="C9" s="66">
        <v>101435879</v>
      </c>
      <c r="D9" s="66"/>
      <c r="E9" s="66">
        <v>77502029</v>
      </c>
    </row>
    <row r="10" spans="1:5" ht="20.25" customHeight="1" x14ac:dyDescent="0.25">
      <c r="A10" s="1" t="s">
        <v>8</v>
      </c>
      <c r="B10" s="61">
        <v>4</v>
      </c>
      <c r="C10" s="66">
        <v>61042027</v>
      </c>
      <c r="D10" s="66"/>
      <c r="E10" s="66">
        <v>42706934</v>
      </c>
    </row>
    <row r="11" spans="1:5" ht="20.25" customHeight="1" x14ac:dyDescent="0.25">
      <c r="A11" s="1" t="s">
        <v>9</v>
      </c>
      <c r="B11" s="82"/>
      <c r="C11" s="66">
        <v>36048336</v>
      </c>
      <c r="D11" s="66"/>
      <c r="E11" s="66">
        <v>28113928</v>
      </c>
    </row>
    <row r="12" spans="1:5" ht="20.25" customHeight="1" x14ac:dyDescent="0.25">
      <c r="A12" s="1" t="s">
        <v>10</v>
      </c>
      <c r="B12" s="82"/>
      <c r="C12" s="66">
        <v>192952788</v>
      </c>
      <c r="D12" s="66"/>
      <c r="E12" s="66">
        <v>147095580</v>
      </c>
    </row>
    <row r="13" spans="1:5" ht="20.25" customHeight="1" x14ac:dyDescent="0.25">
      <c r="A13" s="1" t="s">
        <v>11</v>
      </c>
      <c r="B13" s="82"/>
      <c r="C13" s="66">
        <v>19876552</v>
      </c>
      <c r="D13" s="66"/>
      <c r="E13" s="66">
        <v>29565616</v>
      </c>
    </row>
    <row r="14" spans="1:5" ht="20.25" customHeight="1" x14ac:dyDescent="0.25">
      <c r="A14" s="10" t="s">
        <v>12</v>
      </c>
      <c r="C14" s="68">
        <f>SUM(C9:C13)</f>
        <v>411355582</v>
      </c>
      <c r="D14" s="66"/>
      <c r="E14" s="68">
        <f>SUM(E9:E13)</f>
        <v>324984087</v>
      </c>
    </row>
    <row r="15" spans="1:5" ht="20.25" customHeight="1" x14ac:dyDescent="0.25">
      <c r="C15" s="66"/>
      <c r="D15" s="66"/>
      <c r="E15" s="66"/>
    </row>
    <row r="16" spans="1:5" ht="20.25" customHeight="1" x14ac:dyDescent="0.3">
      <c r="A16" s="15" t="s">
        <v>13</v>
      </c>
      <c r="C16" s="66"/>
      <c r="D16" s="66"/>
      <c r="E16" s="66"/>
    </row>
    <row r="17" spans="1:5" ht="20.25" customHeight="1" x14ac:dyDescent="0.25">
      <c r="A17" s="1" t="s">
        <v>14</v>
      </c>
      <c r="B17" s="61">
        <v>5</v>
      </c>
      <c r="C17" s="66">
        <v>1372398143</v>
      </c>
      <c r="D17" s="66"/>
      <c r="E17" s="66">
        <v>1212538493</v>
      </c>
    </row>
    <row r="18" spans="1:5" ht="20.25" customHeight="1" x14ac:dyDescent="0.25">
      <c r="A18" s="1" t="s">
        <v>15</v>
      </c>
      <c r="C18" s="66">
        <v>5660994</v>
      </c>
      <c r="D18" s="66"/>
      <c r="E18" s="66">
        <v>5429000</v>
      </c>
    </row>
    <row r="19" spans="1:5" ht="20.25" customHeight="1" x14ac:dyDescent="0.25">
      <c r="A19" s="1" t="s">
        <v>16</v>
      </c>
      <c r="C19" s="66">
        <v>6046776</v>
      </c>
      <c r="D19" s="66"/>
      <c r="E19" s="66">
        <v>5388288</v>
      </c>
    </row>
    <row r="20" spans="1:5" ht="20.25" customHeight="1" x14ac:dyDescent="0.25">
      <c r="A20" s="1" t="s">
        <v>144</v>
      </c>
      <c r="C20" s="66">
        <v>48291261</v>
      </c>
      <c r="D20" s="66"/>
      <c r="E20" s="66">
        <v>135161560</v>
      </c>
    </row>
    <row r="21" spans="1:5" ht="20.25" customHeight="1" x14ac:dyDescent="0.25">
      <c r="A21" s="1" t="s">
        <v>17</v>
      </c>
      <c r="C21" s="66">
        <v>8206064</v>
      </c>
      <c r="D21" s="66"/>
      <c r="E21" s="66">
        <v>8104264</v>
      </c>
    </row>
    <row r="22" spans="1:5" ht="20.25" customHeight="1" x14ac:dyDescent="0.25">
      <c r="A22" s="10" t="s">
        <v>18</v>
      </c>
      <c r="C22" s="68">
        <f>SUM(C17:C21)</f>
        <v>1440603238</v>
      </c>
      <c r="D22" s="66"/>
      <c r="E22" s="68">
        <f>SUM(E17:E21)</f>
        <v>1366621605</v>
      </c>
    </row>
    <row r="23" spans="1:5" ht="20.25" customHeight="1" x14ac:dyDescent="0.25">
      <c r="A23" s="10"/>
      <c r="C23" s="67"/>
      <c r="D23" s="66"/>
      <c r="E23" s="67"/>
    </row>
    <row r="24" spans="1:5" ht="20.25" customHeight="1" thickBot="1" x14ac:dyDescent="0.3">
      <c r="A24" s="10" t="s">
        <v>19</v>
      </c>
      <c r="C24" s="69">
        <f>C14+C22</f>
        <v>1851958820</v>
      </c>
      <c r="D24" s="66"/>
      <c r="E24" s="69">
        <f>E14+E22</f>
        <v>1691605692</v>
      </c>
    </row>
    <row r="25" spans="1:5" ht="20.25" customHeight="1" thickTop="1" x14ac:dyDescent="0.25"/>
    <row r="27" spans="1:5" ht="20.25" customHeight="1" x14ac:dyDescent="0.3">
      <c r="A27" s="13" t="s">
        <v>0</v>
      </c>
    </row>
    <row r="28" spans="1:5" ht="20.25" customHeight="1" x14ac:dyDescent="0.3">
      <c r="A28" s="14" t="s">
        <v>1</v>
      </c>
    </row>
    <row r="29" spans="1:5" ht="20.25" customHeight="1" x14ac:dyDescent="0.3">
      <c r="A29" s="14"/>
    </row>
    <row r="30" spans="1:5" ht="20.25" customHeight="1" x14ac:dyDescent="0.25">
      <c r="C30" s="79" t="s">
        <v>132</v>
      </c>
      <c r="E30" s="2" t="s">
        <v>2</v>
      </c>
    </row>
    <row r="31" spans="1:5" ht="20.25" customHeight="1" x14ac:dyDescent="0.25">
      <c r="A31" s="10" t="s">
        <v>20</v>
      </c>
      <c r="B31" s="61" t="s">
        <v>4</v>
      </c>
      <c r="C31" s="60">
        <v>2025</v>
      </c>
      <c r="D31" s="60"/>
      <c r="E31" s="60">
        <v>2024</v>
      </c>
    </row>
    <row r="32" spans="1:5" ht="20.25" customHeight="1" x14ac:dyDescent="0.25">
      <c r="A32" s="10"/>
      <c r="C32" s="2" t="s">
        <v>75</v>
      </c>
      <c r="D32" s="2"/>
      <c r="E32" s="2"/>
    </row>
    <row r="33" spans="1:5" ht="20.25" customHeight="1" x14ac:dyDescent="0.25">
      <c r="C33" s="84" t="s">
        <v>5</v>
      </c>
      <c r="D33" s="84"/>
      <c r="E33" s="84"/>
    </row>
    <row r="34" spans="1:5" ht="20.25" customHeight="1" x14ac:dyDescent="0.3">
      <c r="A34" s="15" t="s">
        <v>21</v>
      </c>
    </row>
    <row r="35" spans="1:5" ht="20.25" customHeight="1" x14ac:dyDescent="0.25">
      <c r="A35" s="1" t="s">
        <v>124</v>
      </c>
      <c r="B35" s="61">
        <v>6</v>
      </c>
      <c r="C35" s="66">
        <v>108000000</v>
      </c>
      <c r="D35" s="66"/>
      <c r="E35" s="66">
        <v>104583830</v>
      </c>
    </row>
    <row r="36" spans="1:5" ht="20.25" customHeight="1" x14ac:dyDescent="0.25">
      <c r="A36" s="1" t="s">
        <v>22</v>
      </c>
      <c r="C36" s="66">
        <v>120218695</v>
      </c>
      <c r="D36" s="66"/>
      <c r="E36" s="66">
        <v>99834238</v>
      </c>
    </row>
    <row r="37" spans="1:5" ht="20.25" customHeight="1" x14ac:dyDescent="0.25">
      <c r="A37" s="1" t="s">
        <v>23</v>
      </c>
      <c r="C37" s="66">
        <v>43686188</v>
      </c>
      <c r="D37" s="66"/>
      <c r="E37" s="66">
        <v>29616933</v>
      </c>
    </row>
    <row r="38" spans="1:5" ht="20.25" customHeight="1" x14ac:dyDescent="0.25">
      <c r="A38" s="1" t="s">
        <v>24</v>
      </c>
      <c r="C38" s="66">
        <v>99310547</v>
      </c>
      <c r="D38" s="66"/>
      <c r="E38" s="66">
        <v>96547069</v>
      </c>
    </row>
    <row r="39" spans="1:5" ht="20.25" customHeight="1" x14ac:dyDescent="0.25">
      <c r="A39" s="1" t="s">
        <v>125</v>
      </c>
      <c r="B39" s="61">
        <v>6</v>
      </c>
      <c r="C39" s="66">
        <v>44212000</v>
      </c>
      <c r="D39" s="66"/>
      <c r="E39" s="66">
        <v>4212000</v>
      </c>
    </row>
    <row r="40" spans="1:5" ht="20.25" customHeight="1" x14ac:dyDescent="0.25">
      <c r="A40" s="1" t="s">
        <v>25</v>
      </c>
      <c r="B40" s="61">
        <v>6</v>
      </c>
      <c r="C40" s="66">
        <v>1334114</v>
      </c>
      <c r="D40" s="66"/>
      <c r="E40" s="66">
        <v>910469</v>
      </c>
    </row>
    <row r="41" spans="1:5" ht="20.25" customHeight="1" x14ac:dyDescent="0.25">
      <c r="A41" s="1" t="s">
        <v>91</v>
      </c>
      <c r="B41" s="61">
        <v>10</v>
      </c>
      <c r="C41" s="66">
        <v>0</v>
      </c>
      <c r="D41" s="66"/>
      <c r="E41" s="66">
        <v>410833</v>
      </c>
    </row>
    <row r="42" spans="1:5" ht="20.25" customHeight="1" x14ac:dyDescent="0.25">
      <c r="A42" s="1" t="s">
        <v>26</v>
      </c>
      <c r="C42" s="66">
        <v>1914759</v>
      </c>
      <c r="D42" s="66"/>
      <c r="E42" s="66">
        <v>1809490</v>
      </c>
    </row>
    <row r="43" spans="1:5" ht="20.25" customHeight="1" x14ac:dyDescent="0.3">
      <c r="A43" s="10" t="s">
        <v>27</v>
      </c>
      <c r="B43" s="62"/>
      <c r="C43" s="68">
        <f>SUM(C35:C42)</f>
        <v>418676303</v>
      </c>
      <c r="D43" s="67"/>
      <c r="E43" s="68">
        <f>SUM(E35:E42)</f>
        <v>337924862</v>
      </c>
    </row>
    <row r="44" spans="1:5" ht="20.25" customHeight="1" x14ac:dyDescent="0.3">
      <c r="A44" s="10"/>
      <c r="B44" s="62"/>
      <c r="C44" s="67"/>
      <c r="D44" s="66"/>
      <c r="E44" s="67"/>
    </row>
    <row r="45" spans="1:5" ht="20.25" customHeight="1" x14ac:dyDescent="0.3">
      <c r="A45" s="15" t="s">
        <v>28</v>
      </c>
      <c r="B45" s="62"/>
      <c r="C45" s="67"/>
      <c r="D45" s="66"/>
      <c r="E45" s="67"/>
    </row>
    <row r="46" spans="1:5" ht="20.25" customHeight="1" x14ac:dyDescent="0.25">
      <c r="A46" s="1" t="s">
        <v>106</v>
      </c>
      <c r="B46" s="61">
        <v>6</v>
      </c>
      <c r="C46" s="66">
        <v>175345060</v>
      </c>
      <c r="D46" s="66"/>
      <c r="E46" s="66">
        <v>18504060</v>
      </c>
    </row>
    <row r="47" spans="1:5" ht="20.25" customHeight="1" x14ac:dyDescent="0.25">
      <c r="A47" s="1" t="s">
        <v>88</v>
      </c>
      <c r="B47" s="61">
        <v>6</v>
      </c>
      <c r="C47" s="66">
        <v>1284216</v>
      </c>
      <c r="D47" s="66"/>
      <c r="E47" s="66">
        <v>1874917</v>
      </c>
    </row>
    <row r="48" spans="1:5" ht="20.25" customHeight="1" x14ac:dyDescent="0.25">
      <c r="A48" s="1" t="s">
        <v>29</v>
      </c>
      <c r="C48" s="66">
        <v>18380966</v>
      </c>
      <c r="D48" s="66"/>
      <c r="E48" s="66">
        <v>16451339</v>
      </c>
    </row>
    <row r="49" spans="1:5" ht="20.25" customHeight="1" x14ac:dyDescent="0.3">
      <c r="A49" s="10" t="s">
        <v>30</v>
      </c>
      <c r="B49" s="62"/>
      <c r="C49" s="70">
        <f>SUM(C46:C48)</f>
        <v>195010242</v>
      </c>
      <c r="D49" s="67"/>
      <c r="E49" s="70">
        <f>SUM(E46:E48)</f>
        <v>36830316</v>
      </c>
    </row>
    <row r="50" spans="1:5" ht="14.4" customHeight="1" x14ac:dyDescent="0.3">
      <c r="A50" s="10"/>
      <c r="B50" s="62"/>
      <c r="C50" s="70"/>
      <c r="D50" s="67"/>
      <c r="E50" s="70"/>
    </row>
    <row r="51" spans="1:5" ht="20.25" customHeight="1" x14ac:dyDescent="0.3">
      <c r="A51" s="10" t="s">
        <v>31</v>
      </c>
      <c r="B51" s="62"/>
      <c r="C51" s="71">
        <f>C43+C49</f>
        <v>613686545</v>
      </c>
      <c r="D51" s="66"/>
      <c r="E51" s="71">
        <f>E43+E49</f>
        <v>374755178</v>
      </c>
    </row>
    <row r="52" spans="1:5" ht="14.4" customHeight="1" x14ac:dyDescent="0.25"/>
    <row r="53" spans="1:5" ht="20.25" customHeight="1" x14ac:dyDescent="0.3">
      <c r="A53" s="13" t="s">
        <v>0</v>
      </c>
    </row>
    <row r="54" spans="1:5" ht="20.25" customHeight="1" x14ac:dyDescent="0.3">
      <c r="A54" s="14" t="s">
        <v>1</v>
      </c>
    </row>
    <row r="55" spans="1:5" ht="20.25" customHeight="1" x14ac:dyDescent="0.3">
      <c r="A55" s="14"/>
    </row>
    <row r="56" spans="1:5" ht="20.25" customHeight="1" x14ac:dyDescent="0.25">
      <c r="C56" s="79" t="s">
        <v>132</v>
      </c>
      <c r="E56" s="2" t="s">
        <v>2</v>
      </c>
    </row>
    <row r="57" spans="1:5" ht="20.25" customHeight="1" x14ac:dyDescent="0.25">
      <c r="A57" s="10" t="s">
        <v>20</v>
      </c>
      <c r="C57" s="60">
        <v>2025</v>
      </c>
      <c r="D57" s="60"/>
      <c r="E57" s="60">
        <v>2024</v>
      </c>
    </row>
    <row r="58" spans="1:5" ht="20.25" customHeight="1" x14ac:dyDescent="0.25">
      <c r="A58" s="10"/>
      <c r="C58" s="2" t="s">
        <v>75</v>
      </c>
      <c r="D58" s="2"/>
      <c r="E58" s="2"/>
    </row>
    <row r="59" spans="1:5" ht="20.25" customHeight="1" x14ac:dyDescent="0.25">
      <c r="C59" s="84" t="s">
        <v>5</v>
      </c>
      <c r="D59" s="84"/>
      <c r="E59" s="84"/>
    </row>
    <row r="60" spans="1:5" ht="20.25" customHeight="1" x14ac:dyDescent="0.3">
      <c r="A60" s="15" t="s">
        <v>32</v>
      </c>
    </row>
    <row r="61" spans="1:5" ht="20.25" customHeight="1" x14ac:dyDescent="0.25">
      <c r="A61" s="1" t="s">
        <v>33</v>
      </c>
    </row>
    <row r="62" spans="1:5" ht="20.25" customHeight="1" x14ac:dyDescent="0.25">
      <c r="A62" s="1" t="s">
        <v>34</v>
      </c>
    </row>
    <row r="63" spans="1:5" ht="20.25" customHeight="1" thickBot="1" x14ac:dyDescent="0.3">
      <c r="A63" s="8" t="s">
        <v>131</v>
      </c>
      <c r="C63" s="72">
        <v>335000000</v>
      </c>
      <c r="D63" s="66"/>
      <c r="E63" s="72">
        <v>335000000</v>
      </c>
    </row>
    <row r="64" spans="1:5" ht="20.25" customHeight="1" thickTop="1" x14ac:dyDescent="0.25">
      <c r="A64" s="1" t="s">
        <v>35</v>
      </c>
      <c r="C64" s="41"/>
      <c r="D64" s="66"/>
      <c r="E64" s="41"/>
    </row>
    <row r="65" spans="1:5" ht="20.25" customHeight="1" x14ac:dyDescent="0.25">
      <c r="A65" s="8" t="s">
        <v>131</v>
      </c>
      <c r="C65" s="66">
        <v>335000000</v>
      </c>
      <c r="D65" s="66"/>
      <c r="E65" s="66">
        <v>335000000</v>
      </c>
    </row>
    <row r="66" spans="1:5" ht="20.25" customHeight="1" x14ac:dyDescent="0.25">
      <c r="A66" s="1" t="s">
        <v>36</v>
      </c>
      <c r="C66" s="66">
        <v>673727108</v>
      </c>
      <c r="D66" s="66"/>
      <c r="E66" s="66">
        <v>673727108</v>
      </c>
    </row>
    <row r="67" spans="1:5" ht="20.25" customHeight="1" x14ac:dyDescent="0.25">
      <c r="A67" s="1" t="s">
        <v>69</v>
      </c>
      <c r="C67" s="66"/>
      <c r="D67" s="66"/>
      <c r="E67" s="66"/>
    </row>
    <row r="68" spans="1:5" ht="20.25" customHeight="1" x14ac:dyDescent="0.25">
      <c r="A68" s="1" t="s">
        <v>89</v>
      </c>
      <c r="C68" s="66"/>
      <c r="D68" s="66"/>
      <c r="E68" s="66"/>
    </row>
    <row r="69" spans="1:5" ht="20.25" customHeight="1" x14ac:dyDescent="0.25">
      <c r="A69" s="1" t="s">
        <v>90</v>
      </c>
      <c r="C69" s="66">
        <v>27274000</v>
      </c>
      <c r="D69" s="66"/>
      <c r="E69" s="66">
        <v>27274000</v>
      </c>
    </row>
    <row r="70" spans="1:5" ht="20.25" customHeight="1" x14ac:dyDescent="0.25">
      <c r="A70" s="1" t="s">
        <v>70</v>
      </c>
      <c r="C70" s="66">
        <v>202271167</v>
      </c>
      <c r="D70" s="66"/>
      <c r="E70" s="66">
        <v>281178073</v>
      </c>
    </row>
    <row r="71" spans="1:5" ht="20.25" customHeight="1" x14ac:dyDescent="0.25">
      <c r="A71" s="1" t="s">
        <v>95</v>
      </c>
      <c r="C71" s="66">
        <v>0</v>
      </c>
      <c r="D71" s="66"/>
      <c r="E71" s="73">
        <v>-328667</v>
      </c>
    </row>
    <row r="72" spans="1:5" ht="20.25" customHeight="1" x14ac:dyDescent="0.3">
      <c r="A72" s="10" t="s">
        <v>37</v>
      </c>
      <c r="B72" s="62"/>
      <c r="C72" s="68">
        <f>SUM(C65:C71)</f>
        <v>1238272275</v>
      </c>
      <c r="D72" s="66"/>
      <c r="E72" s="68">
        <f>SUM(E65:E71)</f>
        <v>1316850514</v>
      </c>
    </row>
    <row r="73" spans="1:5" ht="14.4" customHeight="1" x14ac:dyDescent="0.25">
      <c r="C73" s="66"/>
      <c r="D73" s="66"/>
      <c r="E73" s="66"/>
    </row>
    <row r="74" spans="1:5" ht="20.25" customHeight="1" thickBot="1" x14ac:dyDescent="0.3">
      <c r="A74" s="10" t="s">
        <v>38</v>
      </c>
      <c r="C74" s="9">
        <f>C51+C72</f>
        <v>1851958820</v>
      </c>
      <c r="D74" s="66"/>
      <c r="E74" s="9">
        <f>E51+E72</f>
        <v>1691605692</v>
      </c>
    </row>
    <row r="75" spans="1:5" ht="20.25" customHeight="1" thickTop="1" x14ac:dyDescent="0.25"/>
    <row r="76" spans="1:5" ht="20.25" customHeight="1" x14ac:dyDescent="0.25">
      <c r="A76" s="10"/>
      <c r="C76" s="74"/>
      <c r="E76" s="12"/>
    </row>
    <row r="77" spans="1:5" ht="20.25" customHeight="1" x14ac:dyDescent="0.3">
      <c r="A77" s="13" t="s">
        <v>0</v>
      </c>
    </row>
    <row r="78" spans="1:5" ht="20.25" customHeight="1" x14ac:dyDescent="0.3">
      <c r="A78" s="14" t="s">
        <v>72</v>
      </c>
    </row>
    <row r="79" spans="1:5" ht="20.25" customHeight="1" x14ac:dyDescent="0.3">
      <c r="A79" s="14"/>
    </row>
    <row r="80" spans="1:5" ht="20.25" customHeight="1" x14ac:dyDescent="0.25">
      <c r="A80" s="10"/>
      <c r="C80" s="85" t="s">
        <v>104</v>
      </c>
      <c r="D80" s="85"/>
      <c r="E80" s="85"/>
    </row>
    <row r="81" spans="1:5" ht="20.25" customHeight="1" x14ac:dyDescent="0.25">
      <c r="A81" s="10"/>
      <c r="C81" s="83" t="s">
        <v>132</v>
      </c>
      <c r="D81" s="83"/>
      <c r="E81" s="83"/>
    </row>
    <row r="82" spans="1:5" ht="20.25" customHeight="1" x14ac:dyDescent="0.25">
      <c r="B82" s="61" t="s">
        <v>4</v>
      </c>
      <c r="C82" s="60">
        <v>2025</v>
      </c>
      <c r="D82" s="60"/>
      <c r="E82" s="60">
        <v>2024</v>
      </c>
    </row>
    <row r="83" spans="1:5" ht="20.25" customHeight="1" x14ac:dyDescent="0.25">
      <c r="C83" s="84" t="s">
        <v>5</v>
      </c>
      <c r="D83" s="84"/>
      <c r="E83" s="84"/>
    </row>
    <row r="84" spans="1:5" ht="20.25" customHeight="1" x14ac:dyDescent="0.3">
      <c r="A84" s="15" t="s">
        <v>86</v>
      </c>
    </row>
    <row r="85" spans="1:5" ht="20.25" customHeight="1" x14ac:dyDescent="0.25">
      <c r="A85" s="1" t="s">
        <v>79</v>
      </c>
      <c r="B85" s="61">
        <v>7</v>
      </c>
      <c r="C85" s="66">
        <v>320378044</v>
      </c>
      <c r="E85" s="66">
        <v>391883880</v>
      </c>
    </row>
    <row r="86" spans="1:5" ht="20.25" customHeight="1" x14ac:dyDescent="0.25">
      <c r="A86" s="1" t="s">
        <v>80</v>
      </c>
      <c r="C86" s="66">
        <v>907970</v>
      </c>
      <c r="E86" s="66">
        <v>3453973</v>
      </c>
    </row>
    <row r="87" spans="1:5" ht="20.25" customHeight="1" x14ac:dyDescent="0.25">
      <c r="A87" s="1" t="s">
        <v>39</v>
      </c>
      <c r="C87" s="66">
        <v>1842432</v>
      </c>
      <c r="E87" s="66">
        <v>1639027</v>
      </c>
    </row>
    <row r="88" spans="1:5" ht="20.25" customHeight="1" x14ac:dyDescent="0.3">
      <c r="A88" s="10" t="s">
        <v>87</v>
      </c>
      <c r="B88" s="62"/>
      <c r="C88" s="68">
        <f>SUM(C85:C87)</f>
        <v>323128446</v>
      </c>
      <c r="E88" s="75">
        <f>SUM(E85:E87)</f>
        <v>396976880</v>
      </c>
    </row>
    <row r="90" spans="1:5" ht="20.25" customHeight="1" x14ac:dyDescent="0.3">
      <c r="A90" s="15" t="s">
        <v>40</v>
      </c>
    </row>
    <row r="91" spans="1:5" ht="20.25" customHeight="1" x14ac:dyDescent="0.25">
      <c r="A91" s="1" t="s">
        <v>78</v>
      </c>
      <c r="C91" s="66">
        <v>278122167</v>
      </c>
      <c r="E91" s="66">
        <v>317638017</v>
      </c>
    </row>
    <row r="92" spans="1:5" ht="20.25" customHeight="1" x14ac:dyDescent="0.25">
      <c r="A92" s="1" t="s">
        <v>41</v>
      </c>
      <c r="C92" s="66">
        <v>22926037</v>
      </c>
      <c r="E92" s="66">
        <v>27243080.999999985</v>
      </c>
    </row>
    <row r="93" spans="1:5" ht="20.25" customHeight="1" x14ac:dyDescent="0.25">
      <c r="A93" s="1" t="s">
        <v>42</v>
      </c>
      <c r="C93" s="66">
        <v>30832136</v>
      </c>
      <c r="E93" s="66">
        <v>27159721</v>
      </c>
    </row>
    <row r="94" spans="1:5" ht="20.25" hidden="1" customHeight="1" x14ac:dyDescent="0.25">
      <c r="A94" s="1" t="s">
        <v>81</v>
      </c>
      <c r="C94" s="66">
        <v>0</v>
      </c>
      <c r="E94" s="66">
        <v>0</v>
      </c>
    </row>
    <row r="95" spans="1:5" ht="20.25" customHeight="1" x14ac:dyDescent="0.25">
      <c r="A95" s="10" t="s">
        <v>43</v>
      </c>
      <c r="C95" s="68">
        <f>SUM(C91:C94)</f>
        <v>331880340</v>
      </c>
      <c r="E95" s="75">
        <f>SUM(E91:E94)</f>
        <v>372040819</v>
      </c>
    </row>
    <row r="96" spans="1:5" ht="20.25" customHeight="1" x14ac:dyDescent="0.25">
      <c r="A96" s="10"/>
      <c r="C96" s="10"/>
      <c r="E96" s="10"/>
    </row>
    <row r="97" spans="1:5" ht="20.25" customHeight="1" x14ac:dyDescent="0.25">
      <c r="A97" s="10" t="s">
        <v>107</v>
      </c>
      <c r="C97" s="74">
        <f>C88-C95</f>
        <v>-8751894</v>
      </c>
      <c r="D97" s="10"/>
      <c r="E97" s="74">
        <f>E88-E95</f>
        <v>24936061</v>
      </c>
    </row>
    <row r="98" spans="1:5" ht="20.25" customHeight="1" x14ac:dyDescent="0.25">
      <c r="A98" s="1" t="s">
        <v>44</v>
      </c>
      <c r="C98" s="41">
        <v>2352263</v>
      </c>
      <c r="E98" s="76">
        <v>189405</v>
      </c>
    </row>
    <row r="99" spans="1:5" ht="20.25" customHeight="1" x14ac:dyDescent="0.25">
      <c r="A99" s="10" t="s">
        <v>108</v>
      </c>
      <c r="C99" s="70">
        <f>C97-C98</f>
        <v>-11104157</v>
      </c>
      <c r="E99" s="70">
        <f>E97-E98</f>
        <v>24746656</v>
      </c>
    </row>
    <row r="100" spans="1:5" ht="20.25" customHeight="1" x14ac:dyDescent="0.25">
      <c r="A100" s="1" t="s">
        <v>141</v>
      </c>
      <c r="C100" s="76">
        <v>461959</v>
      </c>
      <c r="E100" s="76">
        <v>5359196</v>
      </c>
    </row>
    <row r="101" spans="1:5" ht="20.25" customHeight="1" thickBot="1" x14ac:dyDescent="0.3">
      <c r="A101" s="10" t="s">
        <v>110</v>
      </c>
      <c r="C101" s="77">
        <f>C99-C100</f>
        <v>-11566116</v>
      </c>
      <c r="E101" s="77">
        <f>E99-E100</f>
        <v>19387460</v>
      </c>
    </row>
    <row r="102" spans="1:5" ht="20.25" customHeight="1" thickTop="1" x14ac:dyDescent="0.25">
      <c r="A102" s="10"/>
      <c r="C102" s="74"/>
      <c r="E102" s="74"/>
    </row>
    <row r="103" spans="1:5" ht="20.25" customHeight="1" x14ac:dyDescent="0.25">
      <c r="A103" s="10" t="s">
        <v>111</v>
      </c>
    </row>
    <row r="104" spans="1:5" ht="20.25" customHeight="1" thickBot="1" x14ac:dyDescent="0.65">
      <c r="A104" s="65" t="s">
        <v>112</v>
      </c>
      <c r="C104" s="80">
        <v>-0.02</v>
      </c>
      <c r="D104" s="81"/>
      <c r="E104" s="80">
        <v>0.03</v>
      </c>
    </row>
    <row r="105" spans="1:5" ht="20.25" customHeight="1" thickTop="1" x14ac:dyDescent="0.25">
      <c r="A105" s="10"/>
    </row>
    <row r="106" spans="1:5" ht="20.25" customHeight="1" x14ac:dyDescent="0.25">
      <c r="A106" s="10"/>
    </row>
    <row r="107" spans="1:5" ht="20.25" customHeight="1" x14ac:dyDescent="0.3">
      <c r="A107" s="13" t="s">
        <v>0</v>
      </c>
    </row>
    <row r="108" spans="1:5" ht="20.25" customHeight="1" x14ac:dyDescent="0.3">
      <c r="A108" s="14" t="s">
        <v>72</v>
      </c>
    </row>
    <row r="109" spans="1:5" ht="20.25" customHeight="1" x14ac:dyDescent="0.3">
      <c r="A109" s="14"/>
    </row>
    <row r="110" spans="1:5" ht="20.25" customHeight="1" x14ac:dyDescent="0.25">
      <c r="A110" s="10"/>
      <c r="C110" s="85" t="s">
        <v>104</v>
      </c>
      <c r="D110" s="85"/>
      <c r="E110" s="85"/>
    </row>
    <row r="111" spans="1:5" ht="20.25" customHeight="1" x14ac:dyDescent="0.25">
      <c r="A111" s="10"/>
      <c r="C111" s="83" t="s">
        <v>132</v>
      </c>
      <c r="D111" s="83"/>
      <c r="E111" s="83"/>
    </row>
    <row r="112" spans="1:5" ht="20.25" customHeight="1" x14ac:dyDescent="0.25">
      <c r="C112" s="60">
        <v>2025</v>
      </c>
      <c r="D112" s="60"/>
      <c r="E112" s="60">
        <v>2024</v>
      </c>
    </row>
    <row r="113" spans="1:5" ht="20.25" customHeight="1" x14ac:dyDescent="0.25">
      <c r="C113" s="84" t="s">
        <v>5</v>
      </c>
      <c r="D113" s="84"/>
      <c r="E113" s="84"/>
    </row>
    <row r="114" spans="1:5" ht="20.25" customHeight="1" x14ac:dyDescent="0.25">
      <c r="A114" s="10" t="str">
        <f>A101</f>
        <v>Profit (loss) for the period</v>
      </c>
      <c r="C114" s="74">
        <f>C101</f>
        <v>-11566116</v>
      </c>
      <c r="E114" s="74">
        <f>E101</f>
        <v>19387460</v>
      </c>
    </row>
    <row r="115" spans="1:5" ht="20.25" customHeight="1" x14ac:dyDescent="0.25">
      <c r="A115" s="10"/>
      <c r="C115" s="74"/>
      <c r="E115" s="74"/>
    </row>
    <row r="116" spans="1:5" ht="20.25" customHeight="1" x14ac:dyDescent="0.25">
      <c r="A116" s="10" t="s">
        <v>113</v>
      </c>
    </row>
    <row r="117" spans="1:5" ht="20.25" customHeight="1" x14ac:dyDescent="0.3">
      <c r="A117" s="18" t="s">
        <v>97</v>
      </c>
    </row>
    <row r="118" spans="1:5" ht="20.25" customHeight="1" x14ac:dyDescent="0.25">
      <c r="A118" s="1" t="s">
        <v>142</v>
      </c>
      <c r="C118" s="78">
        <v>0</v>
      </c>
      <c r="E118" s="78">
        <v>1426511</v>
      </c>
    </row>
    <row r="119" spans="1:5" ht="20.25" customHeight="1" x14ac:dyDescent="0.25">
      <c r="A119" s="10" t="s">
        <v>98</v>
      </c>
      <c r="C119" s="68">
        <f>SUM(C118)</f>
        <v>0</v>
      </c>
      <c r="E119" s="68">
        <f>SUM(E118)</f>
        <v>1426511</v>
      </c>
    </row>
    <row r="120" spans="1:5" ht="20.25" customHeight="1" x14ac:dyDescent="0.25">
      <c r="A120" s="10"/>
      <c r="C120" s="74"/>
      <c r="E120" s="74"/>
    </row>
    <row r="121" spans="1:5" ht="20.25" customHeight="1" x14ac:dyDescent="0.25">
      <c r="A121" s="10" t="s">
        <v>143</v>
      </c>
      <c r="C121" s="67">
        <f>C119</f>
        <v>0</v>
      </c>
      <c r="E121" s="67">
        <f>E119</f>
        <v>1426511</v>
      </c>
    </row>
    <row r="122" spans="1:5" ht="20.25" customHeight="1" thickBot="1" x14ac:dyDescent="0.3">
      <c r="A122" s="10" t="s">
        <v>116</v>
      </c>
      <c r="C122" s="77">
        <f>C114+C121</f>
        <v>-11566116</v>
      </c>
      <c r="E122" s="77">
        <f>E114+E121</f>
        <v>20813971</v>
      </c>
    </row>
    <row r="123" spans="1:5" ht="20.25" customHeight="1" thickTop="1" x14ac:dyDescent="0.25">
      <c r="A123" s="10"/>
      <c r="C123" s="10"/>
      <c r="E123" s="10"/>
    </row>
    <row r="124" spans="1:5" ht="20.25" customHeight="1" x14ac:dyDescent="0.3">
      <c r="A124" s="13" t="s">
        <v>0</v>
      </c>
    </row>
    <row r="125" spans="1:5" ht="20.25" customHeight="1" x14ac:dyDescent="0.3">
      <c r="A125" s="14" t="s">
        <v>72</v>
      </c>
    </row>
    <row r="126" spans="1:5" ht="20.25" customHeight="1" x14ac:dyDescent="0.3">
      <c r="A126" s="14"/>
    </row>
    <row r="127" spans="1:5" ht="20.25" customHeight="1" x14ac:dyDescent="0.25">
      <c r="A127" s="10"/>
      <c r="C127" s="85" t="s">
        <v>133</v>
      </c>
      <c r="D127" s="85"/>
      <c r="E127" s="85"/>
    </row>
    <row r="128" spans="1:5" ht="20.25" customHeight="1" x14ac:dyDescent="0.25">
      <c r="A128" s="10"/>
      <c r="C128" s="83" t="s">
        <v>132</v>
      </c>
      <c r="D128" s="83"/>
      <c r="E128" s="83"/>
    </row>
    <row r="129" spans="1:5" ht="20.25" customHeight="1" x14ac:dyDescent="0.25">
      <c r="B129" s="61" t="s">
        <v>4</v>
      </c>
      <c r="C129" s="60">
        <v>2025</v>
      </c>
      <c r="D129" s="60"/>
      <c r="E129" s="60">
        <v>2024</v>
      </c>
    </row>
    <row r="130" spans="1:5" ht="20.25" customHeight="1" x14ac:dyDescent="0.25">
      <c r="C130" s="84" t="s">
        <v>5</v>
      </c>
      <c r="D130" s="84"/>
      <c r="E130" s="84"/>
    </row>
    <row r="131" spans="1:5" ht="20.25" customHeight="1" x14ac:dyDescent="0.3">
      <c r="A131" s="15" t="s">
        <v>86</v>
      </c>
    </row>
    <row r="132" spans="1:5" ht="20.25" customHeight="1" x14ac:dyDescent="0.25">
      <c r="A132" s="1" t="s">
        <v>79</v>
      </c>
      <c r="B132" s="61">
        <v>7</v>
      </c>
      <c r="C132" s="66">
        <v>1074030611</v>
      </c>
      <c r="E132" s="66">
        <v>1175174588</v>
      </c>
    </row>
    <row r="133" spans="1:5" ht="20.25" customHeight="1" x14ac:dyDescent="0.25">
      <c r="A133" s="1" t="s">
        <v>80</v>
      </c>
      <c r="C133" s="66">
        <v>5439228</v>
      </c>
      <c r="E133" s="66">
        <v>0</v>
      </c>
    </row>
    <row r="134" spans="1:5" ht="20.25" customHeight="1" x14ac:dyDescent="0.25">
      <c r="A134" s="1" t="s">
        <v>39</v>
      </c>
      <c r="C134" s="66">
        <v>5417722</v>
      </c>
      <c r="E134" s="66">
        <v>5235435</v>
      </c>
    </row>
    <row r="135" spans="1:5" ht="20.25" customHeight="1" x14ac:dyDescent="0.3">
      <c r="A135" s="10" t="s">
        <v>87</v>
      </c>
      <c r="B135" s="62"/>
      <c r="C135" s="68">
        <f>SUM(C132:C134)</f>
        <v>1084887561</v>
      </c>
      <c r="E135" s="68">
        <f>SUM(E132:E134)</f>
        <v>1180410023</v>
      </c>
    </row>
    <row r="137" spans="1:5" ht="20.25" customHeight="1" x14ac:dyDescent="0.3">
      <c r="A137" s="15" t="s">
        <v>40</v>
      </c>
    </row>
    <row r="138" spans="1:5" ht="20.25" customHeight="1" x14ac:dyDescent="0.25">
      <c r="A138" s="1" t="s">
        <v>78</v>
      </c>
      <c r="C138" s="66">
        <v>939732938</v>
      </c>
      <c r="E138" s="66">
        <v>913802116</v>
      </c>
    </row>
    <row r="139" spans="1:5" ht="20.25" customHeight="1" x14ac:dyDescent="0.25">
      <c r="A139" s="1" t="s">
        <v>41</v>
      </c>
      <c r="C139" s="66">
        <v>82778869</v>
      </c>
      <c r="E139" s="66">
        <v>80235045</v>
      </c>
    </row>
    <row r="140" spans="1:5" ht="20.25" customHeight="1" x14ac:dyDescent="0.25">
      <c r="A140" s="1" t="s">
        <v>42</v>
      </c>
      <c r="C140" s="66">
        <v>97006585</v>
      </c>
      <c r="E140" s="66">
        <v>83551619</v>
      </c>
    </row>
    <row r="141" spans="1:5" ht="20.25" customHeight="1" x14ac:dyDescent="0.25">
      <c r="A141" s="1" t="s">
        <v>81</v>
      </c>
      <c r="C141" s="66">
        <v>0</v>
      </c>
      <c r="E141" s="73">
        <v>17301251</v>
      </c>
    </row>
    <row r="142" spans="1:5" ht="20.25" customHeight="1" x14ac:dyDescent="0.25">
      <c r="A142" s="10" t="s">
        <v>43</v>
      </c>
      <c r="C142" s="68">
        <f>SUM(C138:C141)</f>
        <v>1119518392</v>
      </c>
      <c r="E142" s="75">
        <f>SUM(E138:E141)</f>
        <v>1094890031</v>
      </c>
    </row>
    <row r="143" spans="1:5" ht="20.25" customHeight="1" x14ac:dyDescent="0.25">
      <c r="A143" s="10"/>
      <c r="C143" s="10"/>
      <c r="E143" s="10"/>
    </row>
    <row r="144" spans="1:5" ht="20.25" customHeight="1" x14ac:dyDescent="0.25">
      <c r="A144" s="10" t="s">
        <v>107</v>
      </c>
      <c r="C144" s="74">
        <f>C135-C142</f>
        <v>-34630831</v>
      </c>
      <c r="D144" s="10"/>
      <c r="E144" s="74">
        <f>E135-E142</f>
        <v>85519992</v>
      </c>
    </row>
    <row r="145" spans="1:5" ht="20.25" customHeight="1" x14ac:dyDescent="0.25">
      <c r="A145" s="1" t="s">
        <v>44</v>
      </c>
      <c r="C145" s="41">
        <v>4816874</v>
      </c>
      <c r="E145" s="76">
        <v>585400</v>
      </c>
    </row>
    <row r="146" spans="1:5" ht="20.25" customHeight="1" x14ac:dyDescent="0.25">
      <c r="A146" s="10" t="s">
        <v>108</v>
      </c>
      <c r="C146" s="70">
        <f>C144-C145</f>
        <v>-39447705</v>
      </c>
      <c r="E146" s="70">
        <f>E144-E145</f>
        <v>84934592</v>
      </c>
    </row>
    <row r="147" spans="1:5" ht="20.25" customHeight="1" x14ac:dyDescent="0.25">
      <c r="A147" s="1" t="s">
        <v>109</v>
      </c>
      <c r="B147" s="61">
        <v>9</v>
      </c>
      <c r="C147" s="76">
        <v>-740655</v>
      </c>
      <c r="E147" s="76">
        <v>19969338</v>
      </c>
    </row>
    <row r="148" spans="1:5" ht="20.25" customHeight="1" thickBot="1" x14ac:dyDescent="0.3">
      <c r="A148" s="10" t="s">
        <v>110</v>
      </c>
      <c r="C148" s="77">
        <f>C146-C147</f>
        <v>-38707050</v>
      </c>
      <c r="E148" s="77">
        <f>E146-E147</f>
        <v>64965254</v>
      </c>
    </row>
    <row r="149" spans="1:5" ht="20.25" customHeight="1" thickTop="1" x14ac:dyDescent="0.25">
      <c r="A149" s="10"/>
    </row>
    <row r="150" spans="1:5" ht="20.25" customHeight="1" x14ac:dyDescent="0.25">
      <c r="A150" s="10" t="s">
        <v>111</v>
      </c>
      <c r="C150" s="20"/>
      <c r="E150" s="20"/>
    </row>
    <row r="151" spans="1:5" ht="20.25" customHeight="1" thickBot="1" x14ac:dyDescent="0.65">
      <c r="A151" s="65" t="s">
        <v>112</v>
      </c>
      <c r="C151" s="80">
        <v>-0.06</v>
      </c>
      <c r="D151" s="81"/>
      <c r="E151" s="80">
        <v>0.1</v>
      </c>
    </row>
    <row r="152" spans="1:5" ht="20.25" customHeight="1" thickTop="1" x14ac:dyDescent="0.25">
      <c r="A152" s="10"/>
    </row>
    <row r="153" spans="1:5" ht="20.25" customHeight="1" x14ac:dyDescent="0.3">
      <c r="A153" s="13" t="s">
        <v>0</v>
      </c>
    </row>
    <row r="154" spans="1:5" ht="20.25" customHeight="1" x14ac:dyDescent="0.3">
      <c r="A154" s="14" t="s">
        <v>72</v>
      </c>
    </row>
    <row r="155" spans="1:5" ht="20.25" customHeight="1" x14ac:dyDescent="0.3">
      <c r="A155" s="14"/>
    </row>
    <row r="156" spans="1:5" ht="20.25" customHeight="1" x14ac:dyDescent="0.25">
      <c r="A156" s="10"/>
      <c r="C156" s="85" t="s">
        <v>133</v>
      </c>
      <c r="D156" s="85"/>
      <c r="E156" s="85"/>
    </row>
    <row r="157" spans="1:5" ht="20.25" customHeight="1" x14ac:dyDescent="0.25">
      <c r="A157" s="10"/>
      <c r="C157" s="83" t="s">
        <v>132</v>
      </c>
      <c r="D157" s="83"/>
      <c r="E157" s="83"/>
    </row>
    <row r="158" spans="1:5" ht="20.25" customHeight="1" x14ac:dyDescent="0.25">
      <c r="C158" s="60">
        <v>2025</v>
      </c>
      <c r="D158" s="60"/>
      <c r="E158" s="60">
        <v>2024</v>
      </c>
    </row>
    <row r="159" spans="1:5" ht="20.25" customHeight="1" x14ac:dyDescent="0.25">
      <c r="C159" s="84" t="s">
        <v>5</v>
      </c>
      <c r="D159" s="84"/>
      <c r="E159" s="84"/>
    </row>
    <row r="160" spans="1:5" ht="20.25" customHeight="1" x14ac:dyDescent="0.25">
      <c r="A160" s="10" t="s">
        <v>110</v>
      </c>
      <c r="C160" s="74">
        <f>C148</f>
        <v>-38707050</v>
      </c>
      <c r="E160" s="74">
        <f>E148</f>
        <v>64965254</v>
      </c>
    </row>
    <row r="161" spans="1:5" ht="20.25" customHeight="1" x14ac:dyDescent="0.25">
      <c r="A161" s="10"/>
      <c r="C161" s="74"/>
      <c r="E161" s="74"/>
    </row>
    <row r="162" spans="1:5" ht="20.25" customHeight="1" x14ac:dyDescent="0.25">
      <c r="A162" s="10" t="s">
        <v>113</v>
      </c>
    </row>
    <row r="163" spans="1:5" ht="20.25" customHeight="1" x14ac:dyDescent="0.3">
      <c r="A163" s="18" t="s">
        <v>97</v>
      </c>
    </row>
    <row r="164" spans="1:5" ht="20.25" customHeight="1" x14ac:dyDescent="0.25">
      <c r="A164" s="1" t="s">
        <v>114</v>
      </c>
      <c r="C164" s="78">
        <v>328667</v>
      </c>
      <c r="E164" s="78">
        <v>-631765</v>
      </c>
    </row>
    <row r="165" spans="1:5" ht="20.25" customHeight="1" x14ac:dyDescent="0.25">
      <c r="A165" s="10" t="s">
        <v>98</v>
      </c>
      <c r="C165" s="68">
        <f>SUM(C164)</f>
        <v>328667</v>
      </c>
      <c r="E165" s="68">
        <f>SUM(E164)</f>
        <v>-631765</v>
      </c>
    </row>
    <row r="166" spans="1:5" ht="20.25" customHeight="1" x14ac:dyDescent="0.25">
      <c r="A166" s="10"/>
      <c r="C166" s="74"/>
      <c r="E166" s="74"/>
    </row>
    <row r="167" spans="1:5" ht="20.25" customHeight="1" x14ac:dyDescent="0.25">
      <c r="A167" s="10" t="s">
        <v>115</v>
      </c>
      <c r="C167" s="67">
        <f>C165</f>
        <v>328667</v>
      </c>
      <c r="E167" s="67">
        <f>E165</f>
        <v>-631765</v>
      </c>
    </row>
    <row r="168" spans="1:5" ht="20.25" customHeight="1" thickBot="1" x14ac:dyDescent="0.3">
      <c r="A168" s="10" t="s">
        <v>116</v>
      </c>
      <c r="C168" s="77">
        <f>C148+C167</f>
        <v>-38378383</v>
      </c>
      <c r="E168" s="77">
        <f>E148+E167</f>
        <v>64333489</v>
      </c>
    </row>
    <row r="169" spans="1:5" ht="20.25" customHeight="1" thickTop="1" x14ac:dyDescent="0.25">
      <c r="A169" s="10"/>
      <c r="C169" s="10"/>
      <c r="E169" s="10"/>
    </row>
  </sheetData>
  <mergeCells count="15">
    <mergeCell ref="C159:E159"/>
    <mergeCell ref="C127:E127"/>
    <mergeCell ref="C128:E128"/>
    <mergeCell ref="C130:E130"/>
    <mergeCell ref="C156:E156"/>
    <mergeCell ref="C157:E157"/>
    <mergeCell ref="C111:E111"/>
    <mergeCell ref="C113:E113"/>
    <mergeCell ref="C83:E83"/>
    <mergeCell ref="C80:E80"/>
    <mergeCell ref="C7:E7"/>
    <mergeCell ref="C81:E81"/>
    <mergeCell ref="C33:E33"/>
    <mergeCell ref="C59:E59"/>
    <mergeCell ref="C110:E110"/>
  </mergeCells>
  <phoneticPr fontId="2" type="noConversion"/>
  <printOptions horizontalCentered="1"/>
  <pageMargins left="0.7" right="0.7" top="0.75" bottom="0.75" header="0.3" footer="0.3"/>
  <pageSetup paperSize="9" scale="92" firstPageNumber="2" orientation="portrait" useFirstPageNumber="1" r:id="rId1"/>
  <headerFooter scaleWithDoc="0">
    <oddFooter>&amp;L The accompanying notes are an integral part of the interim financial statements.
&amp;C&amp;P</oddFooter>
  </headerFooter>
  <rowBreaks count="6" manualBreakCount="6">
    <brk id="26" max="16383" man="1"/>
    <brk id="52" max="4" man="1"/>
    <brk id="76" max="16383" man="1"/>
    <brk id="106" max="4" man="1"/>
    <brk id="123" max="4" man="1"/>
    <brk id="152" max="4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21"/>
  <sheetViews>
    <sheetView view="pageBreakPreview" zoomScaleNormal="70" zoomScaleSheetLayoutView="100" workbookViewId="0">
      <selection activeCell="O3" sqref="O3"/>
    </sheetView>
  </sheetViews>
  <sheetFormatPr defaultColWidth="9.109375" defaultRowHeight="13.8" x14ac:dyDescent="0.25"/>
  <cols>
    <col min="1" max="1" width="50.5546875" style="1" customWidth="1"/>
    <col min="2" max="2" width="8.109375" style="1" customWidth="1"/>
    <col min="3" max="3" width="15.88671875" style="1" customWidth="1"/>
    <col min="4" max="4" width="1.88671875" style="1" customWidth="1"/>
    <col min="5" max="5" width="15.88671875" style="1" customWidth="1"/>
    <col min="6" max="6" width="1.88671875" style="1" customWidth="1"/>
    <col min="7" max="7" width="15.88671875" style="1" customWidth="1"/>
    <col min="8" max="8" width="1.88671875" style="1" customWidth="1"/>
    <col min="9" max="9" width="15.88671875" style="1" customWidth="1"/>
    <col min="10" max="10" width="1.88671875" style="1" customWidth="1"/>
    <col min="11" max="11" width="15.88671875" style="1" customWidth="1"/>
    <col min="12" max="12" width="1.88671875" style="1" customWidth="1"/>
    <col min="13" max="13" width="15.88671875" style="1" customWidth="1"/>
    <col min="14" max="16384" width="9.109375" style="1"/>
  </cols>
  <sheetData>
    <row r="1" spans="1:13" ht="20.25" customHeight="1" x14ac:dyDescent="0.3">
      <c r="A1" s="13" t="s">
        <v>0</v>
      </c>
      <c r="B1" s="6"/>
    </row>
    <row r="2" spans="1:13" ht="20.25" customHeight="1" x14ac:dyDescent="0.3">
      <c r="A2" s="14" t="s">
        <v>71</v>
      </c>
      <c r="B2" s="6"/>
    </row>
    <row r="3" spans="1:13" ht="42.6" customHeight="1" x14ac:dyDescent="0.3">
      <c r="A3" s="14"/>
      <c r="B3" s="6"/>
      <c r="G3" s="86" t="s">
        <v>69</v>
      </c>
      <c r="H3" s="86"/>
      <c r="I3" s="86"/>
      <c r="J3" s="2"/>
      <c r="K3" s="21" t="s">
        <v>45</v>
      </c>
    </row>
    <row r="4" spans="1:13" ht="20.25" customHeight="1" x14ac:dyDescent="0.25">
      <c r="B4" s="6"/>
      <c r="C4" s="2" t="s">
        <v>46</v>
      </c>
      <c r="D4" s="2"/>
      <c r="E4" s="2" t="s">
        <v>47</v>
      </c>
      <c r="F4" s="2"/>
      <c r="L4" s="2"/>
    </row>
    <row r="5" spans="1:13" ht="20.25" customHeight="1" x14ac:dyDescent="0.25">
      <c r="B5" s="6"/>
      <c r="C5" s="2" t="s">
        <v>48</v>
      </c>
      <c r="D5" s="2"/>
      <c r="E5" s="2" t="s">
        <v>49</v>
      </c>
      <c r="F5" s="2"/>
      <c r="G5" s="6"/>
      <c r="H5" s="6"/>
      <c r="I5" s="6"/>
      <c r="J5" s="6"/>
      <c r="K5" s="2" t="s">
        <v>99</v>
      </c>
      <c r="L5" s="2"/>
      <c r="M5" s="2"/>
    </row>
    <row r="6" spans="1:13" ht="20.25" customHeight="1" x14ac:dyDescent="0.25">
      <c r="B6" s="6" t="s">
        <v>4</v>
      </c>
      <c r="C6" s="2" t="s">
        <v>51</v>
      </c>
      <c r="D6" s="2"/>
      <c r="E6" s="2" t="s">
        <v>52</v>
      </c>
      <c r="F6" s="2"/>
      <c r="G6" s="2" t="s">
        <v>53</v>
      </c>
      <c r="H6" s="2"/>
      <c r="I6" s="2" t="s">
        <v>50</v>
      </c>
      <c r="J6" s="2"/>
      <c r="K6" s="2" t="s">
        <v>100</v>
      </c>
      <c r="L6" s="2"/>
      <c r="M6" s="2" t="s">
        <v>37</v>
      </c>
    </row>
    <row r="7" spans="1:13" ht="20.25" customHeight="1" x14ac:dyDescent="0.25">
      <c r="B7" s="6"/>
      <c r="C7" s="84" t="s">
        <v>5</v>
      </c>
      <c r="D7" s="84"/>
      <c r="E7" s="84"/>
      <c r="F7" s="84"/>
      <c r="G7" s="84"/>
      <c r="H7" s="84"/>
      <c r="I7" s="84"/>
      <c r="J7" s="84"/>
      <c r="K7" s="84"/>
      <c r="L7" s="84"/>
      <c r="M7" s="84"/>
    </row>
    <row r="8" spans="1:13" ht="20.25" customHeight="1" x14ac:dyDescent="0.25">
      <c r="A8" s="10" t="s">
        <v>135</v>
      </c>
      <c r="B8" s="6"/>
      <c r="C8" s="6"/>
      <c r="D8" s="6"/>
      <c r="E8" s="6"/>
      <c r="F8" s="6"/>
      <c r="G8" s="6"/>
      <c r="H8" s="6"/>
      <c r="I8" s="6"/>
      <c r="J8" s="6"/>
      <c r="K8" s="6"/>
    </row>
    <row r="9" spans="1:13" ht="20.25" customHeight="1" x14ac:dyDescent="0.25">
      <c r="A9" s="10" t="s">
        <v>96</v>
      </c>
      <c r="B9" s="6"/>
      <c r="C9" s="22">
        <v>335000000</v>
      </c>
      <c r="D9" s="22"/>
      <c r="E9" s="22">
        <v>673727108</v>
      </c>
      <c r="F9" s="22"/>
      <c r="G9" s="10">
        <v>25124000</v>
      </c>
      <c r="H9" s="22"/>
      <c r="I9" s="22">
        <v>320763139</v>
      </c>
      <c r="J9" s="22"/>
      <c r="K9" s="22">
        <v>0</v>
      </c>
      <c r="L9" s="23"/>
      <c r="M9" s="22">
        <f>SUM(C9:K9)</f>
        <v>1354614247</v>
      </c>
    </row>
    <row r="10" spans="1:13" ht="20.25" customHeight="1" x14ac:dyDescent="0.25">
      <c r="A10" s="10" t="s">
        <v>74</v>
      </c>
      <c r="B10" s="6"/>
      <c r="C10" s="22"/>
      <c r="D10" s="22"/>
      <c r="E10" s="22"/>
      <c r="F10" s="22"/>
      <c r="G10" s="10"/>
      <c r="H10" s="22"/>
      <c r="I10" s="22"/>
      <c r="J10" s="22"/>
      <c r="K10" s="22"/>
      <c r="L10" s="23"/>
      <c r="M10" s="22"/>
    </row>
    <row r="11" spans="1:13" ht="20.25" customHeight="1" x14ac:dyDescent="0.3">
      <c r="A11" s="15" t="s">
        <v>103</v>
      </c>
      <c r="B11" s="6"/>
      <c r="C11" s="22"/>
      <c r="D11" s="22"/>
      <c r="E11" s="22"/>
      <c r="F11" s="22"/>
      <c r="G11" s="10"/>
      <c r="H11" s="22"/>
      <c r="I11" s="22"/>
      <c r="J11" s="22"/>
      <c r="K11" s="22"/>
      <c r="L11" s="23"/>
      <c r="M11" s="22"/>
    </row>
    <row r="12" spans="1:13" ht="20.25" customHeight="1" x14ac:dyDescent="0.25">
      <c r="A12" s="1" t="s">
        <v>101</v>
      </c>
      <c r="B12" s="61">
        <v>8</v>
      </c>
      <c r="C12" s="24">
        <v>0</v>
      </c>
      <c r="D12" s="25"/>
      <c r="E12" s="24">
        <v>0</v>
      </c>
      <c r="F12" s="25"/>
      <c r="G12" s="19">
        <v>0</v>
      </c>
      <c r="H12" s="25"/>
      <c r="I12" s="24">
        <v>-80399712</v>
      </c>
      <c r="J12" s="25"/>
      <c r="K12" s="24">
        <v>0</v>
      </c>
      <c r="L12" s="26"/>
      <c r="M12" s="25">
        <f>SUM(C12:K12)</f>
        <v>-80399712</v>
      </c>
    </row>
    <row r="13" spans="1:13" ht="20.25" customHeight="1" x14ac:dyDescent="0.3">
      <c r="A13" s="15" t="s">
        <v>130</v>
      </c>
      <c r="B13" s="6"/>
      <c r="C13" s="27">
        <f>SUM(C12)</f>
        <v>0</v>
      </c>
      <c r="D13" s="22"/>
      <c r="E13" s="27">
        <f>SUM(E12)</f>
        <v>0</v>
      </c>
      <c r="F13" s="22"/>
      <c r="G13" s="27">
        <f>SUM(G12)</f>
        <v>0</v>
      </c>
      <c r="H13" s="22"/>
      <c r="I13" s="27">
        <f>SUM(I12)</f>
        <v>-80399712</v>
      </c>
      <c r="J13" s="22"/>
      <c r="K13" s="27">
        <f>SUM(K12)</f>
        <v>0</v>
      </c>
      <c r="L13" s="23"/>
      <c r="M13" s="29">
        <f>SUM(M12)</f>
        <v>-80399712</v>
      </c>
    </row>
    <row r="14" spans="1:13" ht="20.25" customHeight="1" x14ac:dyDescent="0.25">
      <c r="A14" s="10"/>
      <c r="B14" s="6"/>
      <c r="M14" s="22"/>
    </row>
    <row r="15" spans="1:13" ht="20.25" customHeight="1" x14ac:dyDescent="0.25">
      <c r="A15" s="10" t="s">
        <v>73</v>
      </c>
      <c r="B15" s="6"/>
      <c r="C15" s="22"/>
      <c r="D15" s="22"/>
      <c r="E15" s="22"/>
      <c r="F15" s="22"/>
      <c r="G15" s="22"/>
      <c r="H15" s="22"/>
      <c r="I15" s="22"/>
      <c r="J15" s="22"/>
      <c r="K15" s="22"/>
      <c r="L15" s="23"/>
      <c r="M15" s="22"/>
    </row>
    <row r="16" spans="1:13" ht="20.25" customHeight="1" x14ac:dyDescent="0.25">
      <c r="A16" s="1" t="s">
        <v>54</v>
      </c>
      <c r="B16" s="6"/>
      <c r="C16" s="28">
        <v>0</v>
      </c>
      <c r="D16" s="25"/>
      <c r="E16" s="28">
        <v>0</v>
      </c>
      <c r="F16" s="25"/>
      <c r="G16" s="28">
        <v>0</v>
      </c>
      <c r="H16" s="25"/>
      <c r="I16" s="25">
        <f>'BS PL (2-8)'!E148</f>
        <v>64965254</v>
      </c>
      <c r="J16" s="25"/>
      <c r="K16" s="25">
        <v>0</v>
      </c>
      <c r="L16" s="26"/>
      <c r="M16" s="25">
        <f>SUM(C16:K16)</f>
        <v>64965254</v>
      </c>
    </row>
    <row r="17" spans="1:13" ht="20.25" customHeight="1" x14ac:dyDescent="0.25">
      <c r="A17" s="1" t="s">
        <v>55</v>
      </c>
      <c r="B17" s="6"/>
      <c r="C17" s="28">
        <v>0</v>
      </c>
      <c r="D17" s="25"/>
      <c r="E17" s="28">
        <v>0</v>
      </c>
      <c r="F17" s="25"/>
      <c r="G17" s="28">
        <v>0</v>
      </c>
      <c r="H17" s="25"/>
      <c r="I17" s="25">
        <v>0</v>
      </c>
      <c r="J17" s="25"/>
      <c r="K17" s="25">
        <f>'BS PL (2-8)'!E164</f>
        <v>-631765</v>
      </c>
      <c r="L17" s="26"/>
      <c r="M17" s="25">
        <f>SUM(C17:K17)</f>
        <v>-631765</v>
      </c>
    </row>
    <row r="18" spans="1:13" ht="20.25" customHeight="1" x14ac:dyDescent="0.25">
      <c r="A18" s="10" t="s">
        <v>116</v>
      </c>
      <c r="B18" s="6"/>
      <c r="C18" s="29">
        <f>SUM(C16:C17)</f>
        <v>0</v>
      </c>
      <c r="D18" s="12"/>
      <c r="E18" s="29">
        <f>SUM(E16:E17)</f>
        <v>0</v>
      </c>
      <c r="F18" s="12"/>
      <c r="G18" s="29">
        <f>SUM(G16:G17)</f>
        <v>0</v>
      </c>
      <c r="H18" s="30"/>
      <c r="I18" s="29">
        <f>SUM(I16:I17)</f>
        <v>64965254</v>
      </c>
      <c r="J18" s="30"/>
      <c r="K18" s="29">
        <f>SUM(K16:K17)</f>
        <v>-631765</v>
      </c>
      <c r="L18" s="30"/>
      <c r="M18" s="29">
        <f>SUM(M16:M17)</f>
        <v>64333489</v>
      </c>
    </row>
    <row r="19" spans="1:13" ht="15.6" customHeight="1" x14ac:dyDescent="0.25">
      <c r="A19" s="10"/>
      <c r="B19" s="6"/>
      <c r="C19" s="22"/>
      <c r="D19" s="12"/>
      <c r="E19" s="22"/>
      <c r="F19" s="12"/>
      <c r="G19" s="22"/>
      <c r="H19" s="30"/>
      <c r="I19" s="22"/>
      <c r="J19" s="30"/>
      <c r="K19" s="22"/>
      <c r="L19" s="30"/>
      <c r="M19" s="22"/>
    </row>
    <row r="20" spans="1:13" ht="20.25" customHeight="1" thickBot="1" x14ac:dyDescent="0.3">
      <c r="A20" s="31" t="s">
        <v>134</v>
      </c>
      <c r="B20" s="6"/>
      <c r="C20" s="9">
        <f>C9+C13+C18</f>
        <v>335000000</v>
      </c>
      <c r="D20" s="22"/>
      <c r="E20" s="9">
        <f>E9+E13+E18</f>
        <v>673727108</v>
      </c>
      <c r="F20" s="22"/>
      <c r="G20" s="9">
        <f>G9+G13+G18</f>
        <v>25124000</v>
      </c>
      <c r="H20" s="23"/>
      <c r="I20" s="9">
        <f>I9+I13+I18</f>
        <v>305328681</v>
      </c>
      <c r="J20" s="12"/>
      <c r="K20" s="9">
        <f>K9+K13+K18</f>
        <v>-631765</v>
      </c>
      <c r="L20" s="12"/>
      <c r="M20" s="9">
        <f>M9+M13+M18</f>
        <v>1338548024</v>
      </c>
    </row>
    <row r="21" spans="1:13" ht="20.25" customHeight="1" thickTop="1" x14ac:dyDescent="0.25"/>
  </sheetData>
  <mergeCells count="2">
    <mergeCell ref="G3:I3"/>
    <mergeCell ref="C7:M7"/>
  </mergeCells>
  <printOptions horizontalCentered="1"/>
  <pageMargins left="0.7" right="0.7" top="0.75" bottom="0.75" header="0.3" footer="0.3"/>
  <pageSetup paperSize="9" scale="79" firstPageNumber="9" orientation="landscape" useFirstPageNumber="1" r:id="rId1"/>
  <headerFooter scaleWithDoc="0">
    <oddFooter>&amp;L The accompanying notes are an integral part of the interim financial statements.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21"/>
  <sheetViews>
    <sheetView view="pageBreakPreview" zoomScaleNormal="70" zoomScaleSheetLayoutView="100" workbookViewId="0">
      <selection activeCell="O6" sqref="O6"/>
    </sheetView>
  </sheetViews>
  <sheetFormatPr defaultColWidth="9.109375" defaultRowHeight="13.8" x14ac:dyDescent="0.25"/>
  <cols>
    <col min="1" max="1" width="50.44140625" style="1" customWidth="1"/>
    <col min="2" max="2" width="8.109375" style="1" customWidth="1"/>
    <col min="3" max="3" width="15.88671875" style="1" customWidth="1"/>
    <col min="4" max="4" width="1.88671875" style="1" customWidth="1"/>
    <col min="5" max="5" width="15.88671875" style="1" customWidth="1"/>
    <col min="6" max="6" width="1.88671875" style="1" customWidth="1"/>
    <col min="7" max="7" width="15.88671875" style="1" customWidth="1"/>
    <col min="8" max="8" width="1.88671875" style="1" customWidth="1"/>
    <col min="9" max="9" width="15.88671875" style="1" customWidth="1"/>
    <col min="10" max="10" width="1.88671875" style="1" customWidth="1"/>
    <col min="11" max="11" width="15.88671875" style="1" customWidth="1"/>
    <col min="12" max="12" width="1.88671875" style="1" customWidth="1"/>
    <col min="13" max="13" width="15.88671875" style="1" customWidth="1"/>
    <col min="14" max="14" width="15.33203125" style="1" bestFit="1" customWidth="1"/>
    <col min="15" max="16384" width="9.109375" style="1"/>
  </cols>
  <sheetData>
    <row r="1" spans="1:13" ht="20.25" customHeight="1" x14ac:dyDescent="0.3">
      <c r="A1" s="13" t="s">
        <v>0</v>
      </c>
      <c r="B1" s="6"/>
    </row>
    <row r="2" spans="1:13" ht="20.25" customHeight="1" x14ac:dyDescent="0.3">
      <c r="A2" s="14" t="s">
        <v>71</v>
      </c>
      <c r="B2" s="6"/>
    </row>
    <row r="3" spans="1:13" ht="42" x14ac:dyDescent="0.3">
      <c r="A3" s="14"/>
      <c r="B3" s="6"/>
      <c r="G3" s="86" t="s">
        <v>69</v>
      </c>
      <c r="H3" s="86"/>
      <c r="I3" s="86"/>
      <c r="K3" s="21" t="s">
        <v>45</v>
      </c>
    </row>
    <row r="4" spans="1:13" ht="20.25" customHeight="1" x14ac:dyDescent="0.25">
      <c r="B4" s="6"/>
      <c r="C4" s="2" t="s">
        <v>46</v>
      </c>
      <c r="D4" s="2"/>
      <c r="E4" s="2" t="s">
        <v>47</v>
      </c>
      <c r="F4" s="2"/>
      <c r="J4" s="2"/>
      <c r="L4" s="2"/>
    </row>
    <row r="5" spans="1:13" ht="20.25" customHeight="1" x14ac:dyDescent="0.25">
      <c r="B5" s="6"/>
      <c r="C5" s="2" t="s">
        <v>48</v>
      </c>
      <c r="D5" s="2"/>
      <c r="E5" s="2" t="s">
        <v>49</v>
      </c>
      <c r="F5" s="2"/>
      <c r="G5" s="6"/>
      <c r="H5" s="6"/>
      <c r="I5" s="6"/>
      <c r="J5" s="2"/>
      <c r="K5" s="2" t="s">
        <v>99</v>
      </c>
      <c r="L5" s="2"/>
      <c r="M5" s="2"/>
    </row>
    <row r="6" spans="1:13" ht="20.25" customHeight="1" x14ac:dyDescent="0.25">
      <c r="B6" s="6" t="s">
        <v>4</v>
      </c>
      <c r="C6" s="2" t="s">
        <v>51</v>
      </c>
      <c r="D6" s="2"/>
      <c r="E6" s="2" t="s">
        <v>52</v>
      </c>
      <c r="F6" s="2"/>
      <c r="G6" s="2" t="s">
        <v>53</v>
      </c>
      <c r="H6" s="2"/>
      <c r="I6" s="2" t="s">
        <v>50</v>
      </c>
      <c r="J6" s="2"/>
      <c r="K6" s="2" t="s">
        <v>100</v>
      </c>
      <c r="L6" s="2"/>
      <c r="M6" s="2" t="s">
        <v>37</v>
      </c>
    </row>
    <row r="7" spans="1:13" ht="20.25" customHeight="1" x14ac:dyDescent="0.25">
      <c r="B7" s="6"/>
      <c r="C7" s="84" t="s">
        <v>5</v>
      </c>
      <c r="D7" s="84"/>
      <c r="E7" s="84"/>
      <c r="F7" s="84"/>
      <c r="G7" s="84"/>
      <c r="H7" s="84"/>
      <c r="I7" s="84"/>
      <c r="J7" s="84"/>
      <c r="K7" s="84"/>
      <c r="L7" s="84"/>
      <c r="M7" s="84"/>
    </row>
    <row r="8" spans="1:13" ht="20.25" customHeight="1" x14ac:dyDescent="0.25">
      <c r="A8" s="10" t="s">
        <v>136</v>
      </c>
      <c r="B8" s="6"/>
      <c r="C8" s="6"/>
      <c r="D8" s="6"/>
      <c r="E8" s="6"/>
      <c r="F8" s="6"/>
      <c r="G8" s="6"/>
      <c r="H8" s="6"/>
      <c r="I8" s="6"/>
      <c r="K8" s="6"/>
    </row>
    <row r="9" spans="1:13" ht="20.25" customHeight="1" x14ac:dyDescent="0.25">
      <c r="A9" s="10" t="s">
        <v>105</v>
      </c>
      <c r="B9" s="6"/>
      <c r="C9" s="22">
        <v>335000000</v>
      </c>
      <c r="D9" s="22"/>
      <c r="E9" s="22">
        <v>673727108</v>
      </c>
      <c r="F9" s="22"/>
      <c r="G9" s="22">
        <v>27274000</v>
      </c>
      <c r="H9" s="22"/>
      <c r="I9" s="22">
        <v>281178073</v>
      </c>
      <c r="J9" s="23"/>
      <c r="K9" s="22">
        <v>-328667</v>
      </c>
      <c r="L9" s="23"/>
      <c r="M9" s="22">
        <f>SUM(C9:K9)</f>
        <v>1316850514</v>
      </c>
    </row>
    <row r="10" spans="1:13" ht="20.25" customHeight="1" x14ac:dyDescent="0.25">
      <c r="A10" s="32" t="s">
        <v>74</v>
      </c>
      <c r="B10" s="6"/>
      <c r="C10" s="22"/>
      <c r="D10" s="22"/>
      <c r="E10" s="22"/>
      <c r="F10" s="22"/>
      <c r="G10" s="22"/>
      <c r="H10" s="22"/>
      <c r="I10" s="22"/>
      <c r="J10" s="23"/>
      <c r="K10" s="22"/>
      <c r="L10" s="23"/>
      <c r="M10" s="22"/>
    </row>
    <row r="11" spans="1:13" ht="20.25" customHeight="1" x14ac:dyDescent="0.3">
      <c r="A11" s="33" t="s">
        <v>103</v>
      </c>
      <c r="B11" s="6"/>
      <c r="C11" s="22"/>
      <c r="D11" s="22"/>
      <c r="E11" s="22"/>
      <c r="F11" s="22"/>
      <c r="G11" s="22"/>
      <c r="H11" s="22"/>
      <c r="I11" s="22"/>
      <c r="J11" s="23"/>
      <c r="K11" s="22"/>
      <c r="L11" s="23"/>
      <c r="M11" s="22"/>
    </row>
    <row r="12" spans="1:13" ht="20.25" customHeight="1" x14ac:dyDescent="0.25">
      <c r="A12" s="34" t="s">
        <v>101</v>
      </c>
      <c r="B12" s="61">
        <v>8</v>
      </c>
      <c r="C12" s="35">
        <v>0</v>
      </c>
      <c r="D12" s="25"/>
      <c r="E12" s="35">
        <v>0</v>
      </c>
      <c r="F12" s="25"/>
      <c r="G12" s="24">
        <v>0</v>
      </c>
      <c r="H12" s="25"/>
      <c r="I12" s="19">
        <v>-40199856</v>
      </c>
      <c r="J12" s="26"/>
      <c r="K12" s="19">
        <v>0</v>
      </c>
      <c r="L12" s="26"/>
      <c r="M12" s="25">
        <f>SUM(C12:K12)</f>
        <v>-40199856</v>
      </c>
    </row>
    <row r="13" spans="1:13" ht="20.25" customHeight="1" x14ac:dyDescent="0.3">
      <c r="A13" s="33" t="s">
        <v>130</v>
      </c>
      <c r="B13" s="6"/>
      <c r="C13" s="29">
        <v>0</v>
      </c>
      <c r="D13" s="22"/>
      <c r="E13" s="29">
        <v>0</v>
      </c>
      <c r="F13" s="22"/>
      <c r="G13" s="29">
        <v>0</v>
      </c>
      <c r="H13" s="22"/>
      <c r="I13" s="29">
        <v>-40199856</v>
      </c>
      <c r="J13" s="23"/>
      <c r="K13" s="29">
        <f>SUM(K12)</f>
        <v>0</v>
      </c>
      <c r="L13" s="23"/>
      <c r="M13" s="29">
        <f>SUM(M12)</f>
        <v>-40199856</v>
      </c>
    </row>
    <row r="14" spans="1:13" ht="20.25" customHeight="1" x14ac:dyDescent="0.25">
      <c r="A14" s="36" t="s">
        <v>77</v>
      </c>
      <c r="B14" s="6"/>
      <c r="C14" s="22"/>
      <c r="D14" s="22"/>
      <c r="E14" s="22"/>
      <c r="F14" s="22"/>
      <c r="G14" s="22"/>
      <c r="H14" s="22"/>
      <c r="I14" s="22"/>
      <c r="J14" s="23"/>
      <c r="K14" s="22"/>
      <c r="L14" s="23"/>
      <c r="M14" s="22"/>
    </row>
    <row r="15" spans="1:13" ht="20.25" customHeight="1" x14ac:dyDescent="0.25">
      <c r="A15" s="10" t="s">
        <v>73</v>
      </c>
      <c r="B15" s="6"/>
      <c r="C15" s="22"/>
      <c r="D15" s="22"/>
      <c r="E15" s="22"/>
      <c r="F15" s="22"/>
      <c r="G15" s="22"/>
      <c r="H15" s="22"/>
      <c r="I15" s="22"/>
      <c r="J15" s="23"/>
      <c r="K15" s="22"/>
      <c r="L15" s="23"/>
      <c r="M15" s="22"/>
    </row>
    <row r="16" spans="1:13" ht="20.25" customHeight="1" x14ac:dyDescent="0.25">
      <c r="A16" s="1" t="s">
        <v>126</v>
      </c>
      <c r="B16" s="6"/>
      <c r="C16" s="28">
        <v>0</v>
      </c>
      <c r="D16" s="25"/>
      <c r="E16" s="28">
        <v>0</v>
      </c>
      <c r="F16" s="25"/>
      <c r="G16" s="28">
        <v>0</v>
      </c>
      <c r="H16" s="25"/>
      <c r="I16" s="25">
        <f>'BS PL (2-8)'!C148</f>
        <v>-38707050</v>
      </c>
      <c r="J16" s="26"/>
      <c r="K16" s="28">
        <v>0</v>
      </c>
      <c r="L16" s="26"/>
      <c r="M16" s="25">
        <f>SUM(C16:K16)</f>
        <v>-38707050</v>
      </c>
    </row>
    <row r="17" spans="1:14" ht="20.25" customHeight="1" x14ac:dyDescent="0.25">
      <c r="A17" s="1" t="s">
        <v>102</v>
      </c>
      <c r="B17" s="6"/>
      <c r="C17" s="28">
        <v>0</v>
      </c>
      <c r="D17" s="25"/>
      <c r="E17" s="28">
        <v>0</v>
      </c>
      <c r="F17" s="25"/>
      <c r="G17" s="28">
        <v>0</v>
      </c>
      <c r="H17" s="25"/>
      <c r="I17" s="25">
        <v>0</v>
      </c>
      <c r="J17" s="26"/>
      <c r="K17" s="25">
        <v>328667</v>
      </c>
      <c r="L17" s="26"/>
      <c r="M17" s="25">
        <f>SUM(C17:K17)</f>
        <v>328667</v>
      </c>
    </row>
    <row r="18" spans="1:14" ht="20.25" customHeight="1" x14ac:dyDescent="0.25">
      <c r="A18" s="10" t="s">
        <v>116</v>
      </c>
      <c r="B18" s="6"/>
      <c r="C18" s="29">
        <v>0</v>
      </c>
      <c r="D18" s="12"/>
      <c r="E18" s="29">
        <v>0</v>
      </c>
      <c r="F18" s="12"/>
      <c r="G18" s="29">
        <v>0</v>
      </c>
      <c r="H18" s="30"/>
      <c r="I18" s="29">
        <f>SUM(I16:I17)</f>
        <v>-38707050</v>
      </c>
      <c r="J18" s="30"/>
      <c r="K18" s="29">
        <f>SUM(K17)</f>
        <v>328667</v>
      </c>
      <c r="L18" s="30"/>
      <c r="M18" s="29">
        <f>SUM(M16:M17)</f>
        <v>-38378383</v>
      </c>
    </row>
    <row r="19" spans="1:14" ht="13.2" customHeight="1" x14ac:dyDescent="0.25">
      <c r="A19" s="10"/>
      <c r="B19" s="6"/>
      <c r="C19" s="22"/>
      <c r="D19" s="12"/>
      <c r="E19" s="22"/>
      <c r="F19" s="12"/>
      <c r="G19" s="22"/>
      <c r="H19" s="30"/>
      <c r="I19" s="22"/>
      <c r="J19" s="30"/>
      <c r="K19" s="22"/>
      <c r="L19" s="30"/>
      <c r="M19" s="22"/>
    </row>
    <row r="20" spans="1:14" ht="20.25" customHeight="1" thickBot="1" x14ac:dyDescent="0.3">
      <c r="A20" s="31" t="s">
        <v>137</v>
      </c>
      <c r="B20" s="6"/>
      <c r="C20" s="9">
        <f>C9+C13+C18</f>
        <v>335000000</v>
      </c>
      <c r="D20" s="22"/>
      <c r="E20" s="9">
        <f>E9+E13+E18</f>
        <v>673727108</v>
      </c>
      <c r="F20" s="22"/>
      <c r="G20" s="9">
        <f>G9+G13+G18</f>
        <v>27274000</v>
      </c>
      <c r="H20" s="23"/>
      <c r="I20" s="9">
        <f>I9+I13+I18</f>
        <v>202271167</v>
      </c>
      <c r="J20" s="12"/>
      <c r="K20" s="9">
        <f>K9+K13+K18</f>
        <v>0</v>
      </c>
      <c r="L20" s="12"/>
      <c r="M20" s="9">
        <f>M9+M13+M18</f>
        <v>1238272275</v>
      </c>
    </row>
    <row r="21" spans="1:14" ht="20.25" customHeight="1" thickTop="1" x14ac:dyDescent="0.25">
      <c r="N21" s="2"/>
    </row>
  </sheetData>
  <mergeCells count="2">
    <mergeCell ref="G3:I3"/>
    <mergeCell ref="C7:M7"/>
  </mergeCells>
  <printOptions horizontalCentered="1"/>
  <pageMargins left="0.7" right="0.7" top="0.75" bottom="0.75" header="0.3" footer="0.3"/>
  <pageSetup paperSize="9" scale="79" firstPageNumber="10" orientation="landscape" useFirstPageNumber="1" r:id="rId1"/>
  <headerFooter scaleWithDoc="0">
    <oddFooter>&amp;L The accompanying notes are an integral part of the interim financial statements.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64"/>
  <sheetViews>
    <sheetView view="pageBreakPreview" zoomScaleNormal="100" zoomScaleSheetLayoutView="100" workbookViewId="0">
      <selection activeCell="I139" sqref="I139"/>
    </sheetView>
  </sheetViews>
  <sheetFormatPr defaultColWidth="9.109375" defaultRowHeight="20.25" customHeight="1" x14ac:dyDescent="0.25"/>
  <cols>
    <col min="1" max="1" width="52.88671875" style="1" customWidth="1"/>
    <col min="2" max="2" width="8.109375" style="61" customWidth="1"/>
    <col min="3" max="3" width="15.5546875" style="1" customWidth="1"/>
    <col min="4" max="4" width="1.5546875" style="1" customWidth="1"/>
    <col min="5" max="5" width="15.5546875" style="1" customWidth="1"/>
    <col min="6" max="16384" width="9.109375" style="1"/>
  </cols>
  <sheetData>
    <row r="1" spans="1:5" ht="20.25" customHeight="1" x14ac:dyDescent="0.3">
      <c r="A1" s="13" t="s">
        <v>0</v>
      </c>
    </row>
    <row r="2" spans="1:5" ht="20.25" customHeight="1" x14ac:dyDescent="0.3">
      <c r="A2" s="37" t="s">
        <v>76</v>
      </c>
      <c r="C2" s="38"/>
      <c r="D2" s="39"/>
      <c r="E2" s="38"/>
    </row>
    <row r="3" spans="1:5" ht="20.25" customHeight="1" x14ac:dyDescent="0.3">
      <c r="A3" s="37"/>
      <c r="C3" s="38"/>
      <c r="D3" s="39"/>
      <c r="E3" s="38"/>
    </row>
    <row r="4" spans="1:5" ht="20.25" customHeight="1" x14ac:dyDescent="0.25">
      <c r="A4" s="40"/>
      <c r="C4" s="85" t="s">
        <v>133</v>
      </c>
      <c r="D4" s="85"/>
      <c r="E4" s="85"/>
    </row>
    <row r="5" spans="1:5" ht="20.25" customHeight="1" x14ac:dyDescent="0.25">
      <c r="A5" s="40"/>
      <c r="C5" s="83" t="s">
        <v>132</v>
      </c>
      <c r="D5" s="83"/>
      <c r="E5" s="83"/>
    </row>
    <row r="6" spans="1:5" ht="20.25" customHeight="1" x14ac:dyDescent="0.25">
      <c r="C6" s="60">
        <v>2025</v>
      </c>
      <c r="D6" s="60"/>
      <c r="E6" s="60">
        <v>2024</v>
      </c>
    </row>
    <row r="7" spans="1:5" ht="20.25" customHeight="1" x14ac:dyDescent="0.25">
      <c r="C7" s="84" t="s">
        <v>5</v>
      </c>
      <c r="D7" s="84"/>
      <c r="E7" s="84"/>
    </row>
    <row r="8" spans="1:5" ht="20.25" customHeight="1" x14ac:dyDescent="0.3">
      <c r="A8" s="15" t="s">
        <v>56</v>
      </c>
      <c r="C8" s="8"/>
      <c r="D8" s="8"/>
      <c r="E8" s="8"/>
    </row>
    <row r="9" spans="1:5" ht="20.25" customHeight="1" x14ac:dyDescent="0.25">
      <c r="A9" s="1" t="s">
        <v>110</v>
      </c>
      <c r="C9" s="41">
        <v>-38707050</v>
      </c>
      <c r="E9" s="41">
        <v>64965254</v>
      </c>
    </row>
    <row r="10" spans="1:5" ht="20.25" customHeight="1" x14ac:dyDescent="0.25">
      <c r="A10" s="8" t="s">
        <v>117</v>
      </c>
      <c r="D10" s="42"/>
    </row>
    <row r="11" spans="1:5" ht="20.25" customHeight="1" x14ac:dyDescent="0.25">
      <c r="A11" s="43" t="s">
        <v>109</v>
      </c>
      <c r="C11" s="3">
        <v>-740655</v>
      </c>
      <c r="D11" s="42"/>
      <c r="E11" s="3">
        <v>19969338</v>
      </c>
    </row>
    <row r="12" spans="1:5" ht="20.25" customHeight="1" x14ac:dyDescent="0.25">
      <c r="A12" s="43" t="s">
        <v>44</v>
      </c>
      <c r="C12" s="3">
        <v>4816874</v>
      </c>
      <c r="D12" s="42"/>
      <c r="E12" s="3">
        <v>585400</v>
      </c>
    </row>
    <row r="13" spans="1:5" ht="20.25" customHeight="1" x14ac:dyDescent="0.25">
      <c r="A13" s="43" t="s">
        <v>57</v>
      </c>
      <c r="C13" s="3">
        <v>100182206</v>
      </c>
      <c r="D13" s="42"/>
      <c r="E13" s="3">
        <v>75168716</v>
      </c>
    </row>
    <row r="14" spans="1:5" ht="20.25" customHeight="1" x14ac:dyDescent="0.25">
      <c r="A14" s="43" t="s">
        <v>29</v>
      </c>
      <c r="C14" s="3">
        <v>1929627</v>
      </c>
      <c r="D14" s="42"/>
      <c r="E14" s="3">
        <v>1788560</v>
      </c>
    </row>
    <row r="15" spans="1:5" ht="20.25" customHeight="1" x14ac:dyDescent="0.25">
      <c r="A15" s="44" t="s">
        <v>84</v>
      </c>
      <c r="C15" s="3">
        <v>0</v>
      </c>
      <c r="D15" s="42"/>
      <c r="E15" s="3">
        <v>9738567</v>
      </c>
    </row>
    <row r="16" spans="1:5" ht="20.25" customHeight="1" x14ac:dyDescent="0.25">
      <c r="A16" s="44" t="s">
        <v>138</v>
      </c>
      <c r="C16" s="3">
        <v>1611697</v>
      </c>
      <c r="D16" s="3"/>
      <c r="E16" s="3">
        <v>-2485099</v>
      </c>
    </row>
    <row r="17" spans="1:5" ht="20.25" customHeight="1" x14ac:dyDescent="0.25">
      <c r="A17" s="44" t="s">
        <v>127</v>
      </c>
      <c r="C17" s="3">
        <v>178259</v>
      </c>
      <c r="D17" s="42"/>
      <c r="E17" s="3">
        <v>-323964</v>
      </c>
    </row>
    <row r="18" spans="1:5" ht="20.25" customHeight="1" x14ac:dyDescent="0.25">
      <c r="A18" s="43" t="s">
        <v>58</v>
      </c>
      <c r="C18" s="3">
        <v>-168548</v>
      </c>
      <c r="D18" s="42"/>
      <c r="E18" s="3">
        <v>-236154</v>
      </c>
    </row>
    <row r="19" spans="1:5" ht="20.25" customHeight="1" x14ac:dyDescent="0.25">
      <c r="A19" s="10"/>
      <c r="C19" s="45">
        <f>SUM(C9:C18)</f>
        <v>69102410</v>
      </c>
      <c r="D19" s="42"/>
      <c r="E19" s="45">
        <f>SUM(E9:E18)</f>
        <v>169170618</v>
      </c>
    </row>
    <row r="20" spans="1:5" ht="20.25" customHeight="1" x14ac:dyDescent="0.25">
      <c r="A20" s="8" t="s">
        <v>59</v>
      </c>
      <c r="B20" s="63"/>
      <c r="C20" s="3"/>
      <c r="D20" s="42"/>
    </row>
    <row r="21" spans="1:5" ht="20.25" customHeight="1" x14ac:dyDescent="0.25">
      <c r="A21" s="46" t="s">
        <v>8</v>
      </c>
      <c r="B21" s="64"/>
      <c r="C21" s="3">
        <v>-18335093</v>
      </c>
      <c r="D21" s="47"/>
      <c r="E21" s="3">
        <v>17601480</v>
      </c>
    </row>
    <row r="22" spans="1:5" ht="20.25" customHeight="1" x14ac:dyDescent="0.25">
      <c r="A22" s="48" t="s">
        <v>9</v>
      </c>
      <c r="C22" s="3">
        <v>-7934408</v>
      </c>
      <c r="D22" s="47"/>
      <c r="E22" s="3">
        <v>-1320820</v>
      </c>
    </row>
    <row r="23" spans="1:5" ht="20.25" customHeight="1" x14ac:dyDescent="0.25">
      <c r="A23" s="49" t="s">
        <v>60</v>
      </c>
      <c r="C23" s="3">
        <v>-47468905</v>
      </c>
      <c r="D23" s="47"/>
      <c r="E23" s="3">
        <v>-4819622</v>
      </c>
    </row>
    <row r="24" spans="1:5" ht="20.25" customHeight="1" x14ac:dyDescent="0.25">
      <c r="A24" s="49" t="s">
        <v>11</v>
      </c>
      <c r="C24" s="3">
        <v>9689064</v>
      </c>
      <c r="D24" s="47"/>
      <c r="E24" s="3">
        <v>10630141</v>
      </c>
    </row>
    <row r="25" spans="1:5" ht="20.25" customHeight="1" x14ac:dyDescent="0.25">
      <c r="A25" s="49" t="s">
        <v>17</v>
      </c>
      <c r="C25" s="3">
        <v>-101800</v>
      </c>
      <c r="D25" s="47"/>
      <c r="E25" s="3">
        <v>-2845679</v>
      </c>
    </row>
    <row r="26" spans="1:5" ht="20.25" customHeight="1" x14ac:dyDescent="0.25">
      <c r="A26" s="49" t="s">
        <v>61</v>
      </c>
      <c r="C26" s="3">
        <v>20384457</v>
      </c>
      <c r="D26" s="47"/>
      <c r="E26" s="3">
        <v>-22716470</v>
      </c>
    </row>
    <row r="27" spans="1:5" ht="20.25" customHeight="1" x14ac:dyDescent="0.25">
      <c r="A27" s="49" t="s">
        <v>23</v>
      </c>
      <c r="C27" s="3">
        <v>14069255</v>
      </c>
      <c r="D27" s="47"/>
      <c r="E27" s="3">
        <v>7034293</v>
      </c>
    </row>
    <row r="28" spans="1:5" ht="20.25" customHeight="1" x14ac:dyDescent="0.25">
      <c r="A28" s="49" t="s">
        <v>24</v>
      </c>
      <c r="C28" s="3">
        <v>-15685900</v>
      </c>
      <c r="D28" s="47"/>
      <c r="E28" s="3">
        <v>7745092</v>
      </c>
    </row>
    <row r="29" spans="1:5" ht="20.25" customHeight="1" x14ac:dyDescent="0.25">
      <c r="A29" s="49" t="s">
        <v>26</v>
      </c>
      <c r="C29" s="3">
        <v>105269</v>
      </c>
      <c r="D29" s="47"/>
      <c r="E29" s="3">
        <v>690079</v>
      </c>
    </row>
    <row r="30" spans="1:5" ht="20.25" customHeight="1" x14ac:dyDescent="0.25">
      <c r="A30" s="49" t="s">
        <v>118</v>
      </c>
      <c r="C30" s="16">
        <v>816471</v>
      </c>
      <c r="D30" s="47"/>
      <c r="E30" s="16">
        <v>0</v>
      </c>
    </row>
    <row r="31" spans="1:5" ht="20.25" customHeight="1" x14ac:dyDescent="0.25">
      <c r="A31" s="49" t="s">
        <v>83</v>
      </c>
      <c r="C31" s="3">
        <f>SUM(C19:C30)</f>
        <v>24640820</v>
      </c>
      <c r="D31" s="42"/>
      <c r="E31" s="3">
        <f>SUM(E19:E30)</f>
        <v>181169112</v>
      </c>
    </row>
    <row r="32" spans="1:5" ht="20.25" customHeight="1" x14ac:dyDescent="0.25">
      <c r="A32" s="49" t="s">
        <v>62</v>
      </c>
      <c r="C32" s="3">
        <v>0</v>
      </c>
      <c r="D32" s="47"/>
      <c r="E32" s="3">
        <v>-40838314</v>
      </c>
    </row>
    <row r="33" spans="1:5" ht="20.25" customHeight="1" x14ac:dyDescent="0.25">
      <c r="A33" s="50" t="s">
        <v>82</v>
      </c>
      <c r="C33" s="5">
        <f>SUM(C31:C32)</f>
        <v>24640820</v>
      </c>
      <c r="D33" s="51"/>
      <c r="E33" s="5">
        <f>SUM(E31:E32)</f>
        <v>140330798</v>
      </c>
    </row>
    <row r="34" spans="1:5" ht="20.25" customHeight="1" x14ac:dyDescent="0.25">
      <c r="A34" s="10"/>
      <c r="C34" s="52"/>
      <c r="D34" s="42"/>
      <c r="E34" s="52"/>
    </row>
    <row r="35" spans="1:5" ht="20.25" customHeight="1" x14ac:dyDescent="0.3">
      <c r="A35" s="13" t="s">
        <v>0</v>
      </c>
    </row>
    <row r="36" spans="1:5" ht="20.25" customHeight="1" x14ac:dyDescent="0.3">
      <c r="A36" s="37" t="s">
        <v>76</v>
      </c>
      <c r="C36" s="52"/>
      <c r="D36" s="42"/>
      <c r="E36" s="52"/>
    </row>
    <row r="37" spans="1:5" ht="20.25" customHeight="1" x14ac:dyDescent="0.25">
      <c r="A37" s="40"/>
      <c r="C37" s="52"/>
      <c r="D37" s="42"/>
      <c r="E37" s="52"/>
    </row>
    <row r="38" spans="1:5" ht="20.25" customHeight="1" x14ac:dyDescent="0.25">
      <c r="A38" s="40"/>
      <c r="C38" s="85" t="s">
        <v>133</v>
      </c>
      <c r="D38" s="85"/>
      <c r="E38" s="85"/>
    </row>
    <row r="39" spans="1:5" ht="20.25" customHeight="1" x14ac:dyDescent="0.25">
      <c r="A39" s="30"/>
      <c r="B39" s="60"/>
      <c r="C39" s="83" t="s">
        <v>132</v>
      </c>
      <c r="D39" s="83"/>
      <c r="E39" s="83"/>
    </row>
    <row r="40" spans="1:5" ht="20.25" customHeight="1" x14ac:dyDescent="0.25">
      <c r="C40" s="60">
        <v>2025</v>
      </c>
      <c r="D40" s="60"/>
      <c r="E40" s="60">
        <v>2024</v>
      </c>
    </row>
    <row r="41" spans="1:5" ht="20.25" customHeight="1" x14ac:dyDescent="0.25">
      <c r="C41" s="84" t="s">
        <v>5</v>
      </c>
      <c r="D41" s="84"/>
      <c r="E41" s="84"/>
    </row>
    <row r="42" spans="1:5" ht="20.25" customHeight="1" x14ac:dyDescent="0.3">
      <c r="A42" s="15" t="s">
        <v>63</v>
      </c>
      <c r="C42" s="53"/>
      <c r="D42" s="8"/>
      <c r="E42" s="8"/>
    </row>
    <row r="43" spans="1:5" ht="20.100000000000001" customHeight="1" x14ac:dyDescent="0.25">
      <c r="A43" s="43" t="s">
        <v>119</v>
      </c>
      <c r="C43" s="55">
        <v>32710</v>
      </c>
      <c r="D43" s="56"/>
      <c r="E43" s="3">
        <v>3566355</v>
      </c>
    </row>
    <row r="44" spans="1:5" ht="20.25" customHeight="1" x14ac:dyDescent="0.25">
      <c r="A44" s="43" t="s">
        <v>93</v>
      </c>
      <c r="C44" s="54">
        <v>-759074</v>
      </c>
      <c r="D44" s="56"/>
      <c r="E44" s="54">
        <v>-1809315</v>
      </c>
    </row>
    <row r="45" spans="1:5" ht="20.25" customHeight="1" x14ac:dyDescent="0.25">
      <c r="A45" s="43" t="s">
        <v>92</v>
      </c>
      <c r="C45" s="54">
        <v>-154406067</v>
      </c>
      <c r="D45" s="56"/>
      <c r="E45" s="54">
        <v>-283650175</v>
      </c>
    </row>
    <row r="46" spans="1:5" ht="20.25" customHeight="1" x14ac:dyDescent="0.25">
      <c r="A46" s="43" t="s">
        <v>120</v>
      </c>
      <c r="C46" s="54">
        <v>168548</v>
      </c>
      <c r="D46" s="56"/>
      <c r="E46" s="54">
        <v>236154</v>
      </c>
    </row>
    <row r="47" spans="1:5" ht="20.25" customHeight="1" x14ac:dyDescent="0.25">
      <c r="A47" s="10" t="s">
        <v>64</v>
      </c>
      <c r="C47" s="5">
        <f>SUM(C43:C46)</f>
        <v>-154963883</v>
      </c>
      <c r="D47" s="11"/>
      <c r="E47" s="5">
        <f>SUM(E43:E46)</f>
        <v>-281656981</v>
      </c>
    </row>
    <row r="48" spans="1:5" ht="20.25" customHeight="1" x14ac:dyDescent="0.25">
      <c r="A48" s="10"/>
      <c r="C48" s="57"/>
      <c r="D48" s="42"/>
      <c r="E48" s="52"/>
    </row>
    <row r="49" spans="1:5" ht="20.25" customHeight="1" x14ac:dyDescent="0.25">
      <c r="A49" s="58" t="s">
        <v>65</v>
      </c>
      <c r="C49" s="3"/>
      <c r="D49" s="42"/>
    </row>
    <row r="50" spans="1:5" ht="20.25" customHeight="1" x14ac:dyDescent="0.25">
      <c r="A50" s="43" t="s">
        <v>121</v>
      </c>
      <c r="C50" s="3">
        <v>3416170</v>
      </c>
      <c r="D50" s="42"/>
      <c r="E50" s="3">
        <v>28058471</v>
      </c>
    </row>
    <row r="51" spans="1:5" ht="20.25" customHeight="1" x14ac:dyDescent="0.25">
      <c r="A51" s="43" t="s">
        <v>140</v>
      </c>
      <c r="C51" s="3">
        <v>200000000</v>
      </c>
      <c r="D51" s="42"/>
      <c r="E51" s="3">
        <v>0</v>
      </c>
    </row>
    <row r="52" spans="1:5" ht="20.25" customHeight="1" x14ac:dyDescent="0.25">
      <c r="A52" s="43" t="s">
        <v>122</v>
      </c>
      <c r="C52" s="3">
        <v>-3159000</v>
      </c>
      <c r="D52" s="42"/>
      <c r="E52" s="3">
        <v>-3159000</v>
      </c>
    </row>
    <row r="53" spans="1:5" ht="20.25" customHeight="1" x14ac:dyDescent="0.25">
      <c r="A53" s="43" t="s">
        <v>66</v>
      </c>
      <c r="C53" s="3">
        <v>-983527</v>
      </c>
      <c r="D53" s="47"/>
      <c r="E53" s="3">
        <v>-962893</v>
      </c>
    </row>
    <row r="54" spans="1:5" ht="20.25" customHeight="1" x14ac:dyDescent="0.25">
      <c r="A54" s="43" t="s">
        <v>85</v>
      </c>
      <c r="C54" s="3">
        <v>-40199856</v>
      </c>
      <c r="D54" s="47"/>
      <c r="E54" s="3">
        <v>-80399712</v>
      </c>
    </row>
    <row r="55" spans="1:5" ht="20.25" customHeight="1" x14ac:dyDescent="0.25">
      <c r="A55" s="43" t="s">
        <v>67</v>
      </c>
      <c r="C55" s="16">
        <v>-4816874</v>
      </c>
      <c r="D55" s="47"/>
      <c r="E55" s="16">
        <v>-585400</v>
      </c>
    </row>
    <row r="56" spans="1:5" ht="20.25" customHeight="1" x14ac:dyDescent="0.25">
      <c r="A56" s="10" t="s">
        <v>128</v>
      </c>
      <c r="C56" s="7">
        <f>SUM(C50:C55)</f>
        <v>154256913</v>
      </c>
      <c r="D56" s="42"/>
      <c r="E56" s="7">
        <f>SUM(E50:E55)</f>
        <v>-57048534</v>
      </c>
    </row>
    <row r="57" spans="1:5" ht="15.6" customHeight="1" x14ac:dyDescent="0.25">
      <c r="A57" s="10"/>
      <c r="C57" s="3"/>
      <c r="D57" s="42"/>
    </row>
    <row r="58" spans="1:5" ht="20.25" customHeight="1" x14ac:dyDescent="0.25">
      <c r="A58" s="40" t="s">
        <v>129</v>
      </c>
      <c r="C58" s="4">
        <f>SUM(C33,C47,C56)</f>
        <v>23933850</v>
      </c>
      <c r="D58" s="51"/>
      <c r="E58" s="4">
        <f>SUM(E33,E47,E56)</f>
        <v>-198374717</v>
      </c>
    </row>
    <row r="59" spans="1:5" ht="20.25" customHeight="1" x14ac:dyDescent="0.25">
      <c r="A59" s="1" t="s">
        <v>68</v>
      </c>
      <c r="C59" s="3">
        <v>77502029</v>
      </c>
      <c r="D59" s="42"/>
      <c r="E59" s="3">
        <v>379280523</v>
      </c>
    </row>
    <row r="60" spans="1:5" ht="20.25" customHeight="1" thickBot="1" x14ac:dyDescent="0.3">
      <c r="A60" s="10" t="s">
        <v>139</v>
      </c>
      <c r="C60" s="17">
        <f>SUM(C58:C59)</f>
        <v>101435879</v>
      </c>
      <c r="D60" s="51"/>
      <c r="E60" s="17">
        <f>SUM(E58:E59)</f>
        <v>180905806</v>
      </c>
    </row>
    <row r="61" spans="1:5" ht="14.4" customHeight="1" thickTop="1" x14ac:dyDescent="0.25">
      <c r="A61" s="59"/>
      <c r="C61" s="52"/>
      <c r="D61" s="42"/>
      <c r="E61" s="52"/>
    </row>
    <row r="62" spans="1:5" ht="20.25" customHeight="1" x14ac:dyDescent="0.3">
      <c r="A62" s="15" t="s">
        <v>123</v>
      </c>
      <c r="B62"/>
    </row>
    <row r="63" spans="1:5" ht="20.25" customHeight="1" x14ac:dyDescent="0.25">
      <c r="A63" s="1" t="s">
        <v>94</v>
      </c>
      <c r="B63"/>
      <c r="C63" s="1">
        <v>24791995</v>
      </c>
      <c r="D63" s="1">
        <v>21398618</v>
      </c>
      <c r="E63" s="1">
        <v>31360946</v>
      </c>
    </row>
    <row r="64" spans="1:5" ht="20.25" customHeight="1" x14ac:dyDescent="0.25">
      <c r="B64"/>
    </row>
  </sheetData>
  <mergeCells count="6">
    <mergeCell ref="C39:E39"/>
    <mergeCell ref="C41:E41"/>
    <mergeCell ref="C4:E4"/>
    <mergeCell ref="C5:E5"/>
    <mergeCell ref="C7:E7"/>
    <mergeCell ref="C38:E38"/>
  </mergeCells>
  <printOptions horizontalCentered="1"/>
  <pageMargins left="0.7" right="0.7" top="0.75" bottom="0.75" header="0.3" footer="0.3"/>
  <pageSetup paperSize="9" scale="92" firstPageNumber="11" orientation="portrait" useFirstPageNumber="1" r:id="rId1"/>
  <headerFooter scaleWithDoc="0">
    <oddFooter>&amp;L The accompanying notes are an integral part of the interim financial statements.
&amp;C&amp;P</oddFooter>
  </headerFooter>
  <rowBreaks count="1" manualBreakCount="1">
    <brk id="34" max="4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6B8C553852F64CB53DC5C379BF6345" ma:contentTypeVersion="4" ma:contentTypeDescription="Create a new document." ma:contentTypeScope="" ma:versionID="89854f41874f7d92c797b995ba69b2db">
  <xsd:schema xmlns:xsd="http://www.w3.org/2001/XMLSchema" xmlns:xs="http://www.w3.org/2001/XMLSchema" xmlns:p="http://schemas.microsoft.com/office/2006/metadata/properties" xmlns:ns2="ff482acb-59b3-46fc-b4d4-79d52b4a61b7" targetNamespace="http://schemas.microsoft.com/office/2006/metadata/properties" ma:root="true" ma:fieldsID="ac89bc811f3193577f8a110ba546f091" ns2:_="">
    <xsd:import namespace="ff482acb-59b3-46fc-b4d4-79d52b4a61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482acb-59b3-46fc-b4d4-79d52b4a61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E01722A-CDBC-4221-8995-A32B4C3807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482acb-59b3-46fc-b4d4-79d52b4a61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008CEE1-F1C9-46B3-A5D3-2CF9C8C53AB2}">
  <ds:schemaRefs>
    <ds:schemaRef ds:uri="http://www.w3.org/XML/1998/namespace"/>
    <ds:schemaRef ds:uri="ff482acb-59b3-46fc-b4d4-79d52b4a61b7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99DF6DE4-EA5C-4A0F-AD87-A60897DA177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 PL (2-8)</vt:lpstr>
      <vt:lpstr>SH1 (9)</vt:lpstr>
      <vt:lpstr>SH1-2 (10)</vt:lpstr>
      <vt:lpstr>CF (11-12)</vt:lpstr>
      <vt:lpstr>'BS PL (2-8)'!Print_Area</vt:lpstr>
      <vt:lpstr>'CF (11-12)'!Print_Area</vt:lpstr>
      <vt:lpstr>'SH1 (9)'!Print_Area</vt:lpstr>
      <vt:lpstr>'SH1-2 (10)'!Print_Area</vt:lpstr>
      <vt:lpstr>'BS PL (2-8)'!Title2nd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AC Supervisor</cp:lastModifiedBy>
  <cp:revision/>
  <cp:lastPrinted>2025-11-06T04:36:21Z</cp:lastPrinted>
  <dcterms:created xsi:type="dcterms:W3CDTF">2006-02-21T12:46:36Z</dcterms:created>
  <dcterms:modified xsi:type="dcterms:W3CDTF">2025-11-13T08:26:25Z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0x0101006D6B8C553852F64CB53DC5C379BF6345</vt:lpwstr>
  </property>
</Properties>
</file>