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ai Life Insurance\FS\FS Q3'2025\SET\"/>
    </mc:Choice>
  </mc:AlternateContent>
  <xr:revisionPtr revIDLastSave="0" documentId="13_ncr:1_{D9DBBFE2-E6AA-461B-995F-4B7241C5328D}" xr6:coauthVersionLast="47" xr6:coauthVersionMax="47" xr10:uidLastSave="{00000000-0000-0000-0000-000000000000}"/>
  <bookViews>
    <workbookView xWindow="-28920" yWindow="-120" windowWidth="29040" windowHeight="15720" activeTab="3" xr2:uid="{7353D2B9-3BDB-487E-8D7B-35BF2033A1AF}"/>
  </bookViews>
  <sheets>
    <sheet name="BS 2-3" sheetId="1" r:id="rId1"/>
    <sheet name="PL 4-5" sheetId="2" r:id="rId2"/>
    <sheet name="PL 6-7" sheetId="3" r:id="rId3"/>
    <sheet name="SH 8" sheetId="5" r:id="rId4"/>
    <sheet name="SH 9" sheetId="4" r:id="rId5"/>
    <sheet name="SH 10" sheetId="6" r:id="rId6"/>
    <sheet name="SH 11" sheetId="7" r:id="rId7"/>
    <sheet name="CF 12" sheetId="8" r:id="rId8"/>
    <sheet name="DS_INTERNAL_SETTINGS_STORAGE" sheetId="9" state="veryHidden" r:id="rId9"/>
    <sheet name="DS_INTERNAL_DOCGROUP_STORAGE" sheetId="10" state="veryHidden" r:id="rId10"/>
    <sheet name="DS_INTERNAL_DOCUMENT_STORAGE" sheetId="11" state="veryHidden" r:id="rId11"/>
    <sheet name="DS_INTERNAL_SNIP_STORAGE" sheetId="12" state="very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cel_BuiltIn_Print_Titles_1_1_1">"$#REF.$A$1:$IV$6"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Q_ADDIN">"AUTO"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2-3'!$A$1:$P$62</definedName>
    <definedName name="_xlnm.Print_Area" localSheetId="7">'CF 12'!$A$1:$L$55</definedName>
    <definedName name="_xlnm.Print_Area" localSheetId="1">'PL 4-5'!$A$1:$L$68</definedName>
    <definedName name="_xlnm.Print_Area" localSheetId="2">'PL 6-7'!$A$1:$L$68</definedName>
    <definedName name="_xlnm.Print_Area" localSheetId="5">'SH 10'!$A$1:$X$30</definedName>
    <definedName name="_xlnm.Print_Area" localSheetId="6">'SH 11'!$A$1:$X$30</definedName>
    <definedName name="_xlnm.Print_Area" localSheetId="3">'SH 8'!$A$1:$Z$31</definedName>
    <definedName name="_xlnm.Print_Area" localSheetId="4">'SH 9'!$A$1:$Z$31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3" i="5" l="1"/>
  <c r="L33" i="8" l="1"/>
  <c r="H33" i="8"/>
  <c r="L29" i="7"/>
  <c r="N23" i="6"/>
  <c r="X21" i="4" l="1"/>
  <c r="Z21" i="4" s="1"/>
  <c r="J54" i="2"/>
  <c r="J63" i="2" s="1"/>
  <c r="F54" i="2"/>
  <c r="F63" i="2" s="1"/>
  <c r="L44" i="8"/>
  <c r="L45" i="8" s="1"/>
  <c r="J44" i="8"/>
  <c r="J45" i="8" s="1"/>
  <c r="H44" i="8"/>
  <c r="H45" i="8" s="1"/>
  <c r="F44" i="8"/>
  <c r="F45" i="8" s="1"/>
  <c r="L38" i="8"/>
  <c r="J38" i="8"/>
  <c r="H38" i="8"/>
  <c r="F38" i="8"/>
  <c r="J33" i="8"/>
  <c r="F33" i="8"/>
  <c r="L27" i="8"/>
  <c r="J27" i="8"/>
  <c r="H27" i="8"/>
  <c r="F27" i="8"/>
  <c r="A1" i="8"/>
  <c r="O30" i="7"/>
  <c r="X29" i="7"/>
  <c r="T27" i="7"/>
  <c r="R27" i="7"/>
  <c r="P27" i="7"/>
  <c r="N27" i="7"/>
  <c r="L27" i="7"/>
  <c r="J27" i="7"/>
  <c r="H27" i="7"/>
  <c r="F27" i="7"/>
  <c r="V26" i="7"/>
  <c r="X26" i="7" s="1"/>
  <c r="V23" i="7"/>
  <c r="X23" i="7" s="1"/>
  <c r="V21" i="7"/>
  <c r="X21" i="7" s="1"/>
  <c r="T19" i="7"/>
  <c r="R19" i="7"/>
  <c r="P19" i="7"/>
  <c r="N19" i="7"/>
  <c r="L19" i="7"/>
  <c r="J19" i="7"/>
  <c r="H19" i="7"/>
  <c r="F19" i="7"/>
  <c r="V18" i="7"/>
  <c r="X18" i="7" s="1"/>
  <c r="X19" i="7" s="1"/>
  <c r="J15" i="7"/>
  <c r="H15" i="7"/>
  <c r="F15" i="7"/>
  <c r="T14" i="7"/>
  <c r="R14" i="7"/>
  <c r="P14" i="7"/>
  <c r="N14" i="7"/>
  <c r="L14" i="7"/>
  <c r="T13" i="7"/>
  <c r="R13" i="7"/>
  <c r="P13" i="7"/>
  <c r="N13" i="7"/>
  <c r="L13" i="7"/>
  <c r="V12" i="7"/>
  <c r="X12" i="7" s="1"/>
  <c r="O30" i="6"/>
  <c r="L29" i="6"/>
  <c r="X29" i="6" s="1"/>
  <c r="J27" i="6"/>
  <c r="H27" i="6"/>
  <c r="F27" i="6"/>
  <c r="T26" i="6"/>
  <c r="V26" i="6" s="1"/>
  <c r="X26" i="6" s="1"/>
  <c r="R23" i="6"/>
  <c r="R27" i="6" s="1"/>
  <c r="N27" i="6"/>
  <c r="V21" i="6"/>
  <c r="T19" i="6"/>
  <c r="R19" i="6"/>
  <c r="P19" i="6"/>
  <c r="N19" i="6"/>
  <c r="L19" i="6"/>
  <c r="J19" i="6"/>
  <c r="H19" i="6"/>
  <c r="F19" i="6"/>
  <c r="V18" i="6"/>
  <c r="X18" i="6" s="1"/>
  <c r="X19" i="6" s="1"/>
  <c r="T15" i="6"/>
  <c r="S15" i="6"/>
  <c r="R15" i="6"/>
  <c r="P15" i="6"/>
  <c r="N15" i="6"/>
  <c r="L15" i="6"/>
  <c r="J15" i="6"/>
  <c r="H15" i="6"/>
  <c r="F15" i="6"/>
  <c r="V14" i="6"/>
  <c r="X14" i="6" s="1"/>
  <c r="V13" i="6"/>
  <c r="X13" i="6" s="1"/>
  <c r="V12" i="6"/>
  <c r="X12" i="6" s="1"/>
  <c r="Z30" i="5"/>
  <c r="J28" i="5"/>
  <c r="H28" i="5"/>
  <c r="F28" i="5"/>
  <c r="T27" i="5"/>
  <c r="X27" i="5" s="1"/>
  <c r="Z27" i="5" s="1"/>
  <c r="V26" i="5"/>
  <c r="X26" i="5" s="1"/>
  <c r="Z26" i="5" s="1"/>
  <c r="R23" i="5"/>
  <c r="R28" i="5" s="1"/>
  <c r="N28" i="5"/>
  <c r="X21" i="5"/>
  <c r="V19" i="5"/>
  <c r="T19" i="5"/>
  <c r="R19" i="5"/>
  <c r="P19" i="5"/>
  <c r="N19" i="5"/>
  <c r="L19" i="5"/>
  <c r="J19" i="5"/>
  <c r="H19" i="5"/>
  <c r="F19" i="5"/>
  <c r="X18" i="5"/>
  <c r="Z18" i="5" s="1"/>
  <c r="Z19" i="5" s="1"/>
  <c r="V15" i="5"/>
  <c r="U15" i="5"/>
  <c r="T15" i="5"/>
  <c r="R15" i="5"/>
  <c r="P15" i="5"/>
  <c r="N15" i="5"/>
  <c r="L15" i="5"/>
  <c r="J15" i="5"/>
  <c r="H15" i="5"/>
  <c r="F15" i="5"/>
  <c r="X14" i="5"/>
  <c r="Z14" i="5" s="1"/>
  <c r="X13" i="5"/>
  <c r="Z13" i="5" s="1"/>
  <c r="X12" i="5"/>
  <c r="Z12" i="5" s="1"/>
  <c r="X30" i="4"/>
  <c r="Z30" i="4" s="1"/>
  <c r="V28" i="4"/>
  <c r="T28" i="4"/>
  <c r="R28" i="4"/>
  <c r="P28" i="4"/>
  <c r="N28" i="4"/>
  <c r="L28" i="4"/>
  <c r="J28" i="4"/>
  <c r="H28" i="4"/>
  <c r="F28" i="4"/>
  <c r="X27" i="4"/>
  <c r="X26" i="4"/>
  <c r="Z26" i="4" s="1"/>
  <c r="X23" i="4"/>
  <c r="Z23" i="4" s="1"/>
  <c r="V19" i="4"/>
  <c r="T19" i="4"/>
  <c r="R19" i="4"/>
  <c r="P19" i="4"/>
  <c r="N19" i="4"/>
  <c r="L19" i="4"/>
  <c r="J19" i="4"/>
  <c r="H19" i="4"/>
  <c r="F19" i="4"/>
  <c r="X18" i="4"/>
  <c r="Z18" i="4" s="1"/>
  <c r="Z19" i="4" s="1"/>
  <c r="V15" i="4"/>
  <c r="T15" i="4"/>
  <c r="R15" i="4"/>
  <c r="P15" i="4"/>
  <c r="N15" i="4"/>
  <c r="L15" i="4"/>
  <c r="J15" i="4"/>
  <c r="H15" i="4"/>
  <c r="F15" i="4"/>
  <c r="X14" i="4"/>
  <c r="Z14" i="4" s="1"/>
  <c r="X13" i="4"/>
  <c r="Z13" i="4" s="1"/>
  <c r="X12" i="4"/>
  <c r="Z12" i="4" s="1"/>
  <c r="L61" i="3"/>
  <c r="P23" i="6" s="1"/>
  <c r="P27" i="6" s="1"/>
  <c r="J61" i="3"/>
  <c r="H61" i="3"/>
  <c r="P23" i="5" s="1"/>
  <c r="F61" i="3"/>
  <c r="L54" i="3"/>
  <c r="L63" i="3" s="1"/>
  <c r="J54" i="3"/>
  <c r="J63" i="3" s="1"/>
  <c r="H54" i="3"/>
  <c r="H63" i="3" s="1"/>
  <c r="F54" i="3"/>
  <c r="F63" i="3" s="1"/>
  <c r="L23" i="3"/>
  <c r="J23" i="3"/>
  <c r="H23" i="3"/>
  <c r="F23" i="3"/>
  <c r="L20" i="3"/>
  <c r="J20" i="3"/>
  <c r="H20" i="3"/>
  <c r="F20" i="3"/>
  <c r="L14" i="3"/>
  <c r="J14" i="3"/>
  <c r="H14" i="3"/>
  <c r="F14" i="3"/>
  <c r="J61" i="2"/>
  <c r="H61" i="2"/>
  <c r="F61" i="2"/>
  <c r="L61" i="2"/>
  <c r="H54" i="2"/>
  <c r="H63" i="2" s="1"/>
  <c r="L54" i="2"/>
  <c r="L63" i="2" s="1"/>
  <c r="J23" i="2"/>
  <c r="F23" i="2"/>
  <c r="L23" i="2"/>
  <c r="H23" i="2"/>
  <c r="J20" i="2"/>
  <c r="F20" i="2"/>
  <c r="L20" i="2"/>
  <c r="H20" i="2"/>
  <c r="J14" i="2"/>
  <c r="F14" i="2"/>
  <c r="H14" i="2"/>
  <c r="L14" i="2"/>
  <c r="P58" i="1"/>
  <c r="N58" i="1"/>
  <c r="L58" i="1"/>
  <c r="J58" i="1"/>
  <c r="H58" i="1"/>
  <c r="F58" i="1"/>
  <c r="P44" i="1"/>
  <c r="N44" i="1"/>
  <c r="L44" i="1"/>
  <c r="J44" i="1"/>
  <c r="H44" i="1"/>
  <c r="F44" i="1"/>
  <c r="P24" i="1"/>
  <c r="N24" i="1"/>
  <c r="L24" i="1"/>
  <c r="J24" i="1"/>
  <c r="H24" i="1"/>
  <c r="F24" i="1"/>
  <c r="R15" i="7" l="1"/>
  <c r="R30" i="7" s="1"/>
  <c r="H60" i="1"/>
  <c r="J31" i="4"/>
  <c r="N31" i="5"/>
  <c r="N60" i="1"/>
  <c r="L15" i="7"/>
  <c r="L30" i="7" s="1"/>
  <c r="P60" i="1"/>
  <c r="H39" i="8"/>
  <c r="H47" i="8" s="1"/>
  <c r="H49" i="8" s="1"/>
  <c r="H31" i="4"/>
  <c r="N30" i="6"/>
  <c r="P15" i="7"/>
  <c r="P30" i="7" s="1"/>
  <c r="P31" i="4"/>
  <c r="V15" i="6"/>
  <c r="H31" i="5"/>
  <c r="J60" i="1"/>
  <c r="L24" i="3"/>
  <c r="L28" i="3" s="1"/>
  <c r="L30" i="3" s="1"/>
  <c r="F31" i="4"/>
  <c r="V31" i="4"/>
  <c r="F31" i="5"/>
  <c r="L31" i="4"/>
  <c r="F24" i="2"/>
  <c r="F28" i="2" s="1"/>
  <c r="F30" i="2" s="1"/>
  <c r="F64" i="2" s="1"/>
  <c r="F24" i="3"/>
  <c r="F28" i="3" s="1"/>
  <c r="F30" i="3" s="1"/>
  <c r="F64" i="3" s="1"/>
  <c r="N31" i="4"/>
  <c r="X19" i="4"/>
  <c r="Z15" i="5"/>
  <c r="X15" i="5"/>
  <c r="X19" i="5"/>
  <c r="L39" i="8"/>
  <c r="L47" i="8" s="1"/>
  <c r="L49" i="8" s="1"/>
  <c r="H24" i="3"/>
  <c r="H28" i="3" s="1"/>
  <c r="H30" i="3" s="1"/>
  <c r="J30" i="6"/>
  <c r="T15" i="7"/>
  <c r="T30" i="7" s="1"/>
  <c r="J31" i="5"/>
  <c r="J24" i="3"/>
  <c r="J28" i="3" s="1"/>
  <c r="J30" i="3" s="1"/>
  <c r="R31" i="4"/>
  <c r="R31" i="5"/>
  <c r="V19" i="6"/>
  <c r="T28" i="5"/>
  <c r="T31" i="5" s="1"/>
  <c r="T31" i="4"/>
  <c r="V14" i="7"/>
  <c r="X14" i="7" s="1"/>
  <c r="H30" i="6"/>
  <c r="F30" i="6"/>
  <c r="J39" i="8"/>
  <c r="F39" i="8"/>
  <c r="F47" i="8" s="1"/>
  <c r="F49" i="8" s="1"/>
  <c r="F30" i="7"/>
  <c r="J30" i="7"/>
  <c r="H30" i="7"/>
  <c r="X28" i="4"/>
  <c r="Z28" i="4" s="1"/>
  <c r="J24" i="2"/>
  <c r="J28" i="2" s="1"/>
  <c r="J30" i="2" s="1"/>
  <c r="J64" i="2" s="1"/>
  <c r="L60" i="1"/>
  <c r="F60" i="1"/>
  <c r="H24" i="2"/>
  <c r="H28" i="2" s="1"/>
  <c r="H30" i="2" s="1"/>
  <c r="R30" i="6"/>
  <c r="T27" i="6"/>
  <c r="T30" i="6" s="1"/>
  <c r="V28" i="5"/>
  <c r="V31" i="5" s="1"/>
  <c r="N15" i="7"/>
  <c r="N30" i="7" s="1"/>
  <c r="L24" i="2"/>
  <c r="L28" i="2" s="1"/>
  <c r="L30" i="2" s="1"/>
  <c r="P30" i="6"/>
  <c r="P28" i="5"/>
  <c r="P31" i="5" s="1"/>
  <c r="X23" i="5"/>
  <c r="X15" i="6"/>
  <c r="X15" i="4"/>
  <c r="Z15" i="4" s="1"/>
  <c r="V19" i="7"/>
  <c r="V27" i="7"/>
  <c r="X27" i="7" s="1"/>
  <c r="V13" i="7"/>
  <c r="Z27" i="4"/>
  <c r="V23" i="6"/>
  <c r="F65" i="2" l="1"/>
  <c r="Z31" i="4"/>
  <c r="V15" i="7"/>
  <c r="V30" i="7" s="1"/>
  <c r="J47" i="8"/>
  <c r="J49" i="8" s="1"/>
  <c r="X31" i="4"/>
  <c r="F65" i="3"/>
  <c r="J65" i="2"/>
  <c r="X13" i="7"/>
  <c r="X15" i="7" s="1"/>
  <c r="X30" i="7" s="1"/>
  <c r="H65" i="2"/>
  <c r="H64" i="2"/>
  <c r="L21" i="5"/>
  <c r="H65" i="3"/>
  <c r="H64" i="3"/>
  <c r="L64" i="2"/>
  <c r="L65" i="2"/>
  <c r="L64" i="3"/>
  <c r="L21" i="6"/>
  <c r="L65" i="3"/>
  <c r="X23" i="6"/>
  <c r="V27" i="6"/>
  <c r="V30" i="6" s="1"/>
  <c r="J65" i="3"/>
  <c r="J64" i="3"/>
  <c r="X28" i="5"/>
  <c r="X31" i="5" s="1"/>
  <c r="Z23" i="5"/>
  <c r="L27" i="6" l="1"/>
  <c r="X21" i="6"/>
  <c r="L28" i="5"/>
  <c r="Z21" i="5"/>
  <c r="L31" i="5" l="1"/>
  <c r="Z28" i="5"/>
  <c r="L30" i="6"/>
  <c r="X27" i="6"/>
  <c r="X30" i="6" l="1"/>
  <c r="Z31" i="5"/>
</calcChain>
</file>

<file path=xl/sharedStrings.xml><?xml version="1.0" encoding="utf-8"?>
<sst xmlns="http://schemas.openxmlformats.org/spreadsheetml/2006/main" count="542" uniqueCount="207">
  <si>
    <t xml:space="preserve">Thai Life Insurance Public Company Limited </t>
  </si>
  <si>
    <t>Statement of financial position</t>
  </si>
  <si>
    <t>Financial statements in which</t>
  </si>
  <si>
    <t xml:space="preserve"> the equity method is applied</t>
  </si>
  <si>
    <t>Separate financial statements</t>
  </si>
  <si>
    <t>Assets</t>
  </si>
  <si>
    <t>31 December</t>
  </si>
  <si>
    <t>1 January</t>
  </si>
  <si>
    <t>Note</t>
  </si>
  <si>
    <t>2025</t>
  </si>
  <si>
    <t>2024</t>
  </si>
  <si>
    <t>(Unaudited)</t>
  </si>
  <si>
    <t>(Restated)</t>
  </si>
  <si>
    <t>(in thousand Baht)</t>
  </si>
  <si>
    <t>Cash and cash equivalents</t>
  </si>
  <si>
    <t>5, 6</t>
  </si>
  <si>
    <t>Accrued investment income</t>
  </si>
  <si>
    <t>Insurance contract assets</t>
  </si>
  <si>
    <t>Reinsurance contract assets</t>
  </si>
  <si>
    <t>Financial assets - debt instruments</t>
  </si>
  <si>
    <t>6, 19</t>
  </si>
  <si>
    <t>Financial assets - equity instruments</t>
  </si>
  <si>
    <t>Derivative assets</t>
  </si>
  <si>
    <t>6, 7, 19</t>
  </si>
  <si>
    <t>Loans and accrued interest</t>
  </si>
  <si>
    <t>6, 8</t>
  </si>
  <si>
    <t>Investment in associates, net</t>
  </si>
  <si>
    <t>Property foreclosed, net</t>
  </si>
  <si>
    <t>Land, premises and equipment, net</t>
  </si>
  <si>
    <t>Intangible assets, net</t>
  </si>
  <si>
    <t>Deferred income tax assets, net</t>
  </si>
  <si>
    <t>Other assets</t>
  </si>
  <si>
    <t>Total assets</t>
  </si>
  <si>
    <t xml:space="preserve"> </t>
  </si>
  <si>
    <t>Financial statements</t>
  </si>
  <si>
    <t>in which the equity method is applied</t>
  </si>
  <si>
    <t>Liabilities and Equity</t>
  </si>
  <si>
    <t>Liabilities</t>
  </si>
  <si>
    <t>Insurance contract liabilities</t>
  </si>
  <si>
    <t>Reinsurance contract liabilities</t>
  </si>
  <si>
    <t>Derivative liabilities</t>
  </si>
  <si>
    <t>Income tax payable</t>
  </si>
  <si>
    <t>Employee benefit obligations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</si>
  <si>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</si>
  <si>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</si>
  <si>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</si>
  <si>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</si>
  <si>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</si>
  <si>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</si>
  <si>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>(11,600,000,000 ordinary shares, par value at Baht 1 per share)</t>
  </si>
  <si>
    <t>Issued and paid-up share capital</t>
  </si>
  <si>
    <t>(11,450,000,000 ordinary shares, par value at Baht 1 per share)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</si>
  <si>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</si>
  <si>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</si>
  <si>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</si>
  <si>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</si>
  <si>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</si>
  <si>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</si>
  <si>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</si>
  <si>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</si>
  <si>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</si>
  <si>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Three-month period ended</t>
  </si>
  <si>
    <t>Insurance revenue</t>
  </si>
  <si>
    <t>Insurance service expense</t>
  </si>
  <si>
    <t xml:space="preserve">Net income (expense) from reinsurance contracts held </t>
  </si>
  <si>
    <t>Insurance service result</t>
  </si>
  <si>
    <t>Investment income</t>
  </si>
  <si>
    <t xml:space="preserve">Gain (loss) on fair value and foreign exchange </t>
  </si>
  <si>
    <t>remeasurement of financial instruments</t>
  </si>
  <si>
    <t>Net investment income</t>
  </si>
  <si>
    <t xml:space="preserve">Net insurance finance expense </t>
  </si>
  <si>
    <t>Net investment result</t>
  </si>
  <si>
    <t>Other operating expenses</t>
  </si>
  <si>
    <t>Other income</t>
  </si>
  <si>
    <t xml:space="preserve">Profit before income tax </t>
  </si>
  <si>
    <t>Income tax expense</t>
  </si>
  <si>
    <t>Profit for the period</t>
  </si>
  <si>
    <t>Other comprehensive income</t>
  </si>
  <si>
    <t>Items that will be reclassified subsequently to profit or loss</t>
  </si>
  <si>
    <t>Gain (loss) on debt instruments measured at fair value through</t>
  </si>
  <si>
    <t>other comprehensive income</t>
  </si>
  <si>
    <t xml:space="preserve">Gain (loss) on remeasurements of derivative designated </t>
  </si>
  <si>
    <t>at fair value for cash flow hedges</t>
  </si>
  <si>
    <t xml:space="preserve">Finance income (expense) from insurance contracts issued </t>
  </si>
  <si>
    <t>Finance income (expense) from reinsurance contracts held</t>
  </si>
  <si>
    <t>Gain (loss) from currency translation of foreign associate</t>
  </si>
  <si>
    <t>Income tax relating to components of other comprehensive income</t>
  </si>
  <si>
    <t>that will be reclassified subsequently to profit or loss</t>
  </si>
  <si>
    <t>Items that will not be reclassified subsequently to profit or loss</t>
  </si>
  <si>
    <t>Gain (loss) on investment in equity instruments</t>
  </si>
  <si>
    <t xml:space="preserve"> designated at fair value through other comprehensive income</t>
  </si>
  <si>
    <t xml:space="preserve">Income tax relating to components of other comprehensive income </t>
  </si>
  <si>
    <t>that will not be reclassified subsequently to profit or loss</t>
  </si>
  <si>
    <t>Other comprehensive income (loss) for the period, net of income tax</t>
  </si>
  <si>
    <t>Total comprehensive income (loss)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</si>
  <si>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</si>
  <si>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9, 12</t>
  </si>
  <si>
    <t>Thai Life Insurance Public Company Limited</t>
  </si>
  <si>
    <t>Statement of changes in equity (Unaudited)</t>
  </si>
  <si>
    <t>Financial statements in which the equity method is applied</t>
  </si>
  <si>
    <t>Debt instruments measured</t>
  </si>
  <si>
    <t>Equity instruments designated</t>
  </si>
  <si>
    <t xml:space="preserve">Issued and </t>
  </si>
  <si>
    <t>at fair value through</t>
  </si>
  <si>
    <t>Currency</t>
  </si>
  <si>
    <t>Insurance and</t>
  </si>
  <si>
    <t>Total</t>
  </si>
  <si>
    <t>paid-up</t>
  </si>
  <si>
    <t>Share</t>
  </si>
  <si>
    <t>Legal</t>
  </si>
  <si>
    <t>other comprehensive</t>
  </si>
  <si>
    <t>Cash flow</t>
  </si>
  <si>
    <t>translation of</t>
  </si>
  <si>
    <t>reinsurance</t>
  </si>
  <si>
    <t>other components</t>
  </si>
  <si>
    <t>share capital</t>
  </si>
  <si>
    <t>premium</t>
  </si>
  <si>
    <t>reserve</t>
  </si>
  <si>
    <t>income (loss)</t>
  </si>
  <si>
    <t xml:space="preserve"> hedges</t>
  </si>
  <si>
    <t>foreign associate</t>
  </si>
  <si>
    <t>finance reserve</t>
  </si>
  <si>
    <t>of equity</t>
  </si>
  <si>
    <t>equity</t>
  </si>
  <si>
    <t>Balance at 31 December 2023 - as previously reported</t>
  </si>
  <si>
    <t>Adjustment on initial application of TFRS 17, net of tax</t>
  </si>
  <si>
    <t>Adjustment on initial application of TFRS 9, net of tax</t>
  </si>
  <si>
    <t>Restated balance at 1 January 2024 - as restated</t>
  </si>
  <si>
    <t>Transactions with shareholders, recorded directly in equity</t>
  </si>
  <si>
    <t xml:space="preserve">Distributions to shareholders </t>
  </si>
  <si>
    <t>Dividends to shareholders of the Company</t>
  </si>
  <si>
    <t>Total distributions to shareholders</t>
  </si>
  <si>
    <t>Comprehensive income (loss) for the period</t>
  </si>
  <si>
    <t>Fair value gains (losses) on financial assets at fair value</t>
  </si>
  <si>
    <t xml:space="preserve">   through other comprehensive income </t>
  </si>
  <si>
    <t>Effect of changes in current interest rate</t>
  </si>
  <si>
    <t>and other financial assumptions for</t>
  </si>
  <si>
    <t>insurance and reinsurance contract</t>
  </si>
  <si>
    <t>Other comprehensive loss</t>
  </si>
  <si>
    <t>Loss on disposal of equity instruments designed</t>
  </si>
  <si>
    <t xml:space="preserve">   at FVOCI reclassified to retained earning</t>
  </si>
  <si>
    <t>income</t>
  </si>
  <si>
    <t>Balance at 31 December 2024 - as previously reported</t>
  </si>
  <si>
    <t>Restated balance at 1 January 2025 - as restated</t>
  </si>
  <si>
    <t>Statement of cash flows (Unaudited)</t>
  </si>
  <si>
    <t xml:space="preserve"> Separate financial statements</t>
  </si>
  <si>
    <t xml:space="preserve">Cash flows from operating activities </t>
  </si>
  <si>
    <t>Premiums received</t>
  </si>
  <si>
    <t>Premiums paid net of ceding commissions and other</t>
  </si>
  <si>
    <t xml:space="preserve">   directly attributable expenses paid</t>
  </si>
  <si>
    <t>Recoveries from reinsurance</t>
  </si>
  <si>
    <t>Interest received</t>
  </si>
  <si>
    <t>Dividend received</t>
  </si>
  <si>
    <t>Investment expenses</t>
  </si>
  <si>
    <t>Claims and other directly attributable expenses paid,</t>
  </si>
  <si>
    <t xml:space="preserve">   including non-distinct investment component</t>
  </si>
  <si>
    <t>Insurance acquisition cash flows</t>
  </si>
  <si>
    <t>Operating expenses</t>
  </si>
  <si>
    <t>Tax expense</t>
  </si>
  <si>
    <t>Cash receipts from financial assets</t>
  </si>
  <si>
    <t>Cash payments for financial assets</t>
  </si>
  <si>
    <t>Net cash flows provided by operating activities</t>
  </si>
  <si>
    <t xml:space="preserve">Cash flows from investing activities  </t>
  </si>
  <si>
    <t>Cash flows provided by :</t>
  </si>
  <si>
    <t>Land, premises and equipment</t>
  </si>
  <si>
    <t xml:space="preserve">Cash flows provided by investing activities  </t>
  </si>
  <si>
    <t>Cash flows used in :</t>
  </si>
  <si>
    <t>Intangible assets</t>
  </si>
  <si>
    <t>Cash flows used in investing activities</t>
  </si>
  <si>
    <t>Net cash flows used in investing activities</t>
  </si>
  <si>
    <t>Cash flows from financing activities</t>
  </si>
  <si>
    <t>Cash flows used in:</t>
  </si>
  <si>
    <t>Dividend paid to shareholders of the Company</t>
  </si>
  <si>
    <t>Cash used in financing activities</t>
  </si>
  <si>
    <t>Net cash used in financing activities</t>
  </si>
  <si>
    <t>Net decrease in cash and cash equivalents</t>
  </si>
  <si>
    <t xml:space="preserve">Cash and cash equivalents at 1 January </t>
  </si>
  <si>
    <t>Supplemental cash flows information</t>
  </si>
  <si>
    <t>Non-cash items</t>
  </si>
  <si>
    <t>Expected credit (loss) reversal</t>
  </si>
  <si>
    <t>Share of profit (loss) of associate</t>
  </si>
  <si>
    <t xml:space="preserve">   Increase (decrease) in investment settlement payables</t>
  </si>
  <si>
    <t xml:space="preserve">   (Increase) decrease in investment settlement receivables</t>
  </si>
  <si>
    <t>Nine-month period ended</t>
  </si>
  <si>
    <t>30 September</t>
  </si>
  <si>
    <t>Cash and cash equivalents at 30 September</t>
  </si>
  <si>
    <t>Nine-month period ended 30 September 2024</t>
  </si>
  <si>
    <t>Balance at 30 September 2024</t>
  </si>
  <si>
    <t>Balance at 30 September 2025</t>
  </si>
  <si>
    <t>Nine-month period ended 30 September 2025</t>
  </si>
  <si>
    <t>Property foreclosed</t>
  </si>
  <si>
    <t>Gain (loss) on financial instruments</t>
  </si>
  <si>
    <t>Finance income (expense) from insurance contracts issued</t>
  </si>
  <si>
    <t>4KDS42MVPG4597VFMG601Y586GRQ9G6VHY9EMBDR4EEVC6ATHPXG</t>
  </si>
  <si>
    <t>Kasame, Thammakosol</t>
  </si>
  <si>
    <t>Create</t>
  </si>
  <si>
    <t>ee337c32-65d5-4aa4-bf4a-cd041b814268</t>
  </si>
  <si>
    <t>{"id":"ee337c32-65d5-4aa4-bf4a-cd041b814268","type":1,"name":"workbookId","value":"81bf2c6c-09c6-4b83-b360-ef96930ab385"}</t>
  </si>
  <si>
    <t>fc383728-f629-4d15-81ce-4cf683bbc944</t>
  </si>
  <si>
    <t>{"id":"fc383728-f629-4d15-81ce-4cf683bbc944","type":0,"name":"dataSnipperSheetDeleted","value":"false"}</t>
  </si>
  <si>
    <t>149b6371-2c36-48ec-90e4-fb2a8452a526</t>
  </si>
  <si>
    <t>{"id":"149b6371-2c36-48ec-90e4-fb2a8452a526","type":0,"name":"embed-documents","value":"false"}</t>
  </si>
  <si>
    <t>d0c70b3d-3d91-4e8f-98ea-9d1203b17a3b</t>
  </si>
  <si>
    <t>{"id":"d0c70b3d-3d91-4e8f-98ea-9d1203b17a3b","type":0,"name":"table-snip-suggestions","value":"true"}</t>
  </si>
  <si>
    <t>6de66e29-7a18-4665-bb76-c50935e5a1c4</t>
  </si>
  <si>
    <t>{"id":"6de66e29-7a18-4665-bb76-c50935e5a1c4","type":1,"name":"migratedFssProjectId","value":""}</t>
  </si>
  <si>
    <t>the equity method is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</si>
</sst>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#,##0;\(#,##0\)"/>
    <numFmt numFmtId="188" formatCode="_-* #,##0.00_-;\-* #,##0.00_-;_-* &quot;-&quot;??_-;_-@_-"/>
    <numFmt numFmtId="189" formatCode="_(* #,##0_);_(* \(#,##0\);_(* &quot;-&quot;??_);_(@_)"/>
    <numFmt numFmtId="190" formatCode="_(* #,##0.000_);_(* \(#,##0.000\);_(* &quot;-&quot;???_);_(@_)"/>
    <numFmt numFmtId="191" formatCode="#,##0\ ;\(#,##0\)"/>
    <numFmt numFmtId="192" formatCode="_-* #,##0_-;\-* #,##0_-;_-* &quot;-&quot;??_-;_-@_-"/>
  </numFmts>
  <fonts count="37" x14ac:knownFonts="1"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4"/>
      <name val="Cordia New"/>
      <family val="2"/>
    </font>
    <font>
      <i/>
      <sz val="12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Tahoma"/>
      <family val="2"/>
      <charset val="222"/>
      <scheme val="minor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0"/>
      <name val="Times New Roman"/>
      <family val="1"/>
      <charset val="222"/>
    </font>
    <font>
      <b/>
      <i/>
      <sz val="15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u/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3"/>
      <name val="Times New Roman"/>
      <family val="1"/>
    </font>
    <font>
      <i/>
      <sz val="15"/>
      <name val="Times New Roman"/>
      <family val="1"/>
    </font>
    <font>
      <sz val="15"/>
      <name val="Angsana New"/>
      <family val="1"/>
    </font>
    <font>
      <b/>
      <sz val="16"/>
      <name val="Times New Roman"/>
      <family val="1"/>
    </font>
    <font>
      <sz val="10"/>
      <name val="Arial"/>
      <family val="2"/>
    </font>
    <font>
      <i/>
      <sz val="11"/>
      <color theme="0"/>
      <name val="Times New Roman"/>
      <family val="1"/>
    </font>
    <font>
      <sz val="1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88" fontId="5" fillId="0" borderId="0" applyFont="0" applyFill="0" applyBorder="0" applyAlignment="0" applyProtection="0"/>
    <xf numFmtId="37" fontId="1" fillId="0" borderId="0"/>
    <xf numFmtId="43" fontId="12" fillId="0" borderId="0" applyFont="0" applyFill="0" applyBorder="0" applyAlignment="0" applyProtection="0"/>
    <xf numFmtId="4" fontId="15" fillId="0" borderId="0"/>
    <xf numFmtId="0" fontId="12" fillId="0" borderId="0"/>
    <xf numFmtId="0" fontId="32" fillId="0" borderId="0"/>
    <xf numFmtId="4" fontId="15" fillId="0" borderId="0"/>
    <xf numFmtId="3" fontId="34" fillId="0" borderId="6"/>
    <xf numFmtId="188" fontId="5" fillId="0" borderId="0" applyFont="0" applyFill="0" applyBorder="0" applyAlignment="0" applyProtection="0"/>
  </cellStyleXfs>
  <cellXfs count="391">
    <xf numFmtId="0" fontId="0" fillId="0" borderId="0" xfId="0"/>
    <xf numFmtId="187" fontId="2" fillId="0" borderId="0" xfId="2" applyNumberFormat="1" applyFont="1" applyAlignment="1" applyProtection="1">
      <alignment vertical="center"/>
      <protection locked="0"/>
    </xf>
    <xf numFmtId="37" fontId="2" fillId="0" borderId="0" xfId="2" applyFont="1" applyAlignment="1" applyProtection="1">
      <alignment horizontal="left"/>
      <protection locked="0"/>
    </xf>
    <xf numFmtId="37" fontId="3" fillId="0" borderId="0" xfId="2" applyFont="1" applyProtection="1">
      <protection locked="0"/>
    </xf>
    <xf numFmtId="37" fontId="4" fillId="0" borderId="0" xfId="2" applyFont="1" applyAlignment="1" applyProtection="1">
      <alignment horizontal="center"/>
      <protection locked="0"/>
    </xf>
    <xf numFmtId="189" fontId="6" fillId="0" borderId="0" xfId="1" applyNumberFormat="1" applyFont="1" applyFill="1" applyAlignment="1" applyProtection="1">
      <alignment horizontal="center"/>
      <protection locked="0"/>
    </xf>
    <xf numFmtId="189" fontId="3" fillId="0" borderId="0" xfId="1" applyNumberFormat="1" applyFont="1" applyFill="1" applyProtection="1">
      <protection locked="0"/>
    </xf>
    <xf numFmtId="37" fontId="7" fillId="0" borderId="0" xfId="2" applyFont="1" applyProtection="1">
      <protection locked="0"/>
    </xf>
    <xf numFmtId="37" fontId="8" fillId="0" borderId="0" xfId="2" applyFont="1" applyAlignment="1" applyProtection="1">
      <alignment horizontal="left"/>
      <protection locked="0"/>
    </xf>
    <xf numFmtId="187" fontId="9" fillId="0" borderId="0" xfId="2" applyNumberFormat="1" applyFont="1" applyAlignment="1" applyProtection="1">
      <alignment horizontal="left"/>
      <protection locked="0"/>
    </xf>
    <xf numFmtId="189" fontId="10" fillId="0" borderId="0" xfId="1" applyNumberFormat="1" applyFont="1" applyFill="1" applyAlignment="1" applyProtection="1">
      <alignment horizontal="left"/>
      <protection locked="0"/>
    </xf>
    <xf numFmtId="37" fontId="8" fillId="0" borderId="0" xfId="2" applyFont="1" applyAlignment="1" applyProtection="1">
      <alignment horizontal="left" vertical="center"/>
      <protection locked="0"/>
    </xf>
    <xf numFmtId="37" fontId="2" fillId="0" borderId="0" xfId="2" applyFont="1" applyProtection="1">
      <protection locked="0"/>
    </xf>
    <xf numFmtId="37" fontId="11" fillId="0" borderId="0" xfId="2" applyFont="1" applyAlignment="1" applyProtection="1">
      <alignment horizontal="left"/>
      <protection locked="0"/>
    </xf>
    <xf numFmtId="189" fontId="1" fillId="0" borderId="0" xfId="3" quotePrefix="1" applyNumberFormat="1" applyFont="1" applyFill="1" applyAlignment="1" applyProtection="1">
      <alignment horizontal="center"/>
      <protection locked="0"/>
    </xf>
    <xf numFmtId="189" fontId="13" fillId="0" borderId="0" xfId="1" applyNumberFormat="1" applyFont="1" applyFill="1" applyAlignment="1" applyProtection="1">
      <alignment horizontal="center"/>
      <protection locked="0"/>
    </xf>
    <xf numFmtId="37" fontId="14" fillId="0" borderId="0" xfId="2" applyFont="1" applyAlignment="1" applyProtection="1">
      <alignment horizontal="center"/>
      <protection locked="0"/>
    </xf>
    <xf numFmtId="189" fontId="13" fillId="0" borderId="0" xfId="3" applyNumberFormat="1" applyFont="1" applyFill="1" applyAlignment="1" applyProtection="1">
      <alignment horizontal="center"/>
      <protection locked="0"/>
    </xf>
    <xf numFmtId="189" fontId="1" fillId="0" borderId="0" xfId="1" applyNumberFormat="1" applyFont="1" applyFill="1" applyAlignment="1" applyProtection="1">
      <alignment horizontal="center"/>
      <protection locked="0"/>
    </xf>
    <xf numFmtId="189" fontId="1" fillId="0" borderId="0" xfId="1" quotePrefix="1" applyNumberFormat="1" applyFont="1" applyFill="1" applyAlignment="1" applyProtection="1">
      <alignment horizontal="center"/>
      <protection locked="0"/>
    </xf>
    <xf numFmtId="37" fontId="7" fillId="0" borderId="0" xfId="2" applyFont="1" applyAlignment="1" applyProtection="1">
      <alignment vertical="center"/>
      <protection locked="0"/>
    </xf>
    <xf numFmtId="189" fontId="1" fillId="0" borderId="0" xfId="1" applyNumberFormat="1" applyFont="1" applyFill="1" applyAlignment="1" applyProtection="1">
      <alignment horizontal="right"/>
      <protection locked="0"/>
    </xf>
    <xf numFmtId="189" fontId="1" fillId="0" borderId="0" xfId="1" applyNumberFormat="1" applyFont="1" applyFill="1" applyProtection="1">
      <protection locked="0"/>
    </xf>
    <xf numFmtId="189" fontId="1" fillId="0" borderId="0" xfId="1" applyNumberFormat="1" applyFont="1" applyFill="1" applyBorder="1" applyAlignment="1" applyProtection="1">
      <alignment horizontal="center"/>
      <protection locked="0"/>
    </xf>
    <xf numFmtId="37" fontId="16" fillId="0" borderId="0" xfId="2" quotePrefix="1" applyFont="1" applyAlignment="1" applyProtection="1">
      <alignment horizontal="left"/>
      <protection locked="0"/>
    </xf>
    <xf numFmtId="189" fontId="1" fillId="0" borderId="0" xfId="1" applyNumberFormat="1" applyFont="1" applyFill="1" applyAlignment="1" applyProtection="1">
      <alignment vertical="center"/>
      <protection locked="0"/>
    </xf>
    <xf numFmtId="189" fontId="1" fillId="0" borderId="1" xfId="1" applyNumberFormat="1" applyFont="1" applyFill="1" applyBorder="1" applyAlignment="1" applyProtection="1">
      <alignment horizontal="right"/>
      <protection locked="0"/>
    </xf>
    <xf numFmtId="37" fontId="10" fillId="0" borderId="0" xfId="2" applyFont="1" applyProtection="1">
      <protection locked="0"/>
    </xf>
    <xf numFmtId="189" fontId="10" fillId="0" borderId="2" xfId="1" applyNumberFormat="1" applyFont="1" applyFill="1" applyBorder="1" applyAlignment="1" applyProtection="1">
      <alignment vertical="center"/>
    </xf>
    <xf numFmtId="189" fontId="10" fillId="0" borderId="0" xfId="1" applyNumberFormat="1" applyFont="1" applyFill="1" applyAlignment="1" applyProtection="1">
      <alignment vertical="center"/>
      <protection locked="0"/>
    </xf>
    <xf numFmtId="37" fontId="17" fillId="0" borderId="0" xfId="2" applyFont="1" applyAlignment="1" applyProtection="1">
      <alignment vertical="center"/>
      <protection locked="0"/>
    </xf>
    <xf numFmtId="37" fontId="17" fillId="0" borderId="0" xfId="2" applyFont="1" applyProtection="1">
      <protection locked="0"/>
    </xf>
    <xf numFmtId="189" fontId="13" fillId="0" borderId="0" xfId="1" applyNumberFormat="1" applyFont="1" applyFill="1" applyBorder="1" applyAlignment="1" applyProtection="1">
      <alignment horizontal="center"/>
      <protection locked="0"/>
    </xf>
    <xf numFmtId="189" fontId="1" fillId="0" borderId="0" xfId="1" applyNumberFormat="1" applyFont="1" applyFill="1" applyAlignment="1" applyProtection="1">
      <protection locked="0"/>
    </xf>
    <xf numFmtId="37" fontId="18" fillId="0" borderId="0" xfId="2" applyFont="1" applyProtection="1">
      <protection locked="0"/>
    </xf>
    <xf numFmtId="37" fontId="10" fillId="0" borderId="0" xfId="2" quotePrefix="1" applyFont="1" applyAlignment="1" applyProtection="1">
      <alignment horizontal="left"/>
      <protection locked="0"/>
    </xf>
    <xf numFmtId="189" fontId="10" fillId="0" borderId="3" xfId="1" applyNumberFormat="1" applyFont="1" applyFill="1" applyBorder="1" applyAlignment="1" applyProtection="1"/>
    <xf numFmtId="189" fontId="10" fillId="0" borderId="0" xfId="1" applyNumberFormat="1" applyFont="1" applyFill="1" applyAlignment="1" applyProtection="1">
      <protection locked="0"/>
    </xf>
    <xf numFmtId="37" fontId="17" fillId="0" borderId="0" xfId="2" applyFont="1" applyAlignment="1" applyProtection="1">
      <alignment horizontal="left"/>
      <protection locked="0"/>
    </xf>
    <xf numFmtId="37" fontId="19" fillId="0" borderId="0" xfId="2" applyFont="1" applyAlignment="1" applyProtection="1">
      <alignment horizontal="left"/>
      <protection locked="0"/>
    </xf>
    <xf numFmtId="189" fontId="3" fillId="0" borderId="0" xfId="1" applyNumberFormat="1" applyFont="1" applyFill="1" applyAlignment="1" applyProtection="1">
      <protection locked="0"/>
    </xf>
    <xf numFmtId="37" fontId="13" fillId="0" borderId="0" xfId="2" applyFont="1" applyAlignment="1" applyProtection="1">
      <alignment horizontal="left"/>
      <protection locked="0"/>
    </xf>
    <xf numFmtId="37" fontId="14" fillId="0" borderId="0" xfId="2" quotePrefix="1" applyFont="1" applyAlignment="1" applyProtection="1">
      <alignment horizontal="center"/>
      <protection locked="0"/>
    </xf>
    <xf numFmtId="189" fontId="13" fillId="0" borderId="0" xfId="1" quotePrefix="1" applyNumberFormat="1" applyFont="1" applyFill="1" applyAlignment="1" applyProtection="1">
      <alignment horizontal="center"/>
      <protection locked="0"/>
    </xf>
    <xf numFmtId="189" fontId="1" fillId="0" borderId="2" xfId="1" applyNumberFormat="1" applyFont="1" applyFill="1" applyBorder="1" applyAlignment="1" applyProtection="1">
      <alignment horizontal="right"/>
      <protection locked="0"/>
    </xf>
    <xf numFmtId="37" fontId="13" fillId="0" borderId="0" xfId="2" applyFont="1" applyProtection="1">
      <protection locked="0"/>
    </xf>
    <xf numFmtId="189" fontId="10" fillId="0" borderId="2" xfId="1" applyNumberFormat="1" applyFont="1" applyFill="1" applyBorder="1" applyAlignment="1" applyProtection="1"/>
    <xf numFmtId="189" fontId="7" fillId="0" borderId="0" xfId="1" applyNumberFormat="1" applyFont="1" applyFill="1" applyProtection="1">
      <protection locked="0"/>
    </xf>
    <xf numFmtId="189" fontId="20" fillId="0" borderId="0" xfId="1" applyNumberFormat="1" applyFont="1" applyFill="1" applyProtection="1">
      <protection locked="0"/>
    </xf>
    <xf numFmtId="37" fontId="6" fillId="0" borderId="0" xfId="2" applyFont="1" applyAlignment="1" applyProtection="1">
      <alignment horizontal="center"/>
      <protection locked="0"/>
    </xf>
    <xf numFmtId="41" fontId="3" fillId="0" borderId="0" xfId="2" applyNumberFormat="1" applyFont="1" applyProtection="1">
      <protection locked="0"/>
    </xf>
    <xf numFmtId="189" fontId="2" fillId="0" borderId="0" xfId="1" applyNumberFormat="1" applyFont="1" applyFill="1" applyAlignment="1" applyProtection="1">
      <alignment horizontal="left"/>
      <protection locked="0"/>
    </xf>
    <xf numFmtId="192" fontId="2" fillId="0" borderId="0" xfId="2" applyNumberFormat="1" applyFont="1" applyAlignment="1" applyProtection="1">
      <alignment horizontal="left"/>
      <protection locked="0"/>
    </xf>
    <xf numFmtId="192" fontId="10" fillId="0" borderId="0" xfId="2" applyNumberFormat="1" applyFont="1" applyProtection="1">
      <protection locked="0"/>
    </xf>
    <xf numFmtId="187" fontId="10" fillId="0" borderId="0" xfId="2" applyNumberFormat="1" applyFont="1" applyAlignment="1" applyProtection="1">
      <alignment horizontal="left"/>
      <protection locked="0"/>
    </xf>
    <xf numFmtId="37" fontId="13" fillId="0" borderId="0" xfId="2" applyFont="1" applyAlignment="1" applyProtection="1">
      <alignment horizontal="center"/>
      <protection locked="0"/>
    </xf>
    <xf numFmtId="189" fontId="1" fillId="0" borderId="0" xfId="1" applyNumberFormat="1" applyFont="1" applyAlignment="1" applyProtection="1">
      <alignment horizontal="right"/>
      <protection locked="0"/>
    </xf>
    <xf numFmtId="37" fontId="10" fillId="0" borderId="0" xfId="2" applyFont="1" applyAlignment="1" applyProtection="1">
      <alignment vertical="center"/>
      <protection locked="0"/>
    </xf>
    <xf numFmtId="37" fontId="21" fillId="0" borderId="0" xfId="2" applyFont="1" applyAlignment="1" applyProtection="1">
      <alignment horizontal="left" vertical="center"/>
      <protection locked="0"/>
    </xf>
    <xf numFmtId="189" fontId="10" fillId="0" borderId="4" xfId="1" applyNumberFormat="1" applyFont="1" applyFill="1" applyBorder="1" applyAlignment="1" applyProtection="1">
      <alignment horizontal="right"/>
    </xf>
    <xf numFmtId="189" fontId="10" fillId="0" borderId="0" xfId="1" applyNumberFormat="1" applyFont="1" applyFill="1" applyBorder="1" applyAlignment="1" applyProtection="1">
      <alignment horizontal="right"/>
      <protection locked="0"/>
    </xf>
    <xf numFmtId="37" fontId="10" fillId="0" borderId="0" xfId="2" applyFont="1" applyAlignment="1" applyProtection="1">
      <alignment horizontal="right"/>
      <protection locked="0"/>
    </xf>
    <xf numFmtId="189" fontId="10" fillId="0" borderId="4" xfId="1" applyNumberFormat="1" applyFont="1" applyBorder="1" applyAlignment="1" applyProtection="1">
      <alignment horizontal="right"/>
    </xf>
    <xf numFmtId="37" fontId="22" fillId="0" borderId="0" xfId="2" applyFont="1" applyAlignment="1" applyProtection="1">
      <alignment horizontal="left" vertical="center"/>
      <protection locked="0"/>
    </xf>
    <xf numFmtId="189" fontId="1" fillId="0" borderId="0" xfId="1" applyNumberFormat="1" applyFont="1" applyFill="1" applyBorder="1" applyAlignment="1" applyProtection="1">
      <alignment horizontal="right"/>
      <protection locked="0"/>
    </xf>
    <xf numFmtId="37" fontId="22" fillId="0" borderId="0" xfId="2" applyFont="1" applyAlignment="1" applyProtection="1">
      <alignment vertical="center"/>
      <protection locked="0"/>
    </xf>
    <xf numFmtId="189" fontId="10" fillId="0" borderId="3" xfId="1" applyNumberFormat="1" applyFont="1" applyFill="1" applyBorder="1" applyAlignment="1" applyProtection="1">
      <alignment horizontal="right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37" fontId="23" fillId="0" borderId="0" xfId="2" applyFont="1" applyAlignment="1" applyProtection="1">
      <alignment horizontal="left" vertical="center"/>
      <protection locked="0"/>
    </xf>
    <xf numFmtId="37" fontId="18" fillId="0" borderId="0" xfId="2" applyFont="1" applyAlignment="1" applyProtection="1">
      <alignment vertical="center"/>
      <protection locked="0"/>
    </xf>
    <xf numFmtId="37" fontId="23" fillId="0" borderId="0" xfId="2" applyFont="1" applyAlignment="1" applyProtection="1">
      <alignment vertical="center"/>
      <protection locked="0"/>
    </xf>
    <xf numFmtId="37" fontId="16" fillId="0" borderId="0" xfId="2" applyFont="1" applyProtection="1">
      <protection locked="0"/>
    </xf>
    <xf numFmtId="37" fontId="8" fillId="0" borderId="0" xfId="2" applyFont="1" applyProtection="1">
      <protection locked="0"/>
    </xf>
    <xf numFmtId="189" fontId="24" fillId="0" borderId="0" xfId="1" applyNumberFormat="1" applyFont="1" applyFill="1" applyAlignment="1" applyProtection="1">
      <alignment horizontal="center" vertical="center"/>
      <protection locked="0"/>
    </xf>
    <xf numFmtId="189" fontId="20" fillId="0" borderId="0" xfId="1" applyNumberFormat="1" applyFont="1" applyFill="1" applyAlignment="1" applyProtection="1">
      <alignment horizontal="center" vertical="center"/>
      <protection locked="0"/>
    </xf>
    <xf numFmtId="192" fontId="7" fillId="0" borderId="0" xfId="2" applyNumberFormat="1" applyFont="1" applyAlignment="1" applyProtection="1">
      <alignment horizontal="center" vertical="center"/>
      <protection locked="0"/>
    </xf>
    <xf numFmtId="37" fontId="10" fillId="0" borderId="0" xfId="2" applyFont="1" applyAlignment="1" applyProtection="1">
      <alignment horizontal="left"/>
      <protection locked="0"/>
    </xf>
    <xf numFmtId="187" fontId="10" fillId="0" borderId="0" xfId="2" applyNumberFormat="1" applyFont="1" applyProtection="1">
      <protection locked="0"/>
    </xf>
    <xf numFmtId="189" fontId="10" fillId="0" borderId="0" xfId="1" applyNumberFormat="1" applyFont="1" applyFill="1" applyAlignment="1" applyProtection="1">
      <alignment horizontal="right"/>
      <protection locked="0"/>
    </xf>
    <xf numFmtId="189" fontId="10" fillId="0" borderId="0" xfId="1" applyNumberFormat="1" applyFont="1" applyAlignment="1" applyProtection="1">
      <alignment horizontal="right"/>
      <protection locked="0"/>
    </xf>
    <xf numFmtId="189" fontId="10" fillId="0" borderId="1" xfId="1" applyNumberFormat="1" applyFont="1" applyFill="1" applyBorder="1" applyAlignment="1" applyProtection="1">
      <alignment horizontal="right"/>
    </xf>
    <xf numFmtId="189" fontId="10" fillId="0" borderId="1" xfId="1" applyNumberFormat="1" applyFont="1" applyBorder="1" applyAlignment="1" applyProtection="1">
      <alignment horizontal="right"/>
    </xf>
    <xf numFmtId="189" fontId="1" fillId="0" borderId="1" xfId="1" applyNumberFormat="1" applyFont="1" applyFill="1" applyBorder="1" applyAlignment="1" applyProtection="1">
      <alignment horizontal="center"/>
      <protection locked="0"/>
    </xf>
    <xf numFmtId="189" fontId="10" fillId="0" borderId="2" xfId="1" applyNumberFormat="1" applyFont="1" applyFill="1" applyBorder="1" applyProtection="1"/>
    <xf numFmtId="189" fontId="10" fillId="0" borderId="0" xfId="1" applyNumberFormat="1" applyFont="1" applyFill="1" applyBorder="1" applyProtection="1">
      <protection locked="0"/>
    </xf>
    <xf numFmtId="189" fontId="10" fillId="0" borderId="2" xfId="1" applyNumberFormat="1" applyFont="1" applyBorder="1" applyProtection="1"/>
    <xf numFmtId="188" fontId="10" fillId="0" borderId="2" xfId="1" applyFont="1" applyBorder="1" applyProtection="1"/>
    <xf numFmtId="188" fontId="10" fillId="0" borderId="0" xfId="1" applyFont="1" applyBorder="1" applyProtection="1">
      <protection locked="0"/>
    </xf>
    <xf numFmtId="39" fontId="10" fillId="0" borderId="0" xfId="2" applyNumberFormat="1" applyFont="1" applyProtection="1">
      <protection locked="0"/>
    </xf>
    <xf numFmtId="192" fontId="7" fillId="0" borderId="0" xfId="2" applyNumberFormat="1" applyFont="1" applyProtection="1">
      <protection locked="0"/>
    </xf>
    <xf numFmtId="192" fontId="1" fillId="0" borderId="0" xfId="1" applyNumberFormat="1" applyFont="1" applyFill="1" applyProtection="1">
      <protection locked="0"/>
    </xf>
    <xf numFmtId="187" fontId="25" fillId="0" borderId="0" xfId="5" applyNumberFormat="1" applyFont="1" applyProtection="1">
      <protection locked="0"/>
    </xf>
    <xf numFmtId="37" fontId="25" fillId="0" borderId="0" xfId="5" applyNumberFormat="1" applyFont="1" applyAlignment="1" applyProtection="1">
      <alignment horizontal="left"/>
      <protection locked="0"/>
    </xf>
    <xf numFmtId="37" fontId="26" fillId="0" borderId="0" xfId="5" applyNumberFormat="1" applyFont="1" applyProtection="1">
      <protection locked="0"/>
    </xf>
    <xf numFmtId="192" fontId="26" fillId="0" borderId="0" xfId="1" applyNumberFormat="1" applyFont="1" applyProtection="1">
      <protection locked="0"/>
    </xf>
    <xf numFmtId="188" fontId="7" fillId="0" borderId="0" xfId="1" applyFont="1" applyProtection="1">
      <protection locked="0"/>
    </xf>
    <xf numFmtId="37" fontId="7" fillId="0" borderId="0" xfId="5" applyNumberFormat="1" applyFont="1" applyProtection="1">
      <protection locked="0"/>
    </xf>
    <xf numFmtId="192" fontId="25" fillId="0" borderId="0" xfId="1" applyNumberFormat="1" applyFont="1" applyAlignment="1" applyProtection="1">
      <alignment horizontal="left"/>
      <protection locked="0"/>
    </xf>
    <xf numFmtId="188" fontId="28" fillId="0" borderId="0" xfId="1" applyFont="1" applyAlignment="1" applyProtection="1">
      <alignment horizontal="left"/>
      <protection locked="0"/>
    </xf>
    <xf numFmtId="37" fontId="28" fillId="0" borderId="0" xfId="5" applyNumberFormat="1" applyFont="1" applyAlignment="1" applyProtection="1">
      <alignment horizontal="left"/>
      <protection locked="0"/>
    </xf>
    <xf numFmtId="187" fontId="29" fillId="0" borderId="0" xfId="5" applyNumberFormat="1" applyFont="1" applyAlignment="1" applyProtection="1">
      <alignment horizontal="center"/>
      <protection locked="0"/>
    </xf>
    <xf numFmtId="37" fontId="29" fillId="0" borderId="0" xfId="5" applyNumberFormat="1" applyFont="1" applyAlignment="1" applyProtection="1">
      <alignment horizontal="center"/>
      <protection locked="0"/>
    </xf>
    <xf numFmtId="192" fontId="25" fillId="0" borderId="0" xfId="1" applyNumberFormat="1" applyFont="1" applyFill="1" applyAlignment="1" applyProtection="1">
      <alignment horizontal="left"/>
      <protection locked="0"/>
    </xf>
    <xf numFmtId="192" fontId="26" fillId="0" borderId="0" xfId="1" applyNumberFormat="1" applyFont="1" applyFill="1" applyProtection="1">
      <protection locked="0"/>
    </xf>
    <xf numFmtId="192" fontId="26" fillId="0" borderId="0" xfId="1" applyNumberFormat="1" applyFont="1" applyFill="1" applyAlignment="1" applyProtection="1">
      <alignment horizontal="center"/>
      <protection locked="0"/>
    </xf>
    <xf numFmtId="188" fontId="30" fillId="0" borderId="0" xfId="1" applyFont="1" applyProtection="1">
      <protection locked="0"/>
    </xf>
    <xf numFmtId="37" fontId="30" fillId="0" borderId="0" xfId="5" applyNumberFormat="1" applyFont="1" applyProtection="1">
      <protection locked="0"/>
    </xf>
    <xf numFmtId="0" fontId="25" fillId="0" borderId="0" xfId="5" applyFont="1" applyProtection="1">
      <protection locked="0"/>
    </xf>
    <xf numFmtId="37" fontId="25" fillId="0" borderId="0" xfId="1" applyNumberFormat="1" applyFont="1" applyFill="1" applyAlignment="1" applyProtection="1">
      <alignment horizontal="right"/>
      <protection locked="0"/>
    </xf>
    <xf numFmtId="192" fontId="25" fillId="0" borderId="0" xfId="1" applyNumberFormat="1" applyFont="1" applyFill="1" applyAlignment="1" applyProtection="1">
      <alignment horizontal="center"/>
    </xf>
    <xf numFmtId="41" fontId="25" fillId="0" borderId="0" xfId="1" applyNumberFormat="1" applyFont="1" applyFill="1" applyBorder="1" applyAlignment="1" applyProtection="1">
      <alignment horizontal="center"/>
    </xf>
    <xf numFmtId="0" fontId="26" fillId="0" borderId="0" xfId="5" applyFont="1" applyProtection="1">
      <protection locked="0"/>
    </xf>
    <xf numFmtId="37" fontId="26" fillId="0" borderId="0" xfId="1" applyNumberFormat="1" applyFont="1" applyFill="1" applyAlignment="1" applyProtection="1">
      <alignment horizontal="right"/>
      <protection locked="0"/>
    </xf>
    <xf numFmtId="41" fontId="26" fillId="0" borderId="0" xfId="1" applyNumberFormat="1" applyFont="1" applyFill="1" applyProtection="1"/>
    <xf numFmtId="41" fontId="26" fillId="0" borderId="0" xfId="1" applyNumberFormat="1" applyFont="1" applyFill="1" applyBorder="1" applyAlignment="1" applyProtection="1">
      <alignment horizontal="center"/>
    </xf>
    <xf numFmtId="37" fontId="26" fillId="0" borderId="1" xfId="1" applyNumberFormat="1" applyFont="1" applyFill="1" applyBorder="1" applyAlignment="1" applyProtection="1">
      <alignment horizontal="right"/>
      <protection locked="0"/>
    </xf>
    <xf numFmtId="41" fontId="26" fillId="0" borderId="1" xfId="1" applyNumberFormat="1" applyFont="1" applyFill="1" applyBorder="1" applyProtection="1"/>
    <xf numFmtId="41" fontId="26" fillId="0" borderId="1" xfId="1" applyNumberFormat="1" applyFont="1" applyFill="1" applyBorder="1" applyAlignment="1" applyProtection="1">
      <alignment horizontal="center"/>
    </xf>
    <xf numFmtId="37" fontId="25" fillId="0" borderId="0" xfId="5" applyNumberFormat="1" applyFont="1" applyProtection="1">
      <protection locked="0"/>
    </xf>
    <xf numFmtId="41" fontId="25" fillId="0" borderId="0" xfId="1" applyNumberFormat="1" applyFont="1" applyFill="1" applyProtection="1"/>
    <xf numFmtId="41" fontId="25" fillId="0" borderId="0" xfId="1" applyNumberFormat="1" applyFont="1" applyFill="1" applyProtection="1">
      <protection locked="0"/>
    </xf>
    <xf numFmtId="41" fontId="25" fillId="0" borderId="0" xfId="1" applyNumberFormat="1" applyFont="1" applyFill="1" applyAlignment="1" applyProtection="1">
      <alignment horizontal="center"/>
      <protection locked="0"/>
    </xf>
    <xf numFmtId="41" fontId="25" fillId="0" borderId="0" xfId="1" applyNumberFormat="1" applyFont="1" applyAlignment="1" applyProtection="1">
      <alignment horizontal="center"/>
      <protection locked="0"/>
    </xf>
    <xf numFmtId="37" fontId="25" fillId="0" borderId="0" xfId="2" applyFont="1"/>
    <xf numFmtId="37" fontId="26" fillId="0" borderId="0" xfId="2" applyFont="1"/>
    <xf numFmtId="188" fontId="26" fillId="0" borderId="0" xfId="1" applyFont="1" applyFill="1" applyAlignment="1" applyProtection="1">
      <alignment horizontal="center"/>
    </xf>
    <xf numFmtId="41" fontId="25" fillId="0" borderId="0" xfId="1" applyNumberFormat="1" applyFont="1" applyProtection="1"/>
    <xf numFmtId="37" fontId="29" fillId="0" borderId="0" xfId="2" applyFont="1"/>
    <xf numFmtId="188" fontId="26" fillId="0" borderId="1" xfId="1" applyFont="1" applyFill="1" applyBorder="1" applyAlignment="1" applyProtection="1">
      <alignment horizontal="center"/>
      <protection locked="0"/>
    </xf>
    <xf numFmtId="188" fontId="27" fillId="0" borderId="0" xfId="1" applyFont="1" applyFill="1" applyBorder="1" applyAlignment="1" applyProtection="1">
      <alignment horizontal="center"/>
      <protection locked="0"/>
    </xf>
    <xf numFmtId="188" fontId="26" fillId="0" borderId="0" xfId="1" applyFont="1" applyFill="1" applyBorder="1" applyProtection="1">
      <protection locked="0"/>
    </xf>
    <xf numFmtId="41" fontId="26" fillId="0" borderId="0" xfId="1" applyNumberFormat="1" applyFont="1" applyFill="1" applyBorder="1" applyAlignment="1" applyProtection="1">
      <alignment horizontal="center"/>
      <protection locked="0"/>
    </xf>
    <xf numFmtId="41" fontId="26" fillId="0" borderId="0" xfId="1" applyNumberFormat="1" applyFont="1" applyProtection="1">
      <protection locked="0"/>
    </xf>
    <xf numFmtId="41" fontId="26" fillId="0" borderId="0" xfId="1" applyNumberFormat="1" applyFont="1" applyFill="1" applyBorder="1" applyProtection="1">
      <protection locked="0"/>
    </xf>
    <xf numFmtId="188" fontId="26" fillId="0" borderId="0" xfId="1" applyFont="1" applyFill="1" applyBorder="1" applyAlignment="1" applyProtection="1">
      <alignment horizontal="center"/>
      <protection locked="0"/>
    </xf>
    <xf numFmtId="41" fontId="26" fillId="0" borderId="0" xfId="1" applyNumberFormat="1" applyFont="1" applyFill="1" applyBorder="1" applyAlignment="1" applyProtection="1">
      <alignment horizontal="right"/>
      <protection locked="0"/>
    </xf>
    <xf numFmtId="41" fontId="26" fillId="0" borderId="0" xfId="1" applyNumberFormat="1" applyFont="1" applyBorder="1" applyAlignment="1" applyProtection="1">
      <alignment horizontal="center"/>
      <protection locked="0"/>
    </xf>
    <xf numFmtId="188" fontId="25" fillId="0" borderId="1" xfId="1" applyFont="1" applyFill="1" applyBorder="1" applyAlignment="1" applyProtection="1">
      <alignment horizontal="center"/>
    </xf>
    <xf numFmtId="188" fontId="29" fillId="0" borderId="0" xfId="1" applyFont="1" applyFill="1" applyAlignment="1" applyProtection="1">
      <alignment horizontal="center"/>
      <protection locked="0"/>
    </xf>
    <xf numFmtId="188" fontId="25" fillId="0" borderId="0" xfId="1" applyFont="1" applyFill="1" applyAlignment="1" applyProtection="1">
      <protection locked="0"/>
    </xf>
    <xf numFmtId="41" fontId="25" fillId="0" borderId="0" xfId="1" applyNumberFormat="1" applyFont="1" applyFill="1" applyBorder="1" applyAlignment="1" applyProtection="1">
      <alignment horizontal="center"/>
      <protection locked="0"/>
    </xf>
    <xf numFmtId="41" fontId="25" fillId="0" borderId="3" xfId="2" applyNumberFormat="1" applyFont="1" applyBorder="1" applyAlignment="1">
      <alignment horizontal="center"/>
    </xf>
    <xf numFmtId="41" fontId="25" fillId="0" borderId="0" xfId="1" applyNumberFormat="1" applyFont="1" applyFill="1" applyAlignment="1" applyProtection="1">
      <alignment horizontal="right"/>
      <protection locked="0"/>
    </xf>
    <xf numFmtId="41" fontId="26" fillId="0" borderId="0" xfId="1" applyNumberFormat="1" applyFont="1" applyFill="1" applyProtection="1">
      <protection locked="0"/>
    </xf>
    <xf numFmtId="41" fontId="26" fillId="0" borderId="0" xfId="1" applyNumberFormat="1" applyFont="1" applyFill="1" applyAlignment="1" applyProtection="1">
      <alignment horizontal="center"/>
      <protection locked="0"/>
    </xf>
    <xf numFmtId="188" fontId="26" fillId="0" borderId="0" xfId="1" applyFont="1" applyFill="1" applyProtection="1">
      <protection locked="0"/>
    </xf>
    <xf numFmtId="41" fontId="26" fillId="0" borderId="0" xfId="1" applyNumberFormat="1" applyFont="1" applyAlignment="1" applyProtection="1">
      <alignment horizontal="center"/>
      <protection locked="0"/>
    </xf>
    <xf numFmtId="188" fontId="26" fillId="0" borderId="0" xfId="1" applyFont="1" applyFill="1" applyAlignment="1" applyProtection="1">
      <alignment horizontal="center"/>
      <protection locked="0"/>
    </xf>
    <xf numFmtId="41" fontId="26" fillId="0" borderId="0" xfId="1" applyNumberFormat="1" applyFont="1" applyProtection="1"/>
    <xf numFmtId="188" fontId="27" fillId="0" borderId="0" xfId="1" applyFont="1" applyFill="1" applyAlignment="1" applyProtection="1">
      <alignment horizontal="center"/>
      <protection locked="0"/>
    </xf>
    <xf numFmtId="41" fontId="26" fillId="0" borderId="1" xfId="1" applyNumberFormat="1" applyFont="1" applyFill="1" applyBorder="1" applyAlignment="1" applyProtection="1">
      <alignment horizontal="center"/>
      <protection locked="0"/>
    </xf>
    <xf numFmtId="41" fontId="26" fillId="0" borderId="0" xfId="1" applyNumberFormat="1" applyFont="1" applyFill="1" applyAlignment="1" applyProtection="1">
      <alignment horizontal="right"/>
      <protection locked="0"/>
    </xf>
    <xf numFmtId="189" fontId="26" fillId="0" borderId="0" xfId="3" applyNumberFormat="1" applyFont="1" applyFill="1" applyAlignment="1" applyProtection="1">
      <protection locked="0"/>
    </xf>
    <xf numFmtId="189" fontId="27" fillId="0" borderId="0" xfId="3" applyNumberFormat="1" applyFont="1" applyFill="1" applyAlignment="1" applyProtection="1">
      <alignment horizontal="center"/>
      <protection locked="0"/>
    </xf>
    <xf numFmtId="41" fontId="25" fillId="0" borderId="1" xfId="1" applyNumberFormat="1" applyFont="1" applyFill="1" applyBorder="1" applyProtection="1"/>
    <xf numFmtId="41" fontId="25" fillId="0" borderId="1" xfId="1" applyNumberFormat="1" applyFont="1" applyFill="1" applyBorder="1" applyAlignment="1" applyProtection="1">
      <alignment horizontal="center"/>
    </xf>
    <xf numFmtId="188" fontId="30" fillId="0" borderId="0" xfId="1" applyFont="1" applyFill="1" applyAlignment="1" applyProtection="1">
      <protection locked="0"/>
    </xf>
    <xf numFmtId="189" fontId="30" fillId="0" borderId="0" xfId="3" applyNumberFormat="1" applyFont="1" applyFill="1" applyAlignment="1" applyProtection="1">
      <protection locked="0"/>
    </xf>
    <xf numFmtId="188" fontId="26" fillId="0" borderId="0" xfId="1" applyFont="1" applyFill="1" applyAlignment="1" applyProtection="1">
      <protection locked="0"/>
    </xf>
    <xf numFmtId="188" fontId="25" fillId="0" borderId="0" xfId="1" applyFont="1" applyFill="1" applyAlignment="1" applyProtection="1">
      <alignment horizontal="center"/>
      <protection locked="0"/>
    </xf>
    <xf numFmtId="188" fontId="25" fillId="0" borderId="0" xfId="1" applyFont="1" applyFill="1" applyBorder="1" applyAlignment="1" applyProtection="1">
      <alignment horizontal="center"/>
      <protection locked="0"/>
    </xf>
    <xf numFmtId="188" fontId="26" fillId="0" borderId="1" xfId="1" applyFont="1" applyBorder="1" applyAlignment="1" applyProtection="1">
      <alignment horizontal="center"/>
    </xf>
    <xf numFmtId="41" fontId="26" fillId="0" borderId="1" xfId="1" applyNumberFormat="1" applyFont="1" applyBorder="1" applyProtection="1"/>
    <xf numFmtId="0" fontId="25" fillId="0" borderId="0" xfId="5" quotePrefix="1" applyFont="1" applyAlignment="1" applyProtection="1">
      <alignment horizontal="left"/>
      <protection locked="0"/>
    </xf>
    <xf numFmtId="41" fontId="25" fillId="0" borderId="5" xfId="1" applyNumberFormat="1" applyFont="1" applyFill="1" applyBorder="1" applyAlignment="1" applyProtection="1">
      <alignment horizontal="center"/>
    </xf>
    <xf numFmtId="41" fontId="29" fillId="0" borderId="0" xfId="1" applyNumberFormat="1" applyFont="1" applyFill="1" applyAlignment="1" applyProtection="1">
      <alignment horizontal="center"/>
      <protection locked="0"/>
    </xf>
    <xf numFmtId="192" fontId="25" fillId="0" borderId="0" xfId="1" applyNumberFormat="1" applyFont="1" applyBorder="1" applyAlignment="1" applyProtection="1">
      <alignment horizontal="center"/>
      <protection locked="0"/>
    </xf>
    <xf numFmtId="192" fontId="29" fillId="0" borderId="0" xfId="1" applyNumberFormat="1" applyFont="1" applyAlignment="1" applyProtection="1">
      <alignment horizontal="center"/>
      <protection locked="0"/>
    </xf>
    <xf numFmtId="192" fontId="25" fillId="0" borderId="0" xfId="1" applyNumberFormat="1" applyFont="1" applyProtection="1">
      <protection locked="0"/>
    </xf>
    <xf numFmtId="192" fontId="25" fillId="0" borderId="0" xfId="1" applyNumberFormat="1" applyFont="1" applyFill="1" applyBorder="1" applyAlignment="1" applyProtection="1">
      <alignment horizontal="center"/>
      <protection locked="0"/>
    </xf>
    <xf numFmtId="192" fontId="25" fillId="0" borderId="0" xfId="1" applyNumberFormat="1" applyFont="1" applyAlignment="1" applyProtection="1">
      <alignment horizontal="right"/>
      <protection locked="0"/>
    </xf>
    <xf numFmtId="192" fontId="25" fillId="0" borderId="0" xfId="1" applyNumberFormat="1" applyFont="1" applyAlignment="1" applyProtection="1">
      <alignment horizontal="center"/>
      <protection locked="0"/>
    </xf>
    <xf numFmtId="192" fontId="25" fillId="0" borderId="0" xfId="1" applyNumberFormat="1" applyFont="1" applyBorder="1" applyAlignment="1" applyProtection="1">
      <alignment horizontal="right"/>
      <protection locked="0"/>
    </xf>
    <xf numFmtId="188" fontId="26" fillId="0" borderId="0" xfId="1" applyFont="1" applyProtection="1">
      <protection locked="0"/>
    </xf>
    <xf numFmtId="192" fontId="26" fillId="0" borderId="0" xfId="1" applyNumberFormat="1" applyFont="1" applyAlignment="1" applyProtection="1">
      <alignment horizontal="center"/>
      <protection locked="0"/>
    </xf>
    <xf numFmtId="37" fontId="31" fillId="0" borderId="0" xfId="5" applyNumberFormat="1" applyFont="1" applyAlignment="1" applyProtection="1">
      <alignment horizontal="center"/>
      <protection locked="0"/>
    </xf>
    <xf numFmtId="192" fontId="7" fillId="0" borderId="0" xfId="1" applyNumberFormat="1" applyFont="1" applyProtection="1">
      <protection locked="0"/>
    </xf>
    <xf numFmtId="189" fontId="26" fillId="0" borderId="0" xfId="1" applyNumberFormat="1" applyFont="1" applyProtection="1">
      <protection locked="0"/>
    </xf>
    <xf numFmtId="189" fontId="25" fillId="0" borderId="0" xfId="1" applyNumberFormat="1" applyFont="1" applyAlignment="1" applyProtection="1">
      <alignment horizontal="left"/>
      <protection locked="0"/>
    </xf>
    <xf numFmtId="189" fontId="25" fillId="0" borderId="0" xfId="1" applyNumberFormat="1" applyFont="1" applyFill="1" applyAlignment="1" applyProtection="1">
      <alignment horizontal="left"/>
      <protection locked="0"/>
    </xf>
    <xf numFmtId="189" fontId="26" fillId="0" borderId="0" xfId="1" applyNumberFormat="1" applyFont="1" applyFill="1" applyAlignment="1" applyProtection="1">
      <alignment horizontal="center"/>
      <protection locked="0"/>
    </xf>
    <xf numFmtId="189" fontId="27" fillId="0" borderId="0" xfId="1" applyNumberFormat="1" applyFont="1" applyFill="1" applyAlignment="1" applyProtection="1">
      <alignment horizontal="center"/>
      <protection locked="0"/>
    </xf>
    <xf numFmtId="41" fontId="25" fillId="0" borderId="0" xfId="1" applyNumberFormat="1" applyFont="1" applyProtection="1">
      <protection locked="0"/>
    </xf>
    <xf numFmtId="188" fontId="26" fillId="0" borderId="0" xfId="1" applyFont="1" applyAlignment="1" applyProtection="1">
      <alignment horizontal="center"/>
      <protection locked="0"/>
    </xf>
    <xf numFmtId="189" fontId="25" fillId="0" borderId="0" xfId="1" applyNumberFormat="1" applyFont="1" applyProtection="1"/>
    <xf numFmtId="189" fontId="26" fillId="0" borderId="0" xfId="1" applyNumberFormat="1" applyFont="1" applyAlignment="1" applyProtection="1">
      <alignment horizontal="center"/>
      <protection locked="0"/>
    </xf>
    <xf numFmtId="189" fontId="26" fillId="0" borderId="0" xfId="1" applyNumberFormat="1" applyFont="1" applyAlignment="1" applyProtection="1">
      <alignment horizontal="center"/>
    </xf>
    <xf numFmtId="189" fontId="26" fillId="0" borderId="0" xfId="1" applyNumberFormat="1" applyFont="1" applyProtection="1"/>
    <xf numFmtId="41" fontId="26" fillId="0" borderId="1" xfId="1" applyNumberFormat="1" applyFont="1" applyBorder="1" applyProtection="1">
      <protection locked="0"/>
    </xf>
    <xf numFmtId="189" fontId="26" fillId="0" borderId="1" xfId="1" applyNumberFormat="1" applyFont="1" applyBorder="1" applyProtection="1"/>
    <xf numFmtId="189" fontId="25" fillId="0" borderId="0" xfId="1" applyNumberFormat="1" applyFont="1" applyFill="1" applyProtection="1"/>
    <xf numFmtId="189" fontId="26" fillId="0" borderId="1" xfId="1" applyNumberFormat="1" applyFont="1" applyFill="1" applyBorder="1" applyAlignment="1" applyProtection="1">
      <alignment horizontal="center"/>
      <protection locked="0"/>
    </xf>
    <xf numFmtId="189" fontId="26" fillId="0" borderId="0" xfId="1" applyNumberFormat="1" applyFont="1" applyBorder="1" applyAlignment="1" applyProtection="1">
      <alignment horizontal="center"/>
      <protection locked="0"/>
    </xf>
    <xf numFmtId="189" fontId="25" fillId="0" borderId="1" xfId="1" applyNumberFormat="1" applyFont="1" applyFill="1" applyBorder="1" applyAlignment="1" applyProtection="1">
      <alignment horizontal="center"/>
    </xf>
    <xf numFmtId="189" fontId="25" fillId="0" borderId="0" xfId="1" applyNumberFormat="1" applyFont="1" applyFill="1" applyAlignment="1" applyProtection="1">
      <alignment horizontal="center"/>
      <protection locked="0"/>
    </xf>
    <xf numFmtId="189" fontId="25" fillId="0" borderId="3" xfId="1" applyNumberFormat="1" applyFont="1" applyBorder="1" applyAlignment="1">
      <alignment horizontal="center"/>
    </xf>
    <xf numFmtId="189" fontId="26" fillId="0" borderId="0" xfId="1" applyNumberFormat="1" applyFont="1" applyFill="1" applyProtection="1">
      <protection locked="0"/>
    </xf>
    <xf numFmtId="189" fontId="26" fillId="0" borderId="0" xfId="1" applyNumberFormat="1" applyFont="1" applyFill="1" applyAlignment="1" applyProtection="1">
      <alignment horizontal="center"/>
    </xf>
    <xf numFmtId="188" fontId="26" fillId="0" borderId="1" xfId="1" applyFont="1" applyBorder="1" applyProtection="1">
      <protection locked="0"/>
    </xf>
    <xf numFmtId="189" fontId="26" fillId="0" borderId="1" xfId="1" applyNumberFormat="1" applyFont="1" applyFill="1" applyBorder="1" applyAlignment="1" applyProtection="1">
      <alignment horizontal="center"/>
    </xf>
    <xf numFmtId="189" fontId="26" fillId="0" borderId="0" xfId="1" applyNumberFormat="1" applyFont="1" applyFill="1" applyBorder="1" applyAlignment="1" applyProtection="1">
      <alignment horizontal="center"/>
      <protection locked="0"/>
    </xf>
    <xf numFmtId="189" fontId="25" fillId="0" borderId="5" xfId="1" applyNumberFormat="1" applyFont="1" applyFill="1" applyBorder="1" applyAlignment="1" applyProtection="1">
      <alignment horizontal="center"/>
    </xf>
    <xf numFmtId="189" fontId="25" fillId="0" borderId="0" xfId="1" applyNumberFormat="1" applyFont="1" applyBorder="1" applyAlignment="1" applyProtection="1">
      <alignment horizontal="center"/>
      <protection locked="0"/>
    </xf>
    <xf numFmtId="189" fontId="25" fillId="0" borderId="0" xfId="1" applyNumberFormat="1" applyFont="1" applyBorder="1" applyAlignment="1" applyProtection="1">
      <alignment horizontal="right"/>
      <protection locked="0"/>
    </xf>
    <xf numFmtId="189" fontId="25" fillId="0" borderId="0" xfId="1" applyNumberFormat="1" applyFont="1" applyProtection="1">
      <protection locked="0"/>
    </xf>
    <xf numFmtId="189" fontId="7" fillId="0" borderId="0" xfId="1" applyNumberFormat="1" applyFont="1" applyProtection="1">
      <protection locked="0"/>
    </xf>
    <xf numFmtId="191" fontId="26" fillId="0" borderId="0" xfId="5" applyNumberFormat="1" applyFont="1" applyProtection="1">
      <protection locked="0"/>
    </xf>
    <xf numFmtId="37" fontId="26" fillId="0" borderId="0" xfId="5" applyNumberFormat="1" applyFont="1" applyAlignment="1" applyProtection="1">
      <alignment horizontal="center"/>
      <protection locked="0"/>
    </xf>
    <xf numFmtId="188" fontId="26" fillId="0" borderId="0" xfId="5" applyNumberFormat="1" applyFont="1" applyAlignment="1" applyProtection="1">
      <alignment horizontal="center"/>
      <protection locked="0"/>
    </xf>
    <xf numFmtId="189" fontId="25" fillId="0" borderId="0" xfId="1" applyNumberFormat="1" applyFont="1"/>
    <xf numFmtId="187" fontId="26" fillId="0" borderId="0" xfId="5" applyNumberFormat="1" applyFont="1" applyProtection="1">
      <protection locked="0"/>
    </xf>
    <xf numFmtId="187" fontId="26" fillId="0" borderId="0" xfId="5" applyNumberFormat="1" applyFont="1" applyAlignment="1" applyProtection="1">
      <alignment horizontal="center"/>
      <protection locked="0"/>
    </xf>
    <xf numFmtId="189" fontId="26" fillId="0" borderId="0" xfId="1" applyNumberFormat="1" applyFont="1" applyAlignment="1">
      <alignment horizontal="center"/>
    </xf>
    <xf numFmtId="189" fontId="26" fillId="0" borderId="0" xfId="1" applyNumberFormat="1" applyFont="1"/>
    <xf numFmtId="189" fontId="26" fillId="0" borderId="1" xfId="3" applyNumberFormat="1" applyFont="1" applyFill="1" applyBorder="1" applyAlignment="1" applyProtection="1">
      <alignment horizontal="center"/>
      <protection locked="0"/>
    </xf>
    <xf numFmtId="37" fontId="26" fillId="0" borderId="1" xfId="5" applyNumberFormat="1" applyFont="1" applyBorder="1" applyProtection="1">
      <protection locked="0"/>
    </xf>
    <xf numFmtId="189" fontId="26" fillId="0" borderId="1" xfId="1" applyNumberFormat="1" applyFont="1" applyBorder="1"/>
    <xf numFmtId="37" fontId="25" fillId="0" borderId="0" xfId="5" applyNumberFormat="1" applyFont="1"/>
    <xf numFmtId="188" fontId="26" fillId="0" borderId="0" xfId="5" applyNumberFormat="1" applyFont="1" applyAlignment="1">
      <alignment horizontal="center"/>
    </xf>
    <xf numFmtId="188" fontId="26" fillId="0" borderId="1" xfId="5" applyNumberFormat="1" applyFont="1" applyBorder="1" applyAlignment="1" applyProtection="1">
      <alignment horizontal="center"/>
      <protection locked="0"/>
    </xf>
    <xf numFmtId="191" fontId="26" fillId="0" borderId="0" xfId="5" applyNumberFormat="1" applyFont="1" applyAlignment="1" applyProtection="1">
      <alignment horizontal="center"/>
      <protection locked="0"/>
    </xf>
    <xf numFmtId="37" fontId="26" fillId="0" borderId="0" xfId="5" applyNumberFormat="1" applyFont="1" applyAlignment="1" applyProtection="1">
      <alignment horizontal="right"/>
      <protection locked="0"/>
    </xf>
    <xf numFmtId="188" fontId="25" fillId="0" borderId="1" xfId="5" applyNumberFormat="1" applyFont="1" applyBorder="1" applyAlignment="1">
      <alignment horizontal="center"/>
    </xf>
    <xf numFmtId="189" fontId="29" fillId="0" borderId="0" xfId="3" applyNumberFormat="1" applyFont="1" applyFill="1" applyAlignment="1" applyProtection="1">
      <alignment horizontal="center"/>
      <protection locked="0"/>
    </xf>
    <xf numFmtId="189" fontId="25" fillId="0" borderId="0" xfId="3" applyNumberFormat="1" applyFont="1" applyFill="1" applyAlignment="1" applyProtection="1">
      <protection locked="0"/>
    </xf>
    <xf numFmtId="189" fontId="25" fillId="0" borderId="0" xfId="3" applyNumberFormat="1" applyFont="1" applyFill="1" applyBorder="1" applyAlignment="1" applyProtection="1">
      <alignment horizontal="center"/>
      <protection locked="0"/>
    </xf>
    <xf numFmtId="189" fontId="25" fillId="0" borderId="0" xfId="3" applyNumberFormat="1" applyFont="1" applyFill="1" applyAlignment="1" applyProtection="1">
      <alignment horizontal="right"/>
      <protection locked="0"/>
    </xf>
    <xf numFmtId="189" fontId="25" fillId="0" borderId="0" xfId="3" applyNumberFormat="1" applyFont="1" applyFill="1" applyAlignment="1" applyProtection="1">
      <alignment horizontal="center"/>
      <protection locked="0"/>
    </xf>
    <xf numFmtId="189" fontId="25" fillId="0" borderId="1" xfId="1" applyNumberFormat="1" applyFont="1" applyBorder="1" applyAlignment="1">
      <alignment horizontal="center"/>
    </xf>
    <xf numFmtId="189" fontId="25" fillId="0" borderId="0" xfId="1" applyNumberFormat="1" applyFont="1" applyFill="1" applyBorder="1" applyAlignment="1" applyProtection="1">
      <alignment horizontal="center"/>
      <protection locked="0"/>
    </xf>
    <xf numFmtId="189" fontId="25" fillId="0" borderId="1" xfId="3" applyNumberFormat="1" applyFont="1" applyFill="1" applyBorder="1" applyAlignment="1" applyProtection="1">
      <alignment horizontal="center"/>
    </xf>
    <xf numFmtId="41" fontId="25" fillId="0" borderId="0" xfId="5" applyNumberFormat="1" applyFont="1" applyProtection="1">
      <protection locked="0"/>
    </xf>
    <xf numFmtId="41" fontId="26" fillId="0" borderId="0" xfId="5" applyNumberFormat="1" applyFont="1" applyProtection="1">
      <protection locked="0"/>
    </xf>
    <xf numFmtId="189" fontId="25" fillId="0" borderId="0" xfId="1" applyNumberFormat="1" applyFont="1" applyFill="1" applyBorder="1" applyAlignment="1" applyProtection="1">
      <alignment horizontal="center"/>
    </xf>
    <xf numFmtId="189" fontId="25" fillId="0" borderId="5" xfId="3" applyNumberFormat="1" applyFont="1" applyBorder="1" applyAlignment="1" applyProtection="1">
      <alignment horizontal="center"/>
    </xf>
    <xf numFmtId="189" fontId="29" fillId="0" borderId="0" xfId="3" applyNumberFormat="1" applyFont="1" applyAlignment="1" applyProtection="1">
      <alignment horizontal="center"/>
      <protection locked="0"/>
    </xf>
    <xf numFmtId="189" fontId="25" fillId="0" borderId="0" xfId="3" applyNumberFormat="1" applyFont="1" applyProtection="1">
      <protection locked="0"/>
    </xf>
    <xf numFmtId="189" fontId="25" fillId="0" borderId="0" xfId="3" applyNumberFormat="1" applyFont="1" applyAlignment="1" applyProtection="1">
      <alignment horizontal="right"/>
      <protection locked="0"/>
    </xf>
    <xf numFmtId="189" fontId="25" fillId="0" borderId="0" xfId="3" applyNumberFormat="1" applyFont="1" applyAlignment="1" applyProtection="1">
      <alignment horizontal="center"/>
      <protection locked="0"/>
    </xf>
    <xf numFmtId="189" fontId="25" fillId="0" borderId="0" xfId="3" applyNumberFormat="1" applyFont="1" applyBorder="1" applyAlignment="1" applyProtection="1">
      <alignment horizontal="center"/>
      <protection locked="0"/>
    </xf>
    <xf numFmtId="189" fontId="25" fillId="0" borderId="5" xfId="1" applyNumberFormat="1" applyFont="1" applyBorder="1" applyAlignment="1" applyProtection="1">
      <alignment horizontal="center"/>
    </xf>
    <xf numFmtId="191" fontId="25" fillId="0" borderId="0" xfId="5" applyNumberFormat="1" applyFont="1" applyProtection="1">
      <protection locked="0"/>
    </xf>
    <xf numFmtId="189" fontId="25" fillId="0" borderId="0" xfId="1" applyNumberFormat="1" applyFont="1" applyAlignment="1" applyProtection="1">
      <alignment horizontal="right"/>
      <protection locked="0"/>
    </xf>
    <xf numFmtId="189" fontId="26" fillId="0" borderId="0" xfId="1" applyNumberFormat="1" applyFont="1" applyAlignment="1" applyProtection="1">
      <alignment horizontal="right"/>
      <protection locked="0"/>
    </xf>
    <xf numFmtId="189" fontId="26" fillId="0" borderId="0" xfId="1" applyNumberFormat="1" applyFont="1" applyBorder="1" applyAlignment="1" applyProtection="1">
      <alignment horizontal="right"/>
      <protection locked="0"/>
    </xf>
    <xf numFmtId="189" fontId="26" fillId="0" borderId="1" xfId="1" applyNumberFormat="1" applyFont="1" applyBorder="1" applyAlignment="1" applyProtection="1">
      <alignment horizontal="right"/>
      <protection locked="0"/>
    </xf>
    <xf numFmtId="189" fontId="29" fillId="0" borderId="0" xfId="1" applyNumberFormat="1" applyFont="1" applyFill="1" applyAlignment="1" applyProtection="1">
      <alignment horizontal="center"/>
      <protection locked="0"/>
    </xf>
    <xf numFmtId="189" fontId="25" fillId="0" borderId="0" xfId="1" applyNumberFormat="1" applyFont="1" applyFill="1" applyAlignment="1" applyProtection="1">
      <protection locked="0"/>
    </xf>
    <xf numFmtId="189" fontId="25" fillId="0" borderId="0" xfId="1" applyNumberFormat="1" applyFont="1" applyFill="1" applyAlignment="1" applyProtection="1">
      <alignment horizontal="right"/>
      <protection locked="0"/>
    </xf>
    <xf numFmtId="189" fontId="26" fillId="0" borderId="1" xfId="1" applyNumberFormat="1" applyFont="1" applyBorder="1" applyProtection="1">
      <protection locked="0"/>
    </xf>
    <xf numFmtId="189" fontId="25" fillId="0" borderId="1" xfId="1" applyNumberFormat="1" applyFont="1" applyBorder="1" applyAlignment="1" applyProtection="1">
      <alignment horizontal="center"/>
    </xf>
    <xf numFmtId="189" fontId="25" fillId="0" borderId="3" xfId="1" applyNumberFormat="1" applyFont="1" applyBorder="1" applyProtection="1"/>
    <xf numFmtId="189" fontId="25" fillId="0" borderId="1" xfId="1" applyNumberFormat="1" applyFont="1" applyBorder="1" applyProtection="1"/>
    <xf numFmtId="189" fontId="25" fillId="0" borderId="1" xfId="1" applyNumberFormat="1" applyFont="1" applyFill="1" applyBorder="1" applyAlignment="1" applyProtection="1">
      <alignment horizontal="center"/>
      <protection locked="0"/>
    </xf>
    <xf numFmtId="189" fontId="29" fillId="0" borderId="0" xfId="1" applyNumberFormat="1" applyFont="1" applyAlignment="1" applyProtection="1">
      <alignment horizontal="center"/>
      <protection locked="0"/>
    </xf>
    <xf numFmtId="187" fontId="2" fillId="0" borderId="0" xfId="6" applyNumberFormat="1" applyFont="1" applyProtection="1">
      <protection locked="0"/>
    </xf>
    <xf numFmtId="49" fontId="7" fillId="0" borderId="0" xfId="6" applyNumberFormat="1" applyFont="1" applyAlignment="1" applyProtection="1">
      <alignment horizontal="left"/>
      <protection locked="0"/>
    </xf>
    <xf numFmtId="0" fontId="33" fillId="0" borderId="0" xfId="6" applyFont="1" applyAlignment="1" applyProtection="1">
      <alignment horizontal="left" vertical="center"/>
      <protection locked="0"/>
    </xf>
    <xf numFmtId="0" fontId="31" fillId="0" borderId="0" xfId="6" applyFont="1" applyAlignment="1" applyProtection="1">
      <alignment horizontal="center" vertical="center"/>
      <protection locked="0"/>
    </xf>
    <xf numFmtId="191" fontId="7" fillId="0" borderId="0" xfId="6" applyNumberFormat="1" applyFont="1" applyAlignment="1" applyProtection="1">
      <alignment vertical="center"/>
      <protection locked="0"/>
    </xf>
    <xf numFmtId="189" fontId="7" fillId="0" borderId="0" xfId="1" applyNumberFormat="1" applyFont="1" applyAlignment="1" applyProtection="1">
      <alignment vertical="center"/>
      <protection locked="0"/>
    </xf>
    <xf numFmtId="0" fontId="7" fillId="0" borderId="0" xfId="6" applyFont="1" applyAlignment="1" applyProtection="1">
      <alignment vertical="center"/>
      <protection locked="0"/>
    </xf>
    <xf numFmtId="187" fontId="2" fillId="0" borderId="0" xfId="6" applyNumberFormat="1" applyFont="1" applyAlignment="1" applyProtection="1">
      <alignment vertical="center"/>
      <protection locked="0"/>
    </xf>
    <xf numFmtId="189" fontId="2" fillId="0" borderId="0" xfId="1" applyNumberFormat="1" applyFont="1" applyAlignment="1" applyProtection="1">
      <alignment vertical="center"/>
      <protection locked="0"/>
    </xf>
    <xf numFmtId="187" fontId="2" fillId="0" borderId="0" xfId="6" applyNumberFormat="1" applyFont="1" applyAlignment="1" applyProtection="1">
      <alignment horizontal="left"/>
      <protection locked="0"/>
    </xf>
    <xf numFmtId="187" fontId="2" fillId="0" borderId="0" xfId="6" applyNumberFormat="1" applyFont="1" applyAlignment="1" applyProtection="1">
      <alignment horizontal="left" vertical="center"/>
      <protection locked="0"/>
    </xf>
    <xf numFmtId="189" fontId="2" fillId="0" borderId="0" xfId="1" applyNumberFormat="1" applyFont="1" applyAlignment="1" applyProtection="1">
      <alignment horizontal="left" vertical="center"/>
      <protection locked="0"/>
    </xf>
    <xf numFmtId="16" fontId="13" fillId="0" borderId="0" xfId="6" quotePrefix="1" applyNumberFormat="1" applyFont="1" applyAlignment="1" applyProtection="1">
      <alignment horizontal="center"/>
      <protection locked="0"/>
    </xf>
    <xf numFmtId="189" fontId="6" fillId="0" borderId="0" xfId="3" applyNumberFormat="1" applyFont="1" applyFill="1" applyAlignment="1" applyProtection="1">
      <alignment horizontal="center"/>
      <protection locked="0"/>
    </xf>
    <xf numFmtId="189" fontId="3" fillId="0" borderId="0" xfId="1" quotePrefix="1" applyNumberFormat="1" applyFont="1" applyFill="1" applyAlignment="1" applyProtection="1">
      <alignment horizontal="center"/>
      <protection locked="0"/>
    </xf>
    <xf numFmtId="0" fontId="7" fillId="0" borderId="0" xfId="6" applyFont="1" applyProtection="1">
      <protection locked="0"/>
    </xf>
    <xf numFmtId="0" fontId="13" fillId="0" borderId="0" xfId="6" applyFont="1" applyAlignment="1" applyProtection="1">
      <alignment horizontal="center" vertical="center"/>
      <protection locked="0"/>
    </xf>
    <xf numFmtId="0" fontId="17" fillId="0" borderId="0" xfId="6" applyFont="1" applyAlignment="1" applyProtection="1">
      <alignment horizontal="left"/>
      <protection locked="0"/>
    </xf>
    <xf numFmtId="0" fontId="16" fillId="0" borderId="0" xfId="6" applyFont="1" applyAlignment="1" applyProtection="1">
      <alignment vertical="center"/>
      <protection locked="0"/>
    </xf>
    <xf numFmtId="37" fontId="7" fillId="0" borderId="0" xfId="6" applyNumberFormat="1" applyFont="1" applyAlignment="1" applyProtection="1">
      <alignment vertical="center"/>
      <protection locked="0"/>
    </xf>
    <xf numFmtId="191" fontId="1" fillId="0" borderId="0" xfId="7" applyNumberFormat="1" applyFont="1" applyProtection="1">
      <protection locked="0"/>
    </xf>
    <xf numFmtId="191" fontId="1" fillId="0" borderId="0" xfId="6" applyNumberFormat="1" applyFont="1" applyAlignment="1" applyProtection="1">
      <alignment vertical="center"/>
      <protection locked="0"/>
    </xf>
    <xf numFmtId="189" fontId="1" fillId="0" borderId="0" xfId="1" applyNumberFormat="1" applyFont="1" applyAlignment="1" applyProtection="1">
      <alignment vertical="center"/>
      <protection locked="0"/>
    </xf>
    <xf numFmtId="3" fontId="1" fillId="0" borderId="0" xfId="7" applyNumberFormat="1" applyFont="1" applyProtection="1">
      <protection locked="0"/>
    </xf>
    <xf numFmtId="3" fontId="1" fillId="0" borderId="0" xfId="8" applyFont="1" applyBorder="1" applyProtection="1">
      <protection locked="0"/>
    </xf>
    <xf numFmtId="189" fontId="1" fillId="0" borderId="0" xfId="1" applyNumberFormat="1" applyFont="1" applyBorder="1" applyProtection="1">
      <protection locked="0"/>
    </xf>
    <xf numFmtId="37" fontId="18" fillId="0" borderId="0" xfId="2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 vertical="center"/>
      <protection locked="0"/>
    </xf>
    <xf numFmtId="191" fontId="10" fillId="0" borderId="3" xfId="6" applyNumberFormat="1" applyFont="1" applyBorder="1" applyAlignment="1">
      <alignment vertical="center"/>
    </xf>
    <xf numFmtId="191" fontId="10" fillId="0" borderId="0" xfId="6" applyNumberFormat="1" applyFont="1" applyAlignment="1" applyProtection="1">
      <alignment vertical="center"/>
      <protection locked="0"/>
    </xf>
    <xf numFmtId="189" fontId="10" fillId="0" borderId="3" xfId="1" applyNumberFormat="1" applyFont="1" applyBorder="1" applyAlignment="1">
      <alignment vertical="center"/>
    </xf>
    <xf numFmtId="188" fontId="7" fillId="0" borderId="0" xfId="1" applyFont="1" applyFill="1" applyBorder="1" applyAlignment="1" applyProtection="1">
      <alignment vertical="center"/>
      <protection locked="0"/>
    </xf>
    <xf numFmtId="0" fontId="1" fillId="0" borderId="0" xfId="6" applyFont="1" applyProtection="1">
      <protection locked="0"/>
    </xf>
    <xf numFmtId="0" fontId="1" fillId="0" borderId="0" xfId="6" applyFont="1" applyAlignment="1" applyProtection="1">
      <alignment vertical="center"/>
      <protection locked="0"/>
    </xf>
    <xf numFmtId="192" fontId="7" fillId="0" borderId="0" xfId="6" applyNumberFormat="1" applyFont="1" applyAlignment="1" applyProtection="1">
      <alignment vertical="center"/>
      <protection locked="0"/>
    </xf>
    <xf numFmtId="0" fontId="17" fillId="0" borderId="0" xfId="6" applyFont="1" applyAlignment="1" applyProtection="1">
      <alignment vertical="center"/>
      <protection locked="0"/>
    </xf>
    <xf numFmtId="191" fontId="1" fillId="0" borderId="0" xfId="9" applyNumberFormat="1" applyFont="1" applyFill="1" applyBorder="1" applyAlignment="1" applyProtection="1">
      <alignment vertical="center"/>
      <protection locked="0"/>
    </xf>
    <xf numFmtId="189" fontId="1" fillId="0" borderId="0" xfId="1" applyNumberFormat="1" applyFont="1" applyFill="1" applyBorder="1" applyAlignment="1" applyProtection="1">
      <alignment vertical="center"/>
      <protection locked="0"/>
    </xf>
    <xf numFmtId="0" fontId="17" fillId="0" borderId="0" xfId="6" applyFont="1" applyAlignment="1" applyProtection="1">
      <alignment horizontal="left" vertical="center"/>
      <protection locked="0"/>
    </xf>
    <xf numFmtId="0" fontId="1" fillId="0" borderId="0" xfId="6" applyFont="1" applyAlignment="1" applyProtection="1">
      <alignment horizontal="left"/>
      <protection locked="0"/>
    </xf>
    <xf numFmtId="0" fontId="1" fillId="0" borderId="0" xfId="6" applyFont="1" applyAlignment="1" applyProtection="1">
      <alignment horizontal="left" vertical="center"/>
      <protection locked="0"/>
    </xf>
    <xf numFmtId="0" fontId="10" fillId="0" borderId="0" xfId="6" quotePrefix="1" applyFont="1" applyAlignment="1" applyProtection="1">
      <alignment horizontal="left"/>
      <protection locked="0"/>
    </xf>
    <xf numFmtId="192" fontId="10" fillId="0" borderId="3" xfId="1" applyNumberFormat="1" applyFont="1" applyBorder="1" applyAlignment="1" applyProtection="1">
      <alignment vertical="center"/>
    </xf>
    <xf numFmtId="188" fontId="10" fillId="0" borderId="0" xfId="1" applyFont="1" applyBorder="1" applyAlignment="1" applyProtection="1">
      <alignment vertical="center"/>
      <protection locked="0"/>
    </xf>
    <xf numFmtId="189" fontId="10" fillId="0" borderId="0" xfId="1" applyNumberFormat="1" applyFont="1" applyAlignment="1" applyProtection="1">
      <alignment vertical="center"/>
      <protection locked="0"/>
    </xf>
    <xf numFmtId="191" fontId="10" fillId="0" borderId="0" xfId="9" applyNumberFormat="1" applyFont="1" applyFill="1" applyBorder="1" applyAlignment="1" applyProtection="1">
      <alignment vertical="center"/>
      <protection locked="0"/>
    </xf>
    <xf numFmtId="189" fontId="10" fillId="0" borderId="0" xfId="1" applyNumberFormat="1" applyFont="1" applyFill="1" applyBorder="1" applyAlignment="1" applyProtection="1">
      <alignment vertical="center"/>
      <protection locked="0"/>
    </xf>
    <xf numFmtId="41" fontId="1" fillId="0" borderId="0" xfId="9" applyNumberFormat="1" applyFont="1" applyFill="1" applyAlignment="1" applyProtection="1">
      <alignment vertical="center"/>
      <protection locked="0"/>
    </xf>
    <xf numFmtId="41" fontId="1" fillId="0" borderId="0" xfId="6" applyNumberFormat="1" applyFont="1" applyAlignment="1" applyProtection="1">
      <alignment vertical="center"/>
      <protection locked="0"/>
    </xf>
    <xf numFmtId="0" fontId="17" fillId="0" borderId="0" xfId="6" applyFont="1" applyAlignment="1" applyProtection="1">
      <alignment horizontal="center" vertical="center"/>
      <protection locked="0"/>
    </xf>
    <xf numFmtId="41" fontId="10" fillId="0" borderId="3" xfId="9" applyNumberFormat="1" applyFont="1" applyFill="1" applyBorder="1" applyAlignment="1" applyProtection="1">
      <alignment vertical="center"/>
    </xf>
    <xf numFmtId="41" fontId="10" fillId="0" borderId="0" xfId="9" applyNumberFormat="1" applyFont="1" applyFill="1" applyBorder="1" applyAlignment="1" applyProtection="1">
      <alignment vertical="center"/>
      <protection locked="0"/>
    </xf>
    <xf numFmtId="189" fontId="10" fillId="0" borderId="3" xfId="1" applyNumberFormat="1" applyFont="1" applyFill="1" applyBorder="1" applyAlignment="1" applyProtection="1">
      <alignment vertical="center"/>
    </xf>
    <xf numFmtId="41" fontId="10" fillId="0" borderId="1" xfId="1" applyNumberFormat="1" applyFont="1" applyFill="1" applyBorder="1" applyAlignment="1" applyProtection="1">
      <alignment vertical="center"/>
    </xf>
    <xf numFmtId="41" fontId="10" fillId="0" borderId="0" xfId="1" applyNumberFormat="1" applyFont="1" applyFill="1" applyBorder="1" applyAlignment="1" applyProtection="1">
      <alignment vertical="center"/>
      <protection locked="0"/>
    </xf>
    <xf numFmtId="189" fontId="10" fillId="0" borderId="1" xfId="1" applyNumberFormat="1" applyFont="1" applyFill="1" applyBorder="1" applyAlignment="1" applyProtection="1">
      <alignment vertical="center"/>
    </xf>
    <xf numFmtId="49" fontId="13" fillId="0" borderId="0" xfId="6" applyNumberFormat="1" applyFont="1" applyAlignment="1" applyProtection="1">
      <alignment horizontal="center" vertical="center"/>
      <protection locked="0"/>
    </xf>
    <xf numFmtId="41" fontId="10" fillId="0" borderId="0" xfId="9" applyNumberFormat="1" applyFont="1" applyFill="1" applyBorder="1" applyAlignment="1" applyProtection="1">
      <alignment vertical="center"/>
    </xf>
    <xf numFmtId="49" fontId="1" fillId="0" borderId="0" xfId="6" applyNumberFormat="1" applyFont="1" applyAlignment="1" applyProtection="1">
      <alignment horizontal="left"/>
      <protection locked="0"/>
    </xf>
    <xf numFmtId="41" fontId="1" fillId="0" borderId="0" xfId="1" applyNumberFormat="1" applyFont="1" applyFill="1" applyBorder="1" applyAlignment="1" applyProtection="1">
      <alignment vertical="center"/>
      <protection locked="0"/>
    </xf>
    <xf numFmtId="49" fontId="10" fillId="0" borderId="0" xfId="6" applyNumberFormat="1" applyFont="1" applyAlignment="1" applyProtection="1">
      <alignment horizontal="left"/>
      <protection locked="0"/>
    </xf>
    <xf numFmtId="192" fontId="10" fillId="0" borderId="5" xfId="1" applyNumberFormat="1" applyFont="1" applyFill="1" applyBorder="1" applyAlignment="1" applyProtection="1">
      <alignment vertical="center"/>
    </xf>
    <xf numFmtId="192" fontId="10" fillId="0" borderId="0" xfId="1" applyNumberFormat="1" applyFont="1" applyFill="1" applyBorder="1" applyAlignment="1" applyProtection="1">
      <alignment vertical="center"/>
      <protection locked="0"/>
    </xf>
    <xf numFmtId="189" fontId="10" fillId="0" borderId="5" xfId="1" applyNumberFormat="1" applyFont="1" applyFill="1" applyBorder="1" applyAlignment="1" applyProtection="1">
      <alignment vertical="center"/>
    </xf>
    <xf numFmtId="49" fontId="10" fillId="0" borderId="0" xfId="2" applyNumberFormat="1" applyFont="1" applyAlignment="1" applyProtection="1">
      <alignment horizontal="left"/>
      <protection locked="0"/>
    </xf>
    <xf numFmtId="49" fontId="2" fillId="0" borderId="0" xfId="2" applyNumberFormat="1" applyFont="1" applyAlignment="1" applyProtection="1">
      <alignment horizontal="left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49" fontId="31" fillId="0" borderId="0" xfId="6" applyNumberFormat="1" applyFont="1" applyAlignment="1" applyProtection="1">
      <alignment horizontal="center" vertical="center"/>
      <protection locked="0"/>
    </xf>
    <xf numFmtId="37" fontId="1" fillId="0" borderId="0" xfId="1" applyNumberFormat="1" applyFont="1" applyFill="1" applyAlignment="1" applyProtection="1">
      <alignment vertical="center"/>
      <protection locked="0"/>
    </xf>
    <xf numFmtId="41" fontId="25" fillId="0" borderId="3" xfId="1" applyNumberFormat="1" applyFont="1" applyFill="1" applyBorder="1" applyAlignment="1" applyProtection="1">
      <alignment horizontal="center"/>
    </xf>
    <xf numFmtId="189" fontId="13" fillId="0" borderId="0" xfId="1" applyNumberFormat="1" applyFont="1" applyFill="1" applyAlignment="1" applyProtection="1">
      <alignment horizontal="center" vertical="center"/>
      <protection locked="0"/>
    </xf>
    <xf numFmtId="187" fontId="2" fillId="0" borderId="0" xfId="2" applyNumberFormat="1" applyFont="1" applyAlignment="1" applyProtection="1">
      <alignment horizontal="left"/>
      <protection locked="0"/>
    </xf>
    <xf numFmtId="189" fontId="10" fillId="0" borderId="0" xfId="1" applyNumberFormat="1" applyFont="1" applyFill="1" applyAlignment="1" applyProtection="1">
      <alignment horizontal="center"/>
      <protection locked="0"/>
    </xf>
    <xf numFmtId="187" fontId="25" fillId="0" borderId="0" xfId="5" applyNumberFormat="1" applyFont="1" applyAlignment="1" applyProtection="1">
      <alignment horizontal="left"/>
      <protection locked="0"/>
    </xf>
    <xf numFmtId="192" fontId="25" fillId="0" borderId="0" xfId="1" applyNumberFormat="1" applyFont="1" applyFill="1" applyAlignment="1" applyProtection="1">
      <alignment horizontal="center"/>
      <protection locked="0"/>
    </xf>
    <xf numFmtId="192" fontId="26" fillId="0" borderId="1" xfId="1" applyNumberFormat="1" applyFont="1" applyFill="1" applyBorder="1" applyAlignment="1" applyProtection="1">
      <alignment horizontal="center"/>
      <protection locked="0"/>
    </xf>
    <xf numFmtId="192" fontId="27" fillId="0" borderId="0" xfId="1" applyNumberFormat="1" applyFont="1" applyFill="1" applyAlignment="1" applyProtection="1">
      <alignment horizontal="center"/>
      <protection locked="0"/>
    </xf>
    <xf numFmtId="187" fontId="25" fillId="0" borderId="0" xfId="5" applyNumberFormat="1" applyFont="1" applyAlignment="1" applyProtection="1">
      <alignment horizontal="center"/>
      <protection locked="0"/>
    </xf>
    <xf numFmtId="37" fontId="27" fillId="0" borderId="0" xfId="5" applyNumberFormat="1" applyFont="1" applyAlignment="1" applyProtection="1">
      <alignment horizontal="center"/>
      <protection locked="0"/>
    </xf>
    <xf numFmtId="189" fontId="25" fillId="0" borderId="0" xfId="1" applyNumberFormat="1" applyFont="1" applyAlignment="1" applyProtection="1">
      <alignment horizontal="center"/>
      <protection locked="0"/>
    </xf>
    <xf numFmtId="189" fontId="26" fillId="0" borderId="1" xfId="1" applyNumberFormat="1" applyFont="1" applyBorder="1" applyAlignment="1" applyProtection="1">
      <alignment horizontal="center"/>
      <protection locked="0"/>
    </xf>
    <xf numFmtId="189" fontId="27" fillId="0" borderId="0" xfId="1" applyNumberFormat="1" applyFont="1" applyAlignment="1" applyProtection="1">
      <alignment horizontal="center"/>
      <protection locked="0"/>
    </xf>
    <xf numFmtId="189" fontId="3" fillId="0" borderId="0" xfId="3" quotePrefix="1" applyNumberFormat="1" applyFont="1" applyFill="1" applyAlignment="1" applyProtection="1">
      <alignment horizontal="center"/>
      <protection locked="0"/>
    </xf>
    <xf numFmtId="189" fontId="18" fillId="0" borderId="0" xfId="1" quotePrefix="1" applyNumberFormat="1" applyFont="1" applyFill="1" applyAlignment="1" applyProtection="1">
      <alignment horizontal="center"/>
      <protection locked="0"/>
    </xf>
    <xf numFmtId="189" fontId="18" fillId="0" borderId="0" xfId="1" applyNumberFormat="1" applyFont="1" applyFill="1" applyAlignment="1" applyProtection="1">
      <alignment horizontal="center"/>
      <protection locked="0"/>
    </xf>
    <xf numFmtId="189" fontId="18" fillId="0" borderId="0" xfId="3" quotePrefix="1" applyNumberFormat="1" applyFont="1" applyFill="1" applyAlignment="1" applyProtection="1">
      <alignment horizontal="center"/>
      <protection locked="0"/>
    </xf>
    <xf numFmtId="37" fontId="1" fillId="0" borderId="0" xfId="2" applyProtection="1">
      <protection locked="0"/>
    </xf>
    <xf numFmtId="41" fontId="1" fillId="0" borderId="0" xfId="2" applyNumberFormat="1" applyAlignment="1" applyProtection="1">
      <alignment vertical="center"/>
      <protection locked="0"/>
    </xf>
    <xf numFmtId="4" fontId="20" fillId="0" borderId="0" xfId="4" applyFont="1" applyProtection="1">
      <protection locked="0"/>
    </xf>
    <xf numFmtId="41" fontId="1" fillId="0" borderId="0" xfId="2" applyNumberFormat="1" applyProtection="1">
      <protection locked="0"/>
    </xf>
    <xf numFmtId="37" fontId="1" fillId="0" borderId="0" xfId="2" applyAlignment="1" applyProtection="1">
      <alignment horizontal="left"/>
      <protection locked="0"/>
    </xf>
    <xf numFmtId="37" fontId="1" fillId="0" borderId="0" xfId="2" quotePrefix="1" applyAlignment="1" applyProtection="1">
      <alignment horizontal="left"/>
      <protection locked="0"/>
    </xf>
    <xf numFmtId="190" fontId="1" fillId="0" borderId="0" xfId="2" applyNumberFormat="1" applyProtection="1">
      <protection locked="0"/>
    </xf>
    <xf numFmtId="191" fontId="1" fillId="0" borderId="0" xfId="2" applyNumberFormat="1" applyProtection="1">
      <protection locked="0"/>
    </xf>
    <xf numFmtId="37" fontId="1" fillId="0" borderId="0" xfId="2" applyAlignment="1" applyProtection="1">
      <alignment vertical="center"/>
      <protection locked="0"/>
    </xf>
    <xf numFmtId="191" fontId="1" fillId="0" borderId="0" xfId="2" applyNumberFormat="1" applyAlignment="1" applyProtection="1">
      <alignment vertical="center"/>
      <protection locked="0"/>
    </xf>
    <xf numFmtId="4" fontId="20" fillId="0" borderId="0" xfId="4" applyFont="1" applyAlignment="1" applyProtection="1">
      <alignment vertical="center"/>
      <protection locked="0"/>
    </xf>
    <xf numFmtId="190" fontId="1" fillId="0" borderId="0" xfId="2" applyNumberFormat="1" applyAlignment="1" applyProtection="1">
      <alignment vertical="center"/>
      <protection locked="0"/>
    </xf>
    <xf numFmtId="189" fontId="18" fillId="0" borderId="0" xfId="1" applyNumberFormat="1" applyFont="1" applyFill="1" applyAlignment="1" applyProtection="1">
      <alignment horizontal="right"/>
      <protection locked="0"/>
    </xf>
    <xf numFmtId="192" fontId="1" fillId="0" borderId="0" xfId="2" applyNumberFormat="1" applyProtection="1">
      <protection locked="0"/>
    </xf>
    <xf numFmtId="49" fontId="1" fillId="0" borderId="0" xfId="2" quotePrefix="1" applyNumberFormat="1" applyAlignment="1" applyProtection="1">
      <alignment horizontal="center"/>
      <protection locked="0"/>
    </xf>
    <xf numFmtId="192" fontId="1" fillId="0" borderId="0" xfId="2" quotePrefix="1" applyNumberFormat="1" applyProtection="1">
      <protection locked="0"/>
    </xf>
    <xf numFmtId="37" fontId="1" fillId="0" borderId="0" xfId="2" applyAlignment="1" applyProtection="1">
      <alignment horizontal="right"/>
      <protection locked="0"/>
    </xf>
    <xf numFmtId="37" fontId="1" fillId="0" borderId="0" xfId="2" applyAlignment="1" applyProtection="1">
      <alignment horizontal="left" vertical="center"/>
      <protection locked="0"/>
    </xf>
    <xf numFmtId="37" fontId="1" fillId="0" borderId="0" xfId="2" applyAlignment="1" applyProtection="1">
      <alignment horizontal="center"/>
      <protection locked="0"/>
    </xf>
    <xf numFmtId="187" fontId="1" fillId="0" borderId="0" xfId="2" applyNumberFormat="1" applyProtection="1">
      <protection locked="0"/>
    </xf>
    <xf numFmtId="187" fontId="18" fillId="0" borderId="0" xfId="6" applyNumberFormat="1" applyFont="1" applyProtection="1">
      <protection locked="0"/>
    </xf>
    <xf numFmtId="16" fontId="18" fillId="0" borderId="0" xfId="6" quotePrefix="1" applyNumberFormat="1" applyFont="1" applyProtection="1">
      <protection locked="0"/>
    </xf>
    <xf numFmtId="49" fontId="1" fillId="0" borderId="0" xfId="2" applyNumberFormat="1" applyAlignment="1" applyProtection="1">
      <alignment horizontal="left"/>
      <protection locked="0"/>
    </xf>
    <xf numFmtId="189" fontId="26" fillId="0" borderId="1" xfId="1" applyNumberFormat="1" applyFont="1" applyFill="1" applyBorder="1" applyProtection="1">
      <protection locked="0"/>
    </xf>
    <xf numFmtId="188" fontId="1" fillId="0" borderId="0" xfId="1" applyFont="1" applyAlignment="1" applyProtection="1">
      <alignment vertical="center"/>
      <protection locked="0"/>
    </xf>
    <xf numFmtId="189" fontId="35" fillId="0" borderId="0" xfId="1" applyNumberFormat="1" applyFont="1" applyFill="1" applyAlignment="1" applyProtection="1">
      <alignment horizontal="center"/>
      <protection locked="0"/>
    </xf>
    <xf numFmtId="189" fontId="36" fillId="0" borderId="0" xfId="1" applyNumberFormat="1" applyFont="1" applyFill="1" applyProtection="1">
      <protection locked="0"/>
    </xf>
    <xf numFmtId="187" fontId="2" fillId="0" borderId="0" xfId="2" applyNumberFormat="1" applyFont="1" applyAlignment="1" applyProtection="1">
      <alignment horizontal="left"/>
      <protection locked="0"/>
    </xf>
    <xf numFmtId="189" fontId="10" fillId="0" borderId="0" xfId="1" applyNumberFormat="1" applyFont="1" applyFill="1" applyAlignment="1" applyProtection="1">
      <alignment horizontal="center" vertical="center"/>
      <protection locked="0"/>
    </xf>
    <xf numFmtId="189" fontId="10" fillId="0" borderId="0" xfId="1" applyNumberFormat="1" applyFont="1" applyFill="1" applyAlignment="1" applyProtection="1">
      <alignment horizontal="center"/>
      <protection locked="0"/>
    </xf>
    <xf numFmtId="189" fontId="13" fillId="0" borderId="0" xfId="1" applyNumberFormat="1" applyFont="1" applyFill="1" applyAlignment="1" applyProtection="1">
      <alignment horizontal="center" vertical="center"/>
      <protection locked="0"/>
    </xf>
    <xf numFmtId="192" fontId="1" fillId="0" borderId="0" xfId="2" applyNumberFormat="1" applyAlignment="1" applyProtection="1">
      <alignment horizontal="center"/>
      <protection locked="0"/>
    </xf>
    <xf numFmtId="49" fontId="1" fillId="0" borderId="0" xfId="2" quotePrefix="1" applyNumberFormat="1" applyAlignment="1" applyProtection="1">
      <alignment horizontal="center"/>
      <protection locked="0"/>
    </xf>
    <xf numFmtId="49" fontId="1" fillId="0" borderId="0" xfId="2" applyNumberFormat="1" applyAlignment="1" applyProtection="1">
      <alignment horizontal="center"/>
      <protection locked="0"/>
    </xf>
    <xf numFmtId="192" fontId="13" fillId="0" borderId="0" xfId="2" applyNumberFormat="1" applyFont="1" applyAlignment="1" applyProtection="1">
      <alignment horizontal="center" vertical="center"/>
      <protection locked="0"/>
    </xf>
    <xf numFmtId="187" fontId="25" fillId="0" borderId="0" xfId="5" applyNumberFormat="1" applyFont="1" applyAlignment="1" applyProtection="1">
      <alignment horizontal="left"/>
      <protection locked="0"/>
    </xf>
    <xf numFmtId="192" fontId="25" fillId="0" borderId="0" xfId="1" applyNumberFormat="1" applyFont="1" applyFill="1" applyAlignment="1" applyProtection="1">
      <alignment horizontal="center"/>
      <protection locked="0"/>
    </xf>
    <xf numFmtId="192" fontId="26" fillId="0" borderId="1" xfId="1" applyNumberFormat="1" applyFont="1" applyFill="1" applyBorder="1" applyAlignment="1" applyProtection="1">
      <alignment horizontal="center"/>
      <protection locked="0"/>
    </xf>
    <xf numFmtId="192" fontId="27" fillId="0" borderId="0" xfId="1" applyNumberFormat="1" applyFont="1" applyFill="1" applyAlignment="1" applyProtection="1">
      <alignment horizontal="center"/>
      <protection locked="0"/>
    </xf>
    <xf numFmtId="187" fontId="25" fillId="0" borderId="0" xfId="5" applyNumberFormat="1" applyFont="1" applyAlignment="1" applyProtection="1">
      <alignment horizontal="center"/>
      <protection locked="0"/>
    </xf>
    <xf numFmtId="37" fontId="26" fillId="0" borderId="1" xfId="5" applyNumberFormat="1" applyFont="1" applyBorder="1" applyAlignment="1" applyProtection="1">
      <alignment horizontal="center"/>
      <protection locked="0"/>
    </xf>
    <xf numFmtId="37" fontId="27" fillId="0" borderId="0" xfId="5" applyNumberFormat="1" applyFont="1" applyAlignment="1" applyProtection="1">
      <alignment horizontal="center"/>
      <protection locked="0"/>
    </xf>
    <xf numFmtId="189" fontId="25" fillId="0" borderId="0" xfId="1" applyNumberFormat="1" applyFont="1" applyAlignment="1" applyProtection="1">
      <alignment horizontal="center"/>
      <protection locked="0"/>
    </xf>
    <xf numFmtId="189" fontId="26" fillId="0" borderId="1" xfId="1" applyNumberFormat="1" applyFont="1" applyBorder="1" applyAlignment="1" applyProtection="1">
      <alignment horizontal="center"/>
      <protection locked="0"/>
    </xf>
    <xf numFmtId="189" fontId="27" fillId="0" borderId="0" xfId="1" applyNumberFormat="1" applyFont="1" applyAlignment="1" applyProtection="1">
      <alignment horizontal="center"/>
      <protection locked="0"/>
    </xf>
    <xf numFmtId="189" fontId="3" fillId="0" borderId="0" xfId="3" quotePrefix="1" applyNumberFormat="1" applyFont="1" applyFill="1" applyAlignment="1" applyProtection="1">
      <alignment horizontal="center"/>
      <protection locked="0"/>
    </xf>
    <xf numFmtId="41" fontId="13" fillId="0" borderId="0" xfId="6" applyNumberFormat="1" applyFont="1" applyAlignment="1" applyProtection="1">
      <alignment horizontal="center" vertical="center"/>
      <protection locked="0"/>
    </xf>
    <xf numFmtId="187" fontId="10" fillId="0" borderId="0" xfId="2" applyNumberFormat="1" applyFont="1" applyAlignment="1" applyProtection="1">
      <alignment horizontal="center"/>
      <protection locked="0"/>
    </xf>
    <xf numFmtId="187" fontId="18" fillId="0" borderId="0" xfId="6" applyNumberFormat="1" applyFont="1" applyAlignment="1" applyProtection="1">
      <alignment horizontal="center"/>
      <protection locked="0"/>
    </xf>
  </cellXfs>
  <cellStyles count="10">
    <cellStyle name="Change A&amp;ll 17 2 2" xfId="8" xr:uid="{F8231AE0-0C4D-4D83-8F16-02AE54F476A4}"/>
    <cellStyle name="Comma" xfId="1" builtinId="3"/>
    <cellStyle name="Comma 2 2" xfId="9" xr:uid="{0689F80D-47C6-4854-B950-5CCFDB75E3DC}"/>
    <cellStyle name="Comma 5" xfId="4" xr:uid="{35E86BCB-A424-4970-AE39-835B83F4FE01}"/>
    <cellStyle name="Comma 5 2" xfId="7" xr:uid="{356C18A9-5269-49E8-A79D-DD023E65962E}"/>
    <cellStyle name="Comma 6" xfId="3" xr:uid="{1D159768-80F1-41E2-9F47-A2F586DA9739}"/>
    <cellStyle name="Normal" xfId="0" builtinId="0"/>
    <cellStyle name="Normal 2" xfId="2" xr:uid="{9ECFF593-E1FD-4227-BA1B-74F497FAC73F}"/>
    <cellStyle name="Normal 30 2" xfId="5" xr:uid="{B665BCEB-8FB1-4472-920D-48983044C9A7}"/>
    <cellStyle name="Normal 4" xfId="6" xr:uid="{2D56771E-EB1E-4101-9023-437F3DC704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VNB_Mortality"/>
      <sheetName val="Note"/>
      <sheetName val="VNB_LapseSurr"/>
      <sheetName val="admin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>
        <row r="1">
          <cell r="B1" t="str">
            <v>JAN-AUG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B94A-A890-4C8D-88C4-DB17B2F1BFFD}">
  <sheetPr>
    <pageSetUpPr fitToPage="1"/>
  </sheetPr>
  <dimension ref="A1:AF63"/>
  <sheetViews>
    <sheetView view="pageBreakPreview" topLeftCell="A37" zoomScale="85" zoomScaleNormal="85" zoomScaleSheetLayoutView="85" zoomScalePageLayoutView="50" workbookViewId="0">
      <selection activeCell="F62" sqref="F62"/>
    </sheetView>
  </sheetViews>
  <sheetFormatPr defaultColWidth="11.4140625" defaultRowHeight="20.25" customHeight="1" x14ac:dyDescent="0.4"/>
  <cols>
    <col min="1" max="3" width="2" style="7" customWidth="1"/>
    <col min="4" max="4" width="39.83203125" style="7" customWidth="1"/>
    <col min="5" max="5" width="10.5" style="16" customWidth="1"/>
    <col min="6" max="6" width="12.5" style="15" customWidth="1"/>
    <col min="7" max="7" width="1.4140625" style="15" customWidth="1"/>
    <col min="8" max="8" width="14" style="15" bestFit="1" customWidth="1"/>
    <col min="9" max="9" width="1.4140625" style="15" customWidth="1"/>
    <col min="10" max="10" width="14" style="15" bestFit="1" customWidth="1"/>
    <col min="11" max="11" width="1.4140625" style="15" customWidth="1"/>
    <col min="12" max="12" width="12.5" style="47" customWidth="1"/>
    <col min="13" max="13" width="1.4140625" style="47" customWidth="1"/>
    <col min="14" max="14" width="14" style="47" bestFit="1" customWidth="1"/>
    <col min="15" max="15" width="1.4140625" style="47" customWidth="1"/>
    <col min="16" max="16" width="14" style="47" bestFit="1" customWidth="1"/>
    <col min="17" max="16384" width="11.4140625" style="7"/>
  </cols>
  <sheetData>
    <row r="1" spans="1:32" ht="20.25" customHeight="1" x14ac:dyDescent="0.4">
      <c r="A1" s="1" t="s">
        <v>0</v>
      </c>
      <c r="B1" s="2"/>
      <c r="C1" s="2"/>
      <c r="D1" s="3"/>
      <c r="E1" s="4"/>
      <c r="F1" s="5"/>
      <c r="G1" s="5"/>
      <c r="H1" s="5"/>
      <c r="I1" s="5"/>
      <c r="J1" s="5"/>
      <c r="K1" s="5"/>
      <c r="L1" s="6"/>
      <c r="M1" s="6"/>
      <c r="N1" s="6"/>
      <c r="O1" s="6"/>
      <c r="P1" s="6"/>
    </row>
    <row r="2" spans="1:32" s="8" customFormat="1" ht="20.25" customHeight="1" x14ac:dyDescent="0.4">
      <c r="A2" s="369" t="s">
        <v>1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</row>
    <row r="3" spans="1:32" s="8" customFormat="1" ht="20.25" customHeight="1" x14ac:dyDescent="0.4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</row>
    <row r="4" spans="1:32" s="8" customFormat="1" ht="20.25" customHeight="1" x14ac:dyDescent="0.4">
      <c r="A4" s="327"/>
      <c r="B4" s="327"/>
      <c r="C4" s="327"/>
      <c r="D4" s="327"/>
      <c r="E4" s="9"/>
      <c r="F4" s="370" t="s">
        <v>2</v>
      </c>
      <c r="G4" s="370"/>
      <c r="H4" s="370"/>
      <c r="I4" s="370"/>
      <c r="J4" s="370"/>
      <c r="K4" s="10"/>
      <c r="L4" s="371"/>
      <c r="M4" s="371"/>
      <c r="N4" s="371"/>
      <c r="O4" s="371"/>
      <c r="P4" s="371"/>
    </row>
    <row r="5" spans="1:32" s="8" customFormat="1" ht="20.25" customHeight="1" x14ac:dyDescent="0.4">
      <c r="A5" s="327"/>
      <c r="B5" s="327"/>
      <c r="C5" s="327"/>
      <c r="D5" s="327"/>
      <c r="E5" s="9"/>
      <c r="F5" s="370" t="s">
        <v>3</v>
      </c>
      <c r="G5" s="370"/>
      <c r="H5" s="370"/>
      <c r="I5" s="370"/>
      <c r="J5" s="370"/>
      <c r="K5" s="10"/>
      <c r="L5" s="370" t="s">
        <v>4</v>
      </c>
      <c r="M5" s="370"/>
      <c r="N5" s="370"/>
      <c r="O5" s="370"/>
      <c r="P5" s="370"/>
      <c r="Q5" s="11"/>
      <c r="R5" s="11"/>
      <c r="S5" s="11"/>
      <c r="T5" s="11"/>
      <c r="U5" s="11"/>
      <c r="V5" s="11"/>
      <c r="W5" s="11"/>
      <c r="X5" s="11"/>
    </row>
    <row r="6" spans="1:32" s="8" customFormat="1" ht="20.25" customHeight="1" x14ac:dyDescent="0.4">
      <c r="A6" s="12" t="s">
        <v>5</v>
      </c>
      <c r="E6" s="13"/>
      <c r="F6" s="339" t="s">
        <v>184</v>
      </c>
      <c r="G6" s="340"/>
      <c r="H6" s="14" t="s">
        <v>6</v>
      </c>
      <c r="I6" s="340"/>
      <c r="J6" s="341" t="s">
        <v>7</v>
      </c>
      <c r="K6" s="15"/>
      <c r="L6" s="339" t="s">
        <v>184</v>
      </c>
      <c r="M6" s="340"/>
      <c r="N6" s="14" t="s">
        <v>6</v>
      </c>
      <c r="O6" s="340"/>
      <c r="P6" s="341" t="s">
        <v>7</v>
      </c>
    </row>
    <row r="7" spans="1:32" s="8" customFormat="1" ht="20.25" customHeight="1" x14ac:dyDescent="0.4">
      <c r="A7" s="12"/>
      <c r="E7" s="16" t="s">
        <v>8</v>
      </c>
      <c r="F7" s="14" t="s">
        <v>9</v>
      </c>
      <c r="G7" s="17"/>
      <c r="H7" s="14" t="s">
        <v>10</v>
      </c>
      <c r="I7" s="17"/>
      <c r="J7" s="14" t="s">
        <v>10</v>
      </c>
      <c r="K7" s="14"/>
      <c r="L7" s="14" t="s">
        <v>9</v>
      </c>
      <c r="M7" s="17"/>
      <c r="N7" s="14" t="s">
        <v>10</v>
      </c>
      <c r="O7" s="17"/>
      <c r="P7" s="14" t="s">
        <v>10</v>
      </c>
    </row>
    <row r="8" spans="1:32" s="8" customFormat="1" ht="20.25" customHeight="1" x14ac:dyDescent="0.4">
      <c r="A8" s="12"/>
      <c r="E8" s="16"/>
      <c r="F8" s="14" t="s">
        <v>11</v>
      </c>
      <c r="G8" s="18"/>
      <c r="H8" s="19" t="s">
        <v>12</v>
      </c>
      <c r="I8" s="18"/>
      <c r="J8" s="19" t="s">
        <v>12</v>
      </c>
      <c r="K8" s="15"/>
      <c r="L8" s="14" t="s">
        <v>11</v>
      </c>
      <c r="M8" s="18"/>
      <c r="N8" s="19" t="s">
        <v>12</v>
      </c>
      <c r="O8" s="340"/>
      <c r="P8" s="339" t="s">
        <v>12</v>
      </c>
    </row>
    <row r="9" spans="1:32" ht="20.25" customHeight="1" x14ac:dyDescent="0.4">
      <c r="F9" s="372" t="s">
        <v>13</v>
      </c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20"/>
      <c r="R9" s="20"/>
    </row>
    <row r="10" spans="1:32" ht="20.25" customHeight="1" x14ac:dyDescent="0.4">
      <c r="A10" s="342" t="s">
        <v>14</v>
      </c>
      <c r="E10" s="16" t="s">
        <v>15</v>
      </c>
      <c r="F10" s="21">
        <v>5552957</v>
      </c>
      <c r="G10" s="326"/>
      <c r="H10" s="21">
        <v>10917260</v>
      </c>
      <c r="I10" s="326"/>
      <c r="J10" s="21">
        <v>7696198</v>
      </c>
      <c r="L10" s="21">
        <v>5552957</v>
      </c>
      <c r="M10" s="15"/>
      <c r="N10" s="21">
        <v>10917260</v>
      </c>
      <c r="O10" s="15"/>
      <c r="P10" s="21">
        <v>7696198</v>
      </c>
      <c r="Q10" s="20"/>
      <c r="R10" s="343"/>
      <c r="S10" s="342"/>
      <c r="T10" s="342"/>
      <c r="U10" s="344"/>
      <c r="V10" s="344"/>
      <c r="W10" s="342"/>
      <c r="X10" s="342"/>
      <c r="Y10" s="342"/>
      <c r="Z10" s="345"/>
      <c r="AA10" s="345"/>
      <c r="AB10" s="345"/>
      <c r="AC10" s="345"/>
      <c r="AD10" s="345"/>
      <c r="AE10" s="345"/>
      <c r="AF10" s="345"/>
    </row>
    <row r="11" spans="1:32" s="342" customFormat="1" ht="20.25" customHeight="1" x14ac:dyDescent="0.3">
      <c r="A11" s="342" t="s">
        <v>16</v>
      </c>
      <c r="B11" s="346"/>
      <c r="C11" s="346"/>
      <c r="D11" s="346"/>
      <c r="E11" s="16">
        <v>6</v>
      </c>
      <c r="F11" s="21">
        <v>7421935</v>
      </c>
      <c r="G11" s="22"/>
      <c r="H11" s="21">
        <v>5254898</v>
      </c>
      <c r="I11" s="22"/>
      <c r="J11" s="21">
        <v>5144392</v>
      </c>
      <c r="K11" s="15"/>
      <c r="L11" s="21">
        <v>7421935</v>
      </c>
      <c r="M11" s="22"/>
      <c r="N11" s="21">
        <v>5254898</v>
      </c>
      <c r="O11" s="22"/>
      <c r="P11" s="21">
        <v>5144392</v>
      </c>
      <c r="R11" s="345"/>
      <c r="U11" s="344"/>
      <c r="V11" s="344"/>
      <c r="Z11" s="345"/>
      <c r="AA11" s="345"/>
      <c r="AB11" s="345"/>
      <c r="AC11" s="345"/>
      <c r="AD11" s="345"/>
      <c r="AE11" s="345"/>
      <c r="AF11" s="345"/>
    </row>
    <row r="12" spans="1:32" s="342" customFormat="1" ht="20.25" customHeight="1" x14ac:dyDescent="0.3">
      <c r="A12" s="346" t="s">
        <v>17</v>
      </c>
      <c r="B12" s="346"/>
      <c r="C12" s="346"/>
      <c r="D12" s="346"/>
      <c r="E12" s="16">
        <v>9</v>
      </c>
      <c r="F12" s="23">
        <v>0</v>
      </c>
      <c r="G12" s="22"/>
      <c r="H12" s="23">
        <v>289</v>
      </c>
      <c r="I12" s="22"/>
      <c r="J12" s="23">
        <v>0</v>
      </c>
      <c r="K12" s="15"/>
      <c r="L12" s="21">
        <v>0</v>
      </c>
      <c r="M12" s="22"/>
      <c r="N12" s="23">
        <v>289</v>
      </c>
      <c r="O12" s="22"/>
      <c r="P12" s="23">
        <v>0</v>
      </c>
      <c r="R12" s="345"/>
      <c r="U12" s="344"/>
      <c r="V12" s="344"/>
      <c r="Z12" s="345"/>
      <c r="AA12" s="345"/>
      <c r="AB12" s="345"/>
      <c r="AC12" s="345"/>
      <c r="AD12" s="345"/>
      <c r="AE12" s="345"/>
      <c r="AF12" s="345"/>
    </row>
    <row r="13" spans="1:32" s="342" customFormat="1" ht="20.25" customHeight="1" x14ac:dyDescent="0.3">
      <c r="A13" s="346" t="s">
        <v>18</v>
      </c>
      <c r="B13" s="346"/>
      <c r="C13" s="346"/>
      <c r="D13" s="346"/>
      <c r="E13" s="16">
        <v>9</v>
      </c>
      <c r="F13" s="23">
        <v>2507</v>
      </c>
      <c r="G13" s="22"/>
      <c r="H13" s="23">
        <v>1649</v>
      </c>
      <c r="I13" s="22"/>
      <c r="J13" s="23">
        <v>0</v>
      </c>
      <c r="K13" s="15"/>
      <c r="L13" s="21">
        <v>2507</v>
      </c>
      <c r="M13" s="22"/>
      <c r="N13" s="23">
        <v>1649</v>
      </c>
      <c r="O13" s="22"/>
      <c r="P13" s="23">
        <v>0</v>
      </c>
      <c r="R13" s="345"/>
      <c r="U13" s="344"/>
      <c r="V13" s="344"/>
      <c r="Z13" s="345"/>
      <c r="AA13" s="345"/>
      <c r="AB13" s="345"/>
      <c r="AC13" s="345"/>
      <c r="AD13" s="345"/>
      <c r="AE13" s="345"/>
      <c r="AF13" s="345"/>
    </row>
    <row r="14" spans="1:32" ht="20.25" customHeight="1" x14ac:dyDescent="0.4">
      <c r="A14" s="347" t="s">
        <v>19</v>
      </c>
      <c r="B14" s="347"/>
      <c r="C14" s="347"/>
      <c r="D14" s="24"/>
      <c r="E14" s="16" t="s">
        <v>20</v>
      </c>
      <c r="F14" s="21">
        <v>569224549</v>
      </c>
      <c r="G14" s="22"/>
      <c r="H14" s="21">
        <v>535225951</v>
      </c>
      <c r="I14" s="22"/>
      <c r="J14" s="21">
        <v>488281668</v>
      </c>
      <c r="L14" s="21">
        <v>569224549</v>
      </c>
      <c r="M14" s="22"/>
      <c r="N14" s="21">
        <v>535225951</v>
      </c>
      <c r="O14" s="22"/>
      <c r="P14" s="21">
        <v>488281668</v>
      </c>
      <c r="R14" s="345"/>
      <c r="S14" s="348"/>
      <c r="T14" s="348"/>
      <c r="U14" s="344"/>
      <c r="V14" s="344"/>
      <c r="W14" s="349"/>
      <c r="X14" s="349"/>
      <c r="Y14" s="349"/>
      <c r="Z14" s="345"/>
      <c r="AA14" s="345"/>
      <c r="AB14" s="345"/>
      <c r="AC14" s="345"/>
      <c r="AD14" s="345"/>
      <c r="AE14" s="345"/>
      <c r="AF14" s="345"/>
    </row>
    <row r="15" spans="1:32" s="342" customFormat="1" ht="20.25" customHeight="1" x14ac:dyDescent="0.3">
      <c r="A15" s="342" t="s">
        <v>21</v>
      </c>
      <c r="E15" s="16" t="s">
        <v>20</v>
      </c>
      <c r="F15" s="21">
        <v>68699330</v>
      </c>
      <c r="G15" s="22"/>
      <c r="H15" s="21">
        <v>34857266</v>
      </c>
      <c r="I15" s="22"/>
      <c r="J15" s="21">
        <v>28315953</v>
      </c>
      <c r="K15" s="15"/>
      <c r="L15" s="21">
        <v>68699330</v>
      </c>
      <c r="M15" s="22"/>
      <c r="N15" s="21">
        <v>34857266</v>
      </c>
      <c r="O15" s="22"/>
      <c r="P15" s="21">
        <v>28315953</v>
      </c>
      <c r="R15" s="345"/>
      <c r="S15" s="348"/>
      <c r="T15" s="348"/>
      <c r="U15" s="344"/>
      <c r="V15" s="344"/>
      <c r="W15" s="349"/>
      <c r="X15" s="348"/>
      <c r="Y15" s="349"/>
      <c r="Z15" s="345"/>
      <c r="AA15" s="345"/>
      <c r="AB15" s="345"/>
      <c r="AC15" s="345"/>
      <c r="AD15" s="345"/>
      <c r="AE15" s="345"/>
      <c r="AF15" s="345"/>
    </row>
    <row r="16" spans="1:32" s="342" customFormat="1" ht="20.25" customHeight="1" x14ac:dyDescent="0.3">
      <c r="A16" s="342" t="s">
        <v>22</v>
      </c>
      <c r="E16" s="16" t="s">
        <v>23</v>
      </c>
      <c r="F16" s="21">
        <v>10186319</v>
      </c>
      <c r="G16" s="22"/>
      <c r="H16" s="21">
        <v>6363333</v>
      </c>
      <c r="I16" s="22"/>
      <c r="J16" s="21">
        <v>2554228</v>
      </c>
      <c r="K16" s="15"/>
      <c r="L16" s="21">
        <v>10186319</v>
      </c>
      <c r="M16" s="22"/>
      <c r="N16" s="21">
        <v>6363333</v>
      </c>
      <c r="O16" s="22"/>
      <c r="P16" s="21">
        <v>2554228</v>
      </c>
      <c r="R16" s="345"/>
      <c r="S16" s="349"/>
      <c r="T16" s="349"/>
      <c r="U16" s="344"/>
      <c r="V16" s="344"/>
      <c r="W16" s="349"/>
      <c r="X16" s="348"/>
      <c r="Y16" s="349"/>
      <c r="Z16" s="345"/>
      <c r="AA16" s="345"/>
      <c r="AB16" s="345"/>
      <c r="AC16" s="345"/>
      <c r="AD16" s="345"/>
      <c r="AE16" s="345"/>
      <c r="AF16" s="345"/>
    </row>
    <row r="17" spans="1:32" s="342" customFormat="1" ht="20.25" customHeight="1" x14ac:dyDescent="0.3">
      <c r="A17" s="342" t="s">
        <v>24</v>
      </c>
      <c r="E17" s="16" t="s">
        <v>25</v>
      </c>
      <c r="F17" s="21">
        <v>19877</v>
      </c>
      <c r="G17" s="22"/>
      <c r="H17" s="21">
        <v>22179</v>
      </c>
      <c r="I17" s="22"/>
      <c r="J17" s="21">
        <v>28826</v>
      </c>
      <c r="K17" s="15"/>
      <c r="L17" s="21">
        <v>19877</v>
      </c>
      <c r="M17" s="22"/>
      <c r="N17" s="21">
        <v>22179</v>
      </c>
      <c r="O17" s="22"/>
      <c r="P17" s="21">
        <v>28826</v>
      </c>
      <c r="R17" s="345"/>
      <c r="S17" s="349"/>
      <c r="T17" s="349"/>
      <c r="U17" s="344"/>
      <c r="V17" s="344"/>
      <c r="W17" s="349"/>
      <c r="X17" s="348"/>
      <c r="Y17" s="349"/>
      <c r="Z17" s="345"/>
      <c r="AA17" s="345"/>
      <c r="AB17" s="345"/>
      <c r="AC17" s="345"/>
      <c r="AD17" s="345"/>
      <c r="AE17" s="345"/>
      <c r="AF17" s="345"/>
    </row>
    <row r="18" spans="1:32" s="342" customFormat="1" ht="20.25" customHeight="1" x14ac:dyDescent="0.3">
      <c r="A18" s="342" t="s">
        <v>26</v>
      </c>
      <c r="E18" s="16"/>
      <c r="F18" s="21">
        <v>470314</v>
      </c>
      <c r="G18" s="22"/>
      <c r="H18" s="21">
        <v>454749</v>
      </c>
      <c r="I18" s="22"/>
      <c r="J18" s="21">
        <v>442374</v>
      </c>
      <c r="K18" s="15"/>
      <c r="L18" s="21">
        <v>423908</v>
      </c>
      <c r="M18" s="22"/>
      <c r="N18" s="21">
        <v>423908</v>
      </c>
      <c r="O18" s="22"/>
      <c r="P18" s="21">
        <v>423908</v>
      </c>
      <c r="R18" s="345"/>
      <c r="S18" s="349"/>
      <c r="T18" s="349"/>
      <c r="U18" s="344"/>
      <c r="V18" s="344"/>
      <c r="W18" s="349"/>
      <c r="X18" s="348"/>
      <c r="Y18" s="349"/>
      <c r="Z18" s="345"/>
      <c r="AA18" s="345"/>
      <c r="AB18" s="345"/>
      <c r="AC18" s="345"/>
      <c r="AD18" s="345"/>
      <c r="AE18" s="345"/>
      <c r="AF18" s="345"/>
    </row>
    <row r="19" spans="1:32" s="342" customFormat="1" ht="20.25" customHeight="1" x14ac:dyDescent="0.3">
      <c r="A19" s="342" t="s">
        <v>27</v>
      </c>
      <c r="E19" s="16"/>
      <c r="F19" s="21">
        <v>22511</v>
      </c>
      <c r="G19" s="22"/>
      <c r="H19" s="21">
        <v>22511</v>
      </c>
      <c r="I19" s="22"/>
      <c r="J19" s="21">
        <v>24423</v>
      </c>
      <c r="K19" s="15"/>
      <c r="L19" s="21">
        <v>22511</v>
      </c>
      <c r="M19" s="22"/>
      <c r="N19" s="21">
        <v>22511</v>
      </c>
      <c r="O19" s="22"/>
      <c r="P19" s="21">
        <v>24423</v>
      </c>
      <c r="R19" s="345"/>
      <c r="S19" s="349"/>
      <c r="T19" s="349"/>
      <c r="U19" s="344"/>
      <c r="V19" s="344"/>
      <c r="W19" s="349"/>
      <c r="X19" s="348"/>
      <c r="Y19" s="349"/>
      <c r="Z19" s="345"/>
      <c r="AA19" s="345"/>
      <c r="AB19" s="345"/>
      <c r="AC19" s="345"/>
      <c r="AD19" s="345"/>
      <c r="AE19" s="345"/>
      <c r="AF19" s="345"/>
    </row>
    <row r="20" spans="1:32" s="342" customFormat="1" ht="20.25" customHeight="1" x14ac:dyDescent="0.3">
      <c r="A20" s="346" t="s">
        <v>28</v>
      </c>
      <c r="E20" s="16"/>
      <c r="F20" s="21">
        <v>2284355</v>
      </c>
      <c r="G20" s="22"/>
      <c r="H20" s="21">
        <v>2415254</v>
      </c>
      <c r="I20" s="22"/>
      <c r="J20" s="21">
        <v>2518845</v>
      </c>
      <c r="K20" s="15"/>
      <c r="L20" s="21">
        <v>2284355</v>
      </c>
      <c r="M20" s="22"/>
      <c r="N20" s="21">
        <v>2415254</v>
      </c>
      <c r="O20" s="22"/>
      <c r="P20" s="21">
        <v>2518845</v>
      </c>
      <c r="R20" s="345"/>
      <c r="S20" s="349"/>
      <c r="T20" s="349"/>
      <c r="U20" s="344"/>
      <c r="V20" s="344"/>
      <c r="W20" s="349"/>
      <c r="X20" s="348"/>
      <c r="Y20" s="349"/>
      <c r="Z20" s="345"/>
      <c r="AA20" s="345"/>
      <c r="AB20" s="345"/>
      <c r="AC20" s="345"/>
      <c r="AD20" s="345"/>
      <c r="AE20" s="345"/>
      <c r="AF20" s="345"/>
    </row>
    <row r="21" spans="1:32" s="342" customFormat="1" ht="20.25" customHeight="1" x14ac:dyDescent="0.3">
      <c r="A21" s="346" t="s">
        <v>29</v>
      </c>
      <c r="B21" s="347"/>
      <c r="C21" s="347"/>
      <c r="D21" s="347"/>
      <c r="E21" s="16"/>
      <c r="F21" s="21">
        <v>804706</v>
      </c>
      <c r="G21" s="22"/>
      <c r="H21" s="21">
        <v>803743</v>
      </c>
      <c r="I21" s="22"/>
      <c r="J21" s="21">
        <v>923260</v>
      </c>
      <c r="K21" s="15"/>
      <c r="L21" s="21">
        <v>804706</v>
      </c>
      <c r="M21" s="22"/>
      <c r="N21" s="21">
        <v>803743</v>
      </c>
      <c r="O21" s="22"/>
      <c r="P21" s="21">
        <v>923260</v>
      </c>
      <c r="R21" s="345"/>
      <c r="S21" s="348"/>
      <c r="T21" s="348"/>
      <c r="U21" s="344"/>
      <c r="V21" s="344"/>
      <c r="W21" s="349"/>
      <c r="X21" s="349"/>
      <c r="Y21" s="349"/>
      <c r="Z21" s="345"/>
      <c r="AA21" s="345"/>
      <c r="AB21" s="345"/>
      <c r="AC21" s="345"/>
      <c r="AD21" s="345"/>
      <c r="AE21" s="345"/>
      <c r="AF21" s="345"/>
    </row>
    <row r="22" spans="1:32" s="342" customFormat="1" ht="20.25" customHeight="1" x14ac:dyDescent="0.3">
      <c r="A22" s="346" t="s">
        <v>30</v>
      </c>
      <c r="B22" s="347"/>
      <c r="C22" s="347"/>
      <c r="D22" s="347"/>
      <c r="E22" s="16">
        <v>11</v>
      </c>
      <c r="F22" s="21">
        <v>0</v>
      </c>
      <c r="G22" s="22"/>
      <c r="H22" s="21">
        <v>0</v>
      </c>
      <c r="I22" s="22"/>
      <c r="J22" s="21">
        <v>536429</v>
      </c>
      <c r="K22" s="15"/>
      <c r="L22" s="23">
        <v>0</v>
      </c>
      <c r="M22" s="25"/>
      <c r="N22" s="21">
        <v>0</v>
      </c>
      <c r="O22" s="25"/>
      <c r="P22" s="21">
        <v>536429</v>
      </c>
      <c r="Q22" s="350"/>
      <c r="R22" s="343"/>
      <c r="S22" s="351"/>
      <c r="T22" s="351"/>
      <c r="U22" s="352"/>
      <c r="V22" s="352"/>
      <c r="W22" s="351"/>
      <c r="X22" s="353"/>
      <c r="Y22" s="349"/>
      <c r="Z22" s="345"/>
      <c r="AA22" s="345"/>
      <c r="AB22" s="345"/>
      <c r="AC22" s="345"/>
      <c r="AD22" s="345"/>
      <c r="AE22" s="345"/>
      <c r="AF22" s="345"/>
    </row>
    <row r="23" spans="1:32" s="342" customFormat="1" ht="20.25" customHeight="1" x14ac:dyDescent="0.3">
      <c r="A23" s="346" t="s">
        <v>31</v>
      </c>
      <c r="B23" s="346"/>
      <c r="C23" s="346"/>
      <c r="D23" s="346"/>
      <c r="E23" s="16"/>
      <c r="F23" s="26">
        <v>1401981</v>
      </c>
      <c r="G23" s="22"/>
      <c r="H23" s="26">
        <v>426024</v>
      </c>
      <c r="I23" s="22"/>
      <c r="J23" s="26">
        <v>483599</v>
      </c>
      <c r="K23" s="15"/>
      <c r="L23" s="26">
        <v>1401981</v>
      </c>
      <c r="M23" s="22"/>
      <c r="N23" s="26">
        <v>426024</v>
      </c>
      <c r="O23" s="22"/>
      <c r="P23" s="26">
        <v>483599</v>
      </c>
      <c r="R23" s="345"/>
      <c r="S23" s="348"/>
      <c r="T23" s="348"/>
      <c r="U23" s="344"/>
      <c r="V23" s="344"/>
      <c r="W23" s="349"/>
      <c r="X23" s="349"/>
      <c r="Y23" s="349"/>
      <c r="Z23" s="345"/>
      <c r="AA23" s="345"/>
      <c r="AB23" s="345"/>
      <c r="AC23" s="345"/>
      <c r="AD23" s="345"/>
      <c r="AE23" s="345"/>
      <c r="AF23" s="345"/>
    </row>
    <row r="24" spans="1:32" s="342" customFormat="1" ht="20.25" customHeight="1" thickBot="1" x14ac:dyDescent="0.35">
      <c r="A24" s="27" t="s">
        <v>32</v>
      </c>
      <c r="B24" s="27"/>
      <c r="C24" s="27"/>
      <c r="D24" s="27"/>
      <c r="E24" s="16"/>
      <c r="F24" s="28">
        <f>SUM(F10:F23)</f>
        <v>666091341</v>
      </c>
      <c r="G24" s="29"/>
      <c r="H24" s="28">
        <f>SUM(H10:H23)</f>
        <v>596765106</v>
      </c>
      <c r="I24" s="29"/>
      <c r="J24" s="28">
        <f>SUM(J10:J23)</f>
        <v>536950195</v>
      </c>
      <c r="K24" s="326"/>
      <c r="L24" s="28">
        <f>SUM(L10:L23)</f>
        <v>666044935</v>
      </c>
      <c r="M24" s="29"/>
      <c r="N24" s="28">
        <f>SUM(N10:N23)</f>
        <v>596734265</v>
      </c>
      <c r="O24" s="29"/>
      <c r="P24" s="28">
        <f>SUM(P10:P23)</f>
        <v>536931729</v>
      </c>
      <c r="Q24" s="350"/>
      <c r="R24" s="343"/>
      <c r="S24" s="349"/>
      <c r="T24" s="349"/>
      <c r="U24" s="349"/>
      <c r="V24" s="349"/>
      <c r="W24" s="349"/>
      <c r="X24" s="349"/>
      <c r="Y24" s="349"/>
      <c r="Z24" s="345"/>
      <c r="AA24" s="345"/>
      <c r="AB24" s="345"/>
      <c r="AC24" s="345"/>
      <c r="AD24" s="345"/>
      <c r="AE24" s="345"/>
      <c r="AF24" s="345"/>
    </row>
    <row r="25" spans="1:32" s="342" customFormat="1" ht="20.25" customHeight="1" thickTop="1" x14ac:dyDescent="0.3">
      <c r="A25" s="342" t="s">
        <v>33</v>
      </c>
      <c r="E25" s="16"/>
      <c r="F25" s="326"/>
      <c r="G25" s="326"/>
      <c r="H25" s="326"/>
      <c r="I25" s="326"/>
      <c r="J25" s="326"/>
      <c r="K25" s="326"/>
      <c r="L25" s="25"/>
      <c r="M25" s="25"/>
      <c r="N25" s="25"/>
      <c r="O25" s="25"/>
      <c r="P25" s="25"/>
      <c r="Q25" s="350"/>
      <c r="R25" s="20"/>
    </row>
    <row r="26" spans="1:32" s="342" customFormat="1" ht="20.25" customHeight="1" x14ac:dyDescent="0.3">
      <c r="E26" s="16"/>
      <c r="F26" s="326"/>
      <c r="G26" s="326"/>
      <c r="H26" s="326"/>
      <c r="I26" s="326"/>
      <c r="J26" s="326"/>
      <c r="K26" s="326"/>
      <c r="L26" s="25"/>
      <c r="M26" s="25"/>
      <c r="N26" s="25"/>
      <c r="O26" s="25"/>
      <c r="P26" s="25"/>
      <c r="Q26" s="350"/>
      <c r="R26" s="20"/>
    </row>
    <row r="27" spans="1:32" ht="20.25" customHeight="1" x14ac:dyDescent="0.4">
      <c r="A27" s="1" t="s">
        <v>0</v>
      </c>
      <c r="B27" s="2"/>
      <c r="C27" s="2"/>
      <c r="D27" s="3"/>
      <c r="E27" s="4"/>
      <c r="F27" s="5"/>
      <c r="G27" s="5"/>
      <c r="H27" s="5"/>
      <c r="I27" s="5"/>
      <c r="J27" s="5"/>
      <c r="K27" s="5"/>
      <c r="L27" s="6"/>
      <c r="M27" s="6"/>
      <c r="N27" s="6"/>
      <c r="O27" s="6"/>
      <c r="P27" s="6"/>
    </row>
    <row r="28" spans="1:32" s="8" customFormat="1" ht="20.25" customHeight="1" x14ac:dyDescent="0.4">
      <c r="A28" s="369" t="s">
        <v>1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  <c r="P28" s="369"/>
    </row>
    <row r="29" spans="1:32" s="8" customFormat="1" ht="20.25" customHeight="1" x14ac:dyDescent="0.4">
      <c r="A29" s="369"/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</row>
    <row r="30" spans="1:32" s="8" customFormat="1" ht="20.25" customHeight="1" x14ac:dyDescent="0.4">
      <c r="A30" s="327"/>
      <c r="B30" s="327"/>
      <c r="C30" s="327"/>
      <c r="D30" s="327"/>
      <c r="E30" s="9"/>
      <c r="F30" s="370" t="s">
        <v>34</v>
      </c>
      <c r="G30" s="370"/>
      <c r="H30" s="370"/>
      <c r="I30" s="370"/>
      <c r="J30" s="370"/>
      <c r="K30" s="10"/>
      <c r="L30" s="371"/>
      <c r="M30" s="371"/>
      <c r="N30" s="371"/>
      <c r="O30" s="371"/>
      <c r="P30" s="371"/>
    </row>
    <row r="31" spans="1:32" s="8" customFormat="1" ht="20.25" customHeight="1" x14ac:dyDescent="0.4">
      <c r="A31" s="327"/>
      <c r="B31" s="327"/>
      <c r="C31" s="327"/>
      <c r="D31" s="327"/>
      <c r="E31" s="9"/>
      <c r="F31" s="370" t="s">
        <v>35</v>
      </c>
      <c r="G31" s="370"/>
      <c r="H31" s="370"/>
      <c r="I31" s="370"/>
      <c r="J31" s="370"/>
      <c r="K31" s="10"/>
      <c r="L31" s="370" t="s">
        <v>4</v>
      </c>
      <c r="M31" s="370"/>
      <c r="N31" s="370"/>
      <c r="O31" s="370"/>
      <c r="P31" s="370"/>
      <c r="Q31" s="11"/>
      <c r="R31" s="11"/>
      <c r="S31" s="11"/>
      <c r="T31" s="11"/>
      <c r="U31" s="11"/>
      <c r="V31" s="11"/>
      <c r="W31" s="11"/>
      <c r="X31" s="11"/>
    </row>
    <row r="32" spans="1:32" s="8" customFormat="1" ht="20.25" customHeight="1" x14ac:dyDescent="0.4">
      <c r="A32" s="12" t="s">
        <v>36</v>
      </c>
      <c r="E32" s="13"/>
      <c r="F32" s="339" t="s">
        <v>184</v>
      </c>
      <c r="G32" s="340"/>
      <c r="H32" s="14" t="s">
        <v>6</v>
      </c>
      <c r="I32" s="340"/>
      <c r="J32" s="341" t="s">
        <v>7</v>
      </c>
      <c r="K32" s="15"/>
      <c r="L32" s="339" t="s">
        <v>184</v>
      </c>
      <c r="M32" s="340"/>
      <c r="N32" s="14" t="s">
        <v>6</v>
      </c>
      <c r="O32" s="340"/>
      <c r="P32" s="341" t="s">
        <v>7</v>
      </c>
    </row>
    <row r="33" spans="1:32" s="8" customFormat="1" ht="20.25" customHeight="1" x14ac:dyDescent="0.4">
      <c r="A33" s="12"/>
      <c r="E33" s="16" t="s">
        <v>8</v>
      </c>
      <c r="F33" s="14" t="s">
        <v>9</v>
      </c>
      <c r="G33" s="17"/>
      <c r="H33" s="14" t="s">
        <v>10</v>
      </c>
      <c r="I33" s="17"/>
      <c r="J33" s="14" t="s">
        <v>10</v>
      </c>
      <c r="K33" s="14"/>
      <c r="L33" s="14" t="s">
        <v>9</v>
      </c>
      <c r="M33" s="17"/>
      <c r="N33" s="14" t="s">
        <v>10</v>
      </c>
      <c r="O33" s="17"/>
      <c r="P33" s="14" t="s">
        <v>10</v>
      </c>
    </row>
    <row r="34" spans="1:32" s="8" customFormat="1" ht="20.25" customHeight="1" x14ac:dyDescent="0.4">
      <c r="A34" s="12"/>
      <c r="E34" s="16"/>
      <c r="F34" s="14" t="s">
        <v>11</v>
      </c>
      <c r="G34" s="18"/>
      <c r="H34" s="19" t="s">
        <v>12</v>
      </c>
      <c r="I34" s="18"/>
      <c r="J34" s="19" t="s">
        <v>12</v>
      </c>
      <c r="K34" s="15"/>
      <c r="L34" s="14" t="s">
        <v>11</v>
      </c>
      <c r="M34" s="340"/>
      <c r="N34" s="339" t="s">
        <v>12</v>
      </c>
      <c r="O34" s="340"/>
      <c r="P34" s="339" t="s">
        <v>12</v>
      </c>
    </row>
    <row r="35" spans="1:32" ht="20.25" customHeight="1" x14ac:dyDescent="0.4">
      <c r="F35" s="372" t="s">
        <v>13</v>
      </c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20"/>
      <c r="R35" s="20"/>
    </row>
    <row r="36" spans="1:32" s="342" customFormat="1" ht="20.25" customHeight="1" x14ac:dyDescent="0.3">
      <c r="A36" s="30" t="s">
        <v>37</v>
      </c>
      <c r="B36" s="30"/>
      <c r="C36" s="30"/>
      <c r="D36" s="350"/>
      <c r="E36" s="16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350"/>
      <c r="R36" s="20"/>
      <c r="T36" s="350"/>
      <c r="U36" s="350"/>
      <c r="V36" s="350"/>
      <c r="W36" s="350"/>
      <c r="X36" s="350"/>
    </row>
    <row r="37" spans="1:32" s="342" customFormat="1" ht="20.25" customHeight="1" x14ac:dyDescent="0.3">
      <c r="A37" s="342" t="s">
        <v>38</v>
      </c>
      <c r="B37" s="31"/>
      <c r="C37" s="31"/>
      <c r="E37" s="16">
        <v>9</v>
      </c>
      <c r="F37" s="21">
        <v>477728901</v>
      </c>
      <c r="G37" s="32"/>
      <c r="H37" s="21">
        <v>457343179</v>
      </c>
      <c r="I37" s="32"/>
      <c r="J37" s="21">
        <v>425939311</v>
      </c>
      <c r="K37" s="15"/>
      <c r="L37" s="21">
        <v>477728901</v>
      </c>
      <c r="M37" s="32"/>
      <c r="N37" s="21">
        <v>457343179</v>
      </c>
      <c r="O37" s="32"/>
      <c r="P37" s="21">
        <v>425939311</v>
      </c>
      <c r="R37" s="345"/>
      <c r="U37" s="344"/>
      <c r="V37" s="344"/>
      <c r="Z37" s="345"/>
      <c r="AA37" s="345"/>
      <c r="AB37" s="345"/>
      <c r="AC37" s="345"/>
      <c r="AD37" s="345"/>
      <c r="AE37" s="345"/>
      <c r="AF37" s="345"/>
    </row>
    <row r="38" spans="1:32" s="342" customFormat="1" ht="20.25" customHeight="1" x14ac:dyDescent="0.3">
      <c r="A38" s="342" t="s">
        <v>39</v>
      </c>
      <c r="B38" s="31"/>
      <c r="C38" s="31"/>
      <c r="E38" s="16">
        <v>9</v>
      </c>
      <c r="F38" s="21">
        <v>675249</v>
      </c>
      <c r="G38" s="15"/>
      <c r="H38" s="21">
        <v>663830</v>
      </c>
      <c r="I38" s="15"/>
      <c r="J38" s="21">
        <v>653140</v>
      </c>
      <c r="K38" s="15"/>
      <c r="L38" s="21">
        <v>675249</v>
      </c>
      <c r="M38" s="15"/>
      <c r="N38" s="21">
        <v>663830</v>
      </c>
      <c r="O38" s="15"/>
      <c r="P38" s="21">
        <v>653140</v>
      </c>
      <c r="R38" s="345"/>
      <c r="U38" s="344"/>
      <c r="V38" s="344"/>
      <c r="Z38" s="345"/>
      <c r="AA38" s="345"/>
      <c r="AB38" s="345"/>
      <c r="AC38" s="345"/>
      <c r="AD38" s="345"/>
      <c r="AE38" s="345"/>
      <c r="AF38" s="345"/>
    </row>
    <row r="39" spans="1:32" s="342" customFormat="1" ht="20.25" customHeight="1" x14ac:dyDescent="0.3">
      <c r="A39" s="342" t="s">
        <v>40</v>
      </c>
      <c r="E39" s="16" t="s">
        <v>23</v>
      </c>
      <c r="F39" s="33">
        <v>697595</v>
      </c>
      <c r="G39" s="33"/>
      <c r="H39" s="33">
        <v>530243</v>
      </c>
      <c r="I39" s="33"/>
      <c r="J39" s="33">
        <v>891097</v>
      </c>
      <c r="K39" s="15"/>
      <c r="L39" s="21">
        <v>697595</v>
      </c>
      <c r="M39" s="33"/>
      <c r="N39" s="21">
        <v>530243</v>
      </c>
      <c r="O39" s="33"/>
      <c r="P39" s="21">
        <v>891097</v>
      </c>
      <c r="R39" s="345"/>
      <c r="U39" s="344"/>
      <c r="V39" s="344"/>
      <c r="Z39" s="345"/>
      <c r="AA39" s="345"/>
      <c r="AB39" s="345"/>
      <c r="AC39" s="345"/>
      <c r="AD39" s="345"/>
      <c r="AE39" s="345"/>
      <c r="AF39" s="345"/>
    </row>
    <row r="40" spans="1:32" s="342" customFormat="1" ht="20.25" customHeight="1" x14ac:dyDescent="0.3">
      <c r="A40" s="342" t="s">
        <v>41</v>
      </c>
      <c r="E40" s="16"/>
      <c r="F40" s="354">
        <v>592928</v>
      </c>
      <c r="G40" s="33"/>
      <c r="H40" s="21">
        <v>1516811</v>
      </c>
      <c r="I40" s="33"/>
      <c r="J40" s="21">
        <v>1016047</v>
      </c>
      <c r="K40" s="15"/>
      <c r="L40" s="21">
        <v>592928</v>
      </c>
      <c r="M40" s="33"/>
      <c r="N40" s="21">
        <v>1516811</v>
      </c>
      <c r="O40" s="33"/>
      <c r="P40" s="21">
        <v>1016047</v>
      </c>
      <c r="R40" s="345"/>
      <c r="U40" s="344"/>
      <c r="V40" s="344"/>
      <c r="Z40" s="345"/>
      <c r="AA40" s="345"/>
      <c r="AB40" s="345"/>
      <c r="AC40" s="345"/>
      <c r="AD40" s="345"/>
      <c r="AE40" s="345"/>
      <c r="AF40" s="345"/>
    </row>
    <row r="41" spans="1:32" s="342" customFormat="1" ht="20.25" customHeight="1" x14ac:dyDescent="0.3">
      <c r="A41" s="342" t="s">
        <v>42</v>
      </c>
      <c r="E41" s="16"/>
      <c r="F41" s="18">
        <v>1636588</v>
      </c>
      <c r="G41" s="33"/>
      <c r="H41" s="18">
        <v>1648621</v>
      </c>
      <c r="I41" s="33"/>
      <c r="J41" s="18">
        <v>1632705</v>
      </c>
      <c r="K41" s="15"/>
      <c r="L41" s="21">
        <v>1636588</v>
      </c>
      <c r="M41" s="33"/>
      <c r="N41" s="18">
        <v>1648621</v>
      </c>
      <c r="O41" s="33"/>
      <c r="P41" s="18">
        <v>1632705</v>
      </c>
      <c r="R41" s="345"/>
      <c r="U41" s="344"/>
      <c r="V41" s="344"/>
      <c r="Z41" s="345"/>
      <c r="AA41" s="345"/>
      <c r="AB41" s="345"/>
      <c r="AC41" s="345"/>
      <c r="AD41" s="345"/>
      <c r="AE41" s="345"/>
      <c r="AF41" s="345"/>
    </row>
    <row r="42" spans="1:32" s="342" customFormat="1" ht="20.25" customHeight="1" x14ac:dyDescent="0.3">
      <c r="A42" s="34" t="s">
        <v>43</v>
      </c>
      <c r="E42" s="16">
        <v>11</v>
      </c>
      <c r="F42" s="18">
        <v>12137420</v>
      </c>
      <c r="G42" s="33"/>
      <c r="H42" s="21">
        <v>3513827</v>
      </c>
      <c r="I42" s="33"/>
      <c r="J42" s="21">
        <v>0</v>
      </c>
      <c r="K42" s="15"/>
      <c r="L42" s="21">
        <v>12137420</v>
      </c>
      <c r="M42" s="33"/>
      <c r="N42" s="21">
        <v>3513827</v>
      </c>
      <c r="O42" s="33"/>
      <c r="P42" s="21">
        <v>0</v>
      </c>
      <c r="R42" s="345"/>
      <c r="U42" s="344"/>
      <c r="V42" s="344"/>
      <c r="Z42" s="345"/>
      <c r="AA42" s="345"/>
      <c r="AB42" s="345"/>
      <c r="AC42" s="345"/>
      <c r="AD42" s="345"/>
      <c r="AE42" s="345"/>
      <c r="AF42" s="345"/>
    </row>
    <row r="43" spans="1:32" s="342" customFormat="1" ht="20.25" customHeight="1" x14ac:dyDescent="0.3">
      <c r="A43" s="346" t="s">
        <v>44</v>
      </c>
      <c r="B43" s="346"/>
      <c r="C43" s="346"/>
      <c r="D43" s="346"/>
      <c r="E43" s="16">
        <v>10</v>
      </c>
      <c r="F43" s="18">
        <v>11825302</v>
      </c>
      <c r="G43" s="33"/>
      <c r="H43" s="21">
        <v>6210395</v>
      </c>
      <c r="I43" s="33"/>
      <c r="J43" s="21">
        <v>4256651</v>
      </c>
      <c r="K43" s="15"/>
      <c r="L43" s="21">
        <v>11825302</v>
      </c>
      <c r="M43" s="33"/>
      <c r="N43" s="21">
        <v>6210395</v>
      </c>
      <c r="O43" s="33"/>
      <c r="P43" s="21">
        <v>4256651</v>
      </c>
      <c r="R43" s="345"/>
      <c r="U43" s="344"/>
      <c r="V43" s="344"/>
      <c r="Z43" s="345"/>
      <c r="AA43" s="345"/>
      <c r="AB43" s="345"/>
      <c r="AC43" s="345"/>
      <c r="AD43" s="345"/>
      <c r="AE43" s="345"/>
      <c r="AF43" s="345"/>
    </row>
    <row r="44" spans="1:32" s="342" customFormat="1" ht="20.25" customHeight="1" x14ac:dyDescent="0.3">
      <c r="A44" s="35" t="s">
        <v>45</v>
      </c>
      <c r="B44" s="27"/>
      <c r="C44" s="27"/>
      <c r="D44" s="27"/>
      <c r="E44" s="16"/>
      <c r="F44" s="36">
        <f>SUM(F37:F43)</f>
        <v>505293983</v>
      </c>
      <c r="G44" s="37"/>
      <c r="H44" s="36">
        <f>SUM(H37:H43)</f>
        <v>471426906</v>
      </c>
      <c r="I44" s="37"/>
      <c r="J44" s="36">
        <f>SUM(J37:J43)</f>
        <v>434388951</v>
      </c>
      <c r="K44" s="15"/>
      <c r="L44" s="36">
        <f>SUM(L37:L43)</f>
        <v>505293983</v>
      </c>
      <c r="M44" s="37"/>
      <c r="N44" s="36">
        <f>SUM(N37:N43)</f>
        <v>471426906</v>
      </c>
      <c r="O44" s="37"/>
      <c r="P44" s="36">
        <f>SUM(P37:P43)</f>
        <v>434388951</v>
      </c>
      <c r="R44" s="345"/>
      <c r="Z44" s="345"/>
      <c r="AA44" s="345"/>
      <c r="AB44" s="345"/>
      <c r="AC44" s="345"/>
      <c r="AD44" s="345"/>
      <c r="AE44" s="345"/>
      <c r="AF44" s="345"/>
    </row>
    <row r="45" spans="1:32" ht="20.25" customHeight="1" x14ac:dyDescent="0.4">
      <c r="A45" s="342"/>
      <c r="B45" s="342"/>
      <c r="C45" s="342"/>
      <c r="D45" s="342"/>
      <c r="F45" s="21"/>
      <c r="H45" s="21"/>
      <c r="J45" s="21"/>
      <c r="L45" s="21"/>
      <c r="M45" s="15"/>
      <c r="N45" s="21"/>
      <c r="O45" s="15"/>
      <c r="P45" s="21"/>
      <c r="R45" s="345"/>
      <c r="S45" s="342"/>
      <c r="T45" s="342"/>
      <c r="U45" s="342"/>
      <c r="V45" s="342"/>
      <c r="W45" s="342"/>
      <c r="X45" s="342"/>
      <c r="Y45" s="342"/>
      <c r="Z45" s="345"/>
      <c r="AA45" s="345"/>
      <c r="AB45" s="345"/>
      <c r="AC45" s="345"/>
      <c r="AD45" s="345"/>
      <c r="AE45" s="345"/>
      <c r="AF45" s="345"/>
    </row>
    <row r="46" spans="1:32" s="342" customFormat="1" ht="20.25" customHeight="1" x14ac:dyDescent="0.35">
      <c r="A46" s="38" t="s">
        <v>46</v>
      </c>
      <c r="B46" s="39"/>
      <c r="C46" s="39"/>
      <c r="D46" s="39"/>
      <c r="E46" s="16"/>
      <c r="F46" s="21"/>
      <c r="G46" s="40"/>
      <c r="H46" s="21"/>
      <c r="I46" s="40"/>
      <c r="J46" s="21"/>
      <c r="K46" s="15"/>
      <c r="L46" s="21"/>
      <c r="M46" s="40"/>
      <c r="N46" s="21"/>
      <c r="O46" s="40"/>
      <c r="P46" s="21"/>
      <c r="R46" s="345"/>
      <c r="Z46" s="345"/>
      <c r="AA46" s="345"/>
      <c r="AB46" s="345"/>
      <c r="AC46" s="345"/>
      <c r="AD46" s="345"/>
      <c r="AE46" s="345"/>
      <c r="AF46" s="345"/>
    </row>
    <row r="47" spans="1:32" s="3" customFormat="1" ht="20.25" customHeight="1" x14ac:dyDescent="0.35">
      <c r="A47" s="346" t="s">
        <v>47</v>
      </c>
      <c r="B47" s="346"/>
      <c r="C47" s="346"/>
      <c r="D47" s="41"/>
      <c r="E47" s="42"/>
      <c r="F47" s="21"/>
      <c r="G47" s="33"/>
      <c r="H47" s="21"/>
      <c r="I47" s="33"/>
      <c r="J47" s="21"/>
      <c r="K47" s="43"/>
      <c r="L47" s="21"/>
      <c r="M47" s="33"/>
      <c r="N47" s="21"/>
      <c r="O47" s="33"/>
      <c r="P47" s="21"/>
      <c r="R47" s="345"/>
      <c r="S47" s="342"/>
      <c r="T47" s="342"/>
      <c r="U47" s="342"/>
      <c r="V47" s="342"/>
      <c r="W47" s="342"/>
      <c r="X47" s="342"/>
      <c r="Y47" s="342"/>
      <c r="Z47" s="345"/>
      <c r="AA47" s="345"/>
      <c r="AB47" s="345"/>
      <c r="AC47" s="345"/>
      <c r="AD47" s="345"/>
      <c r="AE47" s="345"/>
      <c r="AF47" s="345"/>
    </row>
    <row r="48" spans="1:32" s="342" customFormat="1" ht="20.25" customHeight="1" x14ac:dyDescent="0.3">
      <c r="B48" s="346" t="s">
        <v>48</v>
      </c>
      <c r="C48" s="346"/>
      <c r="E48" s="42"/>
      <c r="F48" s="21"/>
      <c r="G48" s="33"/>
      <c r="H48" s="21"/>
      <c r="I48" s="33"/>
      <c r="J48" s="21"/>
      <c r="K48" s="43"/>
      <c r="L48" s="21"/>
      <c r="M48" s="33"/>
      <c r="N48" s="21"/>
      <c r="O48" s="33"/>
      <c r="P48" s="21"/>
      <c r="R48" s="345"/>
      <c r="Z48" s="345"/>
      <c r="AA48" s="345"/>
      <c r="AB48" s="345"/>
      <c r="AC48" s="345"/>
      <c r="AD48" s="345"/>
      <c r="AE48" s="345"/>
      <c r="AF48" s="345"/>
    </row>
    <row r="49" spans="1:32" s="342" customFormat="1" ht="20.25" customHeight="1" thickBot="1" x14ac:dyDescent="0.35">
      <c r="B49" s="41" t="s">
        <v>49</v>
      </c>
      <c r="C49" s="346"/>
      <c r="E49" s="42"/>
      <c r="F49" s="44">
        <v>11600000</v>
      </c>
      <c r="G49" s="33"/>
      <c r="H49" s="44">
        <v>11600000</v>
      </c>
      <c r="I49" s="33"/>
      <c r="J49" s="44">
        <v>11600000</v>
      </c>
      <c r="K49" s="43"/>
      <c r="L49" s="44">
        <v>11600000</v>
      </c>
      <c r="M49" s="33"/>
      <c r="N49" s="44">
        <v>11600000</v>
      </c>
      <c r="O49" s="33"/>
      <c r="P49" s="44">
        <v>11600000</v>
      </c>
      <c r="R49" s="345"/>
      <c r="T49" s="344"/>
      <c r="Z49" s="345"/>
      <c r="AA49" s="345"/>
      <c r="AB49" s="345"/>
      <c r="AC49" s="345"/>
      <c r="AD49" s="345"/>
      <c r="AE49" s="345"/>
      <c r="AF49" s="345"/>
    </row>
    <row r="50" spans="1:32" s="342" customFormat="1" ht="20.25" customHeight="1" thickTop="1" x14ac:dyDescent="0.3">
      <c r="B50" s="346" t="s">
        <v>50</v>
      </c>
      <c r="C50" s="346"/>
      <c r="E50" s="16"/>
      <c r="F50" s="21"/>
      <c r="G50" s="33"/>
      <c r="H50" s="21"/>
      <c r="I50" s="33"/>
      <c r="J50" s="21"/>
      <c r="K50" s="15"/>
      <c r="L50" s="21"/>
      <c r="M50" s="33"/>
      <c r="N50" s="21"/>
      <c r="O50" s="33"/>
      <c r="P50" s="21"/>
      <c r="R50" s="345"/>
      <c r="Z50" s="345"/>
      <c r="AA50" s="345"/>
      <c r="AB50" s="345"/>
      <c r="AC50" s="345"/>
      <c r="AD50" s="345"/>
      <c r="AE50" s="345"/>
      <c r="AF50" s="345"/>
    </row>
    <row r="51" spans="1:32" s="342" customFormat="1" ht="20.25" customHeight="1" x14ac:dyDescent="0.3">
      <c r="B51" s="41" t="s">
        <v>51</v>
      </c>
      <c r="C51" s="346"/>
      <c r="E51" s="16"/>
      <c r="F51" s="21">
        <v>11450000</v>
      </c>
      <c r="G51" s="33"/>
      <c r="H51" s="21">
        <v>11450000</v>
      </c>
      <c r="I51" s="33"/>
      <c r="J51" s="21">
        <v>11450000</v>
      </c>
      <c r="K51" s="15"/>
      <c r="L51" s="21">
        <v>11450000</v>
      </c>
      <c r="M51" s="33"/>
      <c r="N51" s="21">
        <v>11450000</v>
      </c>
      <c r="O51" s="33"/>
      <c r="P51" s="21">
        <v>11450000</v>
      </c>
      <c r="R51" s="345"/>
      <c r="Z51" s="345"/>
      <c r="AA51" s="345"/>
      <c r="AB51" s="345"/>
      <c r="AC51" s="345"/>
      <c r="AD51" s="345"/>
      <c r="AE51" s="345"/>
      <c r="AF51" s="345"/>
    </row>
    <row r="52" spans="1:32" s="342" customFormat="1" ht="20.25" customHeight="1" x14ac:dyDescent="0.3">
      <c r="A52" s="346" t="s">
        <v>52</v>
      </c>
      <c r="C52" s="346"/>
      <c r="E52" s="42"/>
      <c r="F52" s="21">
        <v>19782030</v>
      </c>
      <c r="G52" s="33"/>
      <c r="H52" s="21">
        <v>19782030</v>
      </c>
      <c r="I52" s="33"/>
      <c r="J52" s="21">
        <v>19782030</v>
      </c>
      <c r="K52" s="43">
        <v>0</v>
      </c>
      <c r="L52" s="21">
        <v>19782030</v>
      </c>
      <c r="M52" s="33"/>
      <c r="N52" s="21">
        <v>19782030</v>
      </c>
      <c r="O52" s="33"/>
      <c r="P52" s="21">
        <v>19782030</v>
      </c>
      <c r="R52" s="345"/>
      <c r="Z52" s="345"/>
      <c r="AA52" s="345"/>
      <c r="AB52" s="345"/>
      <c r="AC52" s="345"/>
      <c r="AD52" s="345"/>
      <c r="AE52" s="345"/>
      <c r="AF52" s="345"/>
    </row>
    <row r="53" spans="1:32" s="342" customFormat="1" ht="20.25" customHeight="1" x14ac:dyDescent="0.3">
      <c r="A53" s="342" t="s">
        <v>53</v>
      </c>
      <c r="D53" s="45"/>
      <c r="E53" s="16"/>
      <c r="F53" s="21"/>
      <c r="G53" s="32"/>
      <c r="H53" s="21"/>
      <c r="I53" s="32"/>
      <c r="J53" s="21"/>
      <c r="K53" s="15"/>
      <c r="L53" s="21"/>
      <c r="M53" s="32"/>
      <c r="N53" s="21"/>
      <c r="O53" s="32"/>
      <c r="P53" s="21"/>
      <c r="R53" s="345"/>
      <c r="Z53" s="345"/>
      <c r="AA53" s="345"/>
      <c r="AB53" s="345"/>
      <c r="AC53" s="345"/>
      <c r="AD53" s="345"/>
      <c r="AE53" s="345"/>
      <c r="AF53" s="345"/>
    </row>
    <row r="54" spans="1:32" s="342" customFormat="1" ht="20.25" customHeight="1" x14ac:dyDescent="0.3">
      <c r="B54" s="347" t="s">
        <v>54</v>
      </c>
      <c r="C54" s="347"/>
      <c r="E54" s="42"/>
      <c r="F54" s="21"/>
      <c r="G54" s="32"/>
      <c r="H54" s="21"/>
      <c r="I54" s="32"/>
      <c r="J54" s="21"/>
      <c r="K54" s="43"/>
      <c r="L54" s="354"/>
      <c r="M54" s="32"/>
      <c r="N54" s="21"/>
      <c r="O54" s="32"/>
      <c r="P54" s="21"/>
      <c r="R54" s="345"/>
      <c r="Z54" s="345"/>
      <c r="AA54" s="345"/>
      <c r="AB54" s="345"/>
      <c r="AC54" s="345"/>
      <c r="AD54" s="345"/>
      <c r="AE54" s="345"/>
      <c r="AF54" s="345"/>
    </row>
    <row r="55" spans="1:32" s="342" customFormat="1" ht="20.25" customHeight="1" x14ac:dyDescent="0.3">
      <c r="D55" s="346" t="s">
        <v>55</v>
      </c>
      <c r="E55" s="42"/>
      <c r="F55" s="21">
        <v>1160000</v>
      </c>
      <c r="G55" s="33"/>
      <c r="H55" s="21">
        <v>1160000</v>
      </c>
      <c r="I55" s="33"/>
      <c r="J55" s="21">
        <v>1160000</v>
      </c>
      <c r="K55" s="43"/>
      <c r="L55" s="21">
        <v>1160000</v>
      </c>
      <c r="M55" s="33"/>
      <c r="N55" s="21">
        <v>1160000</v>
      </c>
      <c r="O55" s="33"/>
      <c r="P55" s="21">
        <v>1160000</v>
      </c>
      <c r="R55" s="345"/>
      <c r="Z55" s="345"/>
      <c r="AA55" s="345"/>
      <c r="AB55" s="345"/>
      <c r="AC55" s="345"/>
      <c r="AD55" s="345"/>
      <c r="AE55" s="345"/>
      <c r="AF55" s="345"/>
    </row>
    <row r="56" spans="1:32" s="342" customFormat="1" ht="20.25" customHeight="1" x14ac:dyDescent="0.3">
      <c r="B56" s="342" t="s">
        <v>56</v>
      </c>
      <c r="E56" s="16"/>
      <c r="F56" s="21">
        <v>79749112</v>
      </c>
      <c r="G56" s="33"/>
      <c r="H56" s="21">
        <v>77649678</v>
      </c>
      <c r="I56" s="33"/>
      <c r="J56" s="21">
        <v>72430725</v>
      </c>
      <c r="K56" s="15"/>
      <c r="L56" s="21">
        <v>79695923</v>
      </c>
      <c r="M56" s="33"/>
      <c r="N56" s="21">
        <v>77611186</v>
      </c>
      <c r="O56" s="33"/>
      <c r="P56" s="21">
        <v>72403818</v>
      </c>
      <c r="R56" s="345"/>
      <c r="Z56" s="345"/>
      <c r="AA56" s="345"/>
      <c r="AB56" s="345"/>
      <c r="AC56" s="345"/>
      <c r="AD56" s="345"/>
      <c r="AE56" s="345"/>
      <c r="AF56" s="345"/>
    </row>
    <row r="57" spans="1:32" s="342" customFormat="1" ht="20.25" customHeight="1" x14ac:dyDescent="0.3">
      <c r="A57" s="342" t="s">
        <v>57</v>
      </c>
      <c r="E57" s="16"/>
      <c r="F57" s="21">
        <v>48656216</v>
      </c>
      <c r="G57" s="33"/>
      <c r="H57" s="21">
        <v>15296492</v>
      </c>
      <c r="I57" s="33"/>
      <c r="J57" s="21">
        <v>-2261511</v>
      </c>
      <c r="K57" s="15"/>
      <c r="L57" s="21">
        <v>48662999</v>
      </c>
      <c r="M57" s="33"/>
      <c r="N57" s="21">
        <v>15304143</v>
      </c>
      <c r="O57" s="33"/>
      <c r="P57" s="21">
        <v>-2253070</v>
      </c>
      <c r="R57" s="345"/>
      <c r="S57" s="345"/>
      <c r="Z57" s="345"/>
      <c r="AA57" s="345"/>
      <c r="AB57" s="345"/>
      <c r="AC57" s="345"/>
      <c r="AD57" s="345"/>
      <c r="AE57" s="345"/>
      <c r="AF57" s="345"/>
    </row>
    <row r="58" spans="1:32" s="342" customFormat="1" ht="20.25" customHeight="1" x14ac:dyDescent="0.3">
      <c r="A58" s="27" t="s">
        <v>58</v>
      </c>
      <c r="B58" s="27"/>
      <c r="C58" s="27"/>
      <c r="D58" s="27"/>
      <c r="E58" s="16"/>
      <c r="F58" s="36">
        <f>SUM(F51:F57)</f>
        <v>160797358</v>
      </c>
      <c r="G58" s="37"/>
      <c r="H58" s="36">
        <f>SUM(H51:H57)</f>
        <v>125338200</v>
      </c>
      <c r="I58" s="37"/>
      <c r="J58" s="36">
        <f>SUM(J51:J57)</f>
        <v>102561244</v>
      </c>
      <c r="K58" s="15"/>
      <c r="L58" s="36">
        <f>SUM(L51:L57)</f>
        <v>160750952</v>
      </c>
      <c r="M58" s="37"/>
      <c r="N58" s="36">
        <f>SUM(N51:N57)</f>
        <v>125307359</v>
      </c>
      <c r="O58" s="37"/>
      <c r="P58" s="36">
        <f>SUM(P51:P57)</f>
        <v>102542778</v>
      </c>
      <c r="R58" s="345"/>
      <c r="S58" s="345"/>
      <c r="Z58" s="345"/>
      <c r="AA58" s="345"/>
      <c r="AB58" s="345"/>
      <c r="AC58" s="345"/>
      <c r="AD58" s="345"/>
      <c r="AE58" s="345"/>
      <c r="AF58" s="345"/>
    </row>
    <row r="59" spans="1:32" s="342" customFormat="1" ht="22.75" customHeight="1" x14ac:dyDescent="0.3">
      <c r="A59" s="27"/>
      <c r="B59" s="27"/>
      <c r="C59" s="27"/>
      <c r="D59" s="27"/>
      <c r="E59" s="16"/>
      <c r="F59" s="37"/>
      <c r="G59" s="37"/>
      <c r="H59" s="37"/>
      <c r="I59" s="37"/>
      <c r="J59" s="37"/>
      <c r="K59" s="15"/>
      <c r="L59" s="37"/>
      <c r="M59" s="37"/>
      <c r="N59" s="37"/>
      <c r="O59" s="37"/>
      <c r="P59" s="37"/>
      <c r="Z59" s="345"/>
      <c r="AA59" s="345"/>
      <c r="AB59" s="345"/>
      <c r="AC59" s="345"/>
      <c r="AD59" s="345"/>
      <c r="AE59" s="345"/>
      <c r="AF59" s="345"/>
    </row>
    <row r="60" spans="1:32" s="342" customFormat="1" ht="20.25" customHeight="1" thickBot="1" x14ac:dyDescent="0.35">
      <c r="A60" s="27" t="s">
        <v>59</v>
      </c>
      <c r="B60" s="27"/>
      <c r="C60" s="27"/>
      <c r="D60" s="27"/>
      <c r="E60" s="16"/>
      <c r="F60" s="46">
        <f>F58+F44</f>
        <v>666091341</v>
      </c>
      <c r="G60" s="37"/>
      <c r="H60" s="46">
        <f>H58+H44</f>
        <v>596765106</v>
      </c>
      <c r="I60" s="37"/>
      <c r="J60" s="46">
        <f>J58+J44</f>
        <v>536950195</v>
      </c>
      <c r="K60" s="15"/>
      <c r="L60" s="46">
        <f>L58+L44</f>
        <v>666044935</v>
      </c>
      <c r="M60" s="37"/>
      <c r="N60" s="46">
        <f>N58+N44</f>
        <v>596734265</v>
      </c>
      <c r="O60" s="37"/>
      <c r="P60" s="46">
        <f>P58+P44</f>
        <v>536931729</v>
      </c>
      <c r="Z60" s="345"/>
      <c r="AA60" s="345"/>
      <c r="AB60" s="345"/>
      <c r="AC60" s="345"/>
      <c r="AD60" s="345"/>
      <c r="AE60" s="345"/>
      <c r="AF60" s="345"/>
    </row>
    <row r="61" spans="1:32" ht="20.25" customHeight="1" thickTop="1" x14ac:dyDescent="0.4">
      <c r="F61" s="367"/>
      <c r="G61" s="367"/>
      <c r="H61" s="367"/>
      <c r="I61" s="367"/>
      <c r="J61" s="367"/>
      <c r="K61" s="367"/>
      <c r="L61" s="367"/>
      <c r="M61" s="368"/>
      <c r="N61" s="367"/>
      <c r="O61" s="368"/>
      <c r="P61" s="367"/>
    </row>
    <row r="62" spans="1:32" ht="20.25" customHeight="1" x14ac:dyDescent="0.4">
      <c r="L62" s="48"/>
      <c r="N62" s="48"/>
      <c r="P62" s="48"/>
    </row>
    <row r="63" spans="1:32" ht="20.25" customHeight="1" x14ac:dyDescent="0.4">
      <c r="L63" s="15"/>
      <c r="N63" s="15"/>
      <c r="P63" s="15"/>
    </row>
  </sheetData>
  <sheetProtection formatCells="0" formatColumns="0" formatRows="0" insertColumns="0" insertRows="0" insertHyperlinks="0" deleteColumns="0" deleteRows="0" sort="0" autoFilter="0" pivotTables="0"/>
  <mergeCells count="14">
    <mergeCell ref="F35:P35"/>
    <mergeCell ref="F9:P9"/>
    <mergeCell ref="A28:P28"/>
    <mergeCell ref="A29:P29"/>
    <mergeCell ref="F30:J30"/>
    <mergeCell ref="L30:P30"/>
    <mergeCell ref="F31:J31"/>
    <mergeCell ref="L31:P31"/>
    <mergeCell ref="A2:P2"/>
    <mergeCell ref="A3:P3"/>
    <mergeCell ref="F4:J4"/>
    <mergeCell ref="L4:P4"/>
    <mergeCell ref="F5:J5"/>
    <mergeCell ref="L5:P5"/>
  </mergeCells>
  <pageMargins left="0.5" right="0.5" top="0.5" bottom="0.5" header="0.5" footer="0.5"/>
  <pageSetup paperSize="9" scale="60" firstPageNumber="2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6" max="15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C4CB-36BB-4734-806A-E595EF1301C3}">
  <sheetPr>
    <tabColor theme="6" tint="0.79998168889431442"/>
    <pageSetUpPr fitToPage="1"/>
  </sheetPr>
  <dimension ref="A1:V67"/>
  <sheetViews>
    <sheetView view="pageBreakPreview" topLeftCell="A51" zoomScale="85" zoomScaleNormal="85" zoomScaleSheetLayoutView="85" workbookViewId="0">
      <selection activeCell="F62" sqref="F62"/>
    </sheetView>
  </sheetViews>
  <sheetFormatPr defaultColWidth="11.1640625" defaultRowHeight="19" x14ac:dyDescent="0.4"/>
  <cols>
    <col min="1" max="3" width="2" style="7" customWidth="1"/>
    <col min="4" max="4" width="52.4140625" style="7" customWidth="1"/>
    <col min="5" max="5" width="8.83203125" style="55" customWidth="1"/>
    <col min="6" max="6" width="13" style="47" bestFit="1" customWidth="1"/>
    <col min="7" max="7" width="1.1640625" style="47" customWidth="1"/>
    <col min="8" max="8" width="12.5" style="47" customWidth="1"/>
    <col min="9" max="9" width="1.1640625" style="47" customWidth="1"/>
    <col min="10" max="10" width="13" style="47" bestFit="1" customWidth="1"/>
    <col min="11" max="11" width="1.1640625" style="89" customWidth="1"/>
    <col min="12" max="12" width="12.5" style="47" customWidth="1"/>
    <col min="13" max="259" width="11.1640625" style="7"/>
    <col min="260" max="262" width="2" style="7" customWidth="1"/>
    <col min="263" max="263" width="47.1640625" style="7" customWidth="1"/>
    <col min="264" max="264" width="11.4140625" style="7" customWidth="1"/>
    <col min="265" max="265" width="15" style="7" customWidth="1"/>
    <col min="266" max="266" width="1.4140625" style="7" customWidth="1"/>
    <col min="267" max="267" width="15" style="7" customWidth="1"/>
    <col min="268" max="268" width="1.1640625" style="7" customWidth="1"/>
    <col min="269" max="515" width="11.1640625" style="7"/>
    <col min="516" max="518" width="2" style="7" customWidth="1"/>
    <col min="519" max="519" width="47.1640625" style="7" customWidth="1"/>
    <col min="520" max="520" width="11.4140625" style="7" customWidth="1"/>
    <col min="521" max="521" width="15" style="7" customWidth="1"/>
    <col min="522" max="522" width="1.4140625" style="7" customWidth="1"/>
    <col min="523" max="523" width="15" style="7" customWidth="1"/>
    <col min="524" max="524" width="1.1640625" style="7" customWidth="1"/>
    <col min="525" max="771" width="11.1640625" style="7"/>
    <col min="772" max="774" width="2" style="7" customWidth="1"/>
    <col min="775" max="775" width="47.1640625" style="7" customWidth="1"/>
    <col min="776" max="776" width="11.4140625" style="7" customWidth="1"/>
    <col min="777" max="777" width="15" style="7" customWidth="1"/>
    <col min="778" max="778" width="1.4140625" style="7" customWidth="1"/>
    <col min="779" max="779" width="15" style="7" customWidth="1"/>
    <col min="780" max="780" width="1.1640625" style="7" customWidth="1"/>
    <col min="781" max="1027" width="11.1640625" style="7"/>
    <col min="1028" max="1030" width="2" style="7" customWidth="1"/>
    <col min="1031" max="1031" width="47.1640625" style="7" customWidth="1"/>
    <col min="1032" max="1032" width="11.4140625" style="7" customWidth="1"/>
    <col min="1033" max="1033" width="15" style="7" customWidth="1"/>
    <col min="1034" max="1034" width="1.4140625" style="7" customWidth="1"/>
    <col min="1035" max="1035" width="15" style="7" customWidth="1"/>
    <col min="1036" max="1036" width="1.1640625" style="7" customWidth="1"/>
    <col min="1037" max="1283" width="11.1640625" style="7"/>
    <col min="1284" max="1286" width="2" style="7" customWidth="1"/>
    <col min="1287" max="1287" width="47.1640625" style="7" customWidth="1"/>
    <col min="1288" max="1288" width="11.4140625" style="7" customWidth="1"/>
    <col min="1289" max="1289" width="15" style="7" customWidth="1"/>
    <col min="1290" max="1290" width="1.4140625" style="7" customWidth="1"/>
    <col min="1291" max="1291" width="15" style="7" customWidth="1"/>
    <col min="1292" max="1292" width="1.1640625" style="7" customWidth="1"/>
    <col min="1293" max="1539" width="11.1640625" style="7"/>
    <col min="1540" max="1542" width="2" style="7" customWidth="1"/>
    <col min="1543" max="1543" width="47.1640625" style="7" customWidth="1"/>
    <col min="1544" max="1544" width="11.4140625" style="7" customWidth="1"/>
    <col min="1545" max="1545" width="15" style="7" customWidth="1"/>
    <col min="1546" max="1546" width="1.4140625" style="7" customWidth="1"/>
    <col min="1547" max="1547" width="15" style="7" customWidth="1"/>
    <col min="1548" max="1548" width="1.1640625" style="7" customWidth="1"/>
    <col min="1549" max="1795" width="11.1640625" style="7"/>
    <col min="1796" max="1798" width="2" style="7" customWidth="1"/>
    <col min="1799" max="1799" width="47.1640625" style="7" customWidth="1"/>
    <col min="1800" max="1800" width="11.4140625" style="7" customWidth="1"/>
    <col min="1801" max="1801" width="15" style="7" customWidth="1"/>
    <col min="1802" max="1802" width="1.4140625" style="7" customWidth="1"/>
    <col min="1803" max="1803" width="15" style="7" customWidth="1"/>
    <col min="1804" max="1804" width="1.1640625" style="7" customWidth="1"/>
    <col min="1805" max="2051" width="11.1640625" style="7"/>
    <col min="2052" max="2054" width="2" style="7" customWidth="1"/>
    <col min="2055" max="2055" width="47.1640625" style="7" customWidth="1"/>
    <col min="2056" max="2056" width="11.4140625" style="7" customWidth="1"/>
    <col min="2057" max="2057" width="15" style="7" customWidth="1"/>
    <col min="2058" max="2058" width="1.4140625" style="7" customWidth="1"/>
    <col min="2059" max="2059" width="15" style="7" customWidth="1"/>
    <col min="2060" max="2060" width="1.1640625" style="7" customWidth="1"/>
    <col min="2061" max="2307" width="11.1640625" style="7"/>
    <col min="2308" max="2310" width="2" style="7" customWidth="1"/>
    <col min="2311" max="2311" width="47.1640625" style="7" customWidth="1"/>
    <col min="2312" max="2312" width="11.4140625" style="7" customWidth="1"/>
    <col min="2313" max="2313" width="15" style="7" customWidth="1"/>
    <col min="2314" max="2314" width="1.4140625" style="7" customWidth="1"/>
    <col min="2315" max="2315" width="15" style="7" customWidth="1"/>
    <col min="2316" max="2316" width="1.1640625" style="7" customWidth="1"/>
    <col min="2317" max="2563" width="11.1640625" style="7"/>
    <col min="2564" max="2566" width="2" style="7" customWidth="1"/>
    <col min="2567" max="2567" width="47.1640625" style="7" customWidth="1"/>
    <col min="2568" max="2568" width="11.4140625" style="7" customWidth="1"/>
    <col min="2569" max="2569" width="15" style="7" customWidth="1"/>
    <col min="2570" max="2570" width="1.4140625" style="7" customWidth="1"/>
    <col min="2571" max="2571" width="15" style="7" customWidth="1"/>
    <col min="2572" max="2572" width="1.1640625" style="7" customWidth="1"/>
    <col min="2573" max="2819" width="11.1640625" style="7"/>
    <col min="2820" max="2822" width="2" style="7" customWidth="1"/>
    <col min="2823" max="2823" width="47.1640625" style="7" customWidth="1"/>
    <col min="2824" max="2824" width="11.4140625" style="7" customWidth="1"/>
    <col min="2825" max="2825" width="15" style="7" customWidth="1"/>
    <col min="2826" max="2826" width="1.4140625" style="7" customWidth="1"/>
    <col min="2827" max="2827" width="15" style="7" customWidth="1"/>
    <col min="2828" max="2828" width="1.1640625" style="7" customWidth="1"/>
    <col min="2829" max="3075" width="11.1640625" style="7"/>
    <col min="3076" max="3078" width="2" style="7" customWidth="1"/>
    <col min="3079" max="3079" width="47.1640625" style="7" customWidth="1"/>
    <col min="3080" max="3080" width="11.4140625" style="7" customWidth="1"/>
    <col min="3081" max="3081" width="15" style="7" customWidth="1"/>
    <col min="3082" max="3082" width="1.4140625" style="7" customWidth="1"/>
    <col min="3083" max="3083" width="15" style="7" customWidth="1"/>
    <col min="3084" max="3084" width="1.1640625" style="7" customWidth="1"/>
    <col min="3085" max="3331" width="11.1640625" style="7"/>
    <col min="3332" max="3334" width="2" style="7" customWidth="1"/>
    <col min="3335" max="3335" width="47.1640625" style="7" customWidth="1"/>
    <col min="3336" max="3336" width="11.4140625" style="7" customWidth="1"/>
    <col min="3337" max="3337" width="15" style="7" customWidth="1"/>
    <col min="3338" max="3338" width="1.4140625" style="7" customWidth="1"/>
    <col min="3339" max="3339" width="15" style="7" customWidth="1"/>
    <col min="3340" max="3340" width="1.1640625" style="7" customWidth="1"/>
    <col min="3341" max="3587" width="11.1640625" style="7"/>
    <col min="3588" max="3590" width="2" style="7" customWidth="1"/>
    <col min="3591" max="3591" width="47.1640625" style="7" customWidth="1"/>
    <col min="3592" max="3592" width="11.4140625" style="7" customWidth="1"/>
    <col min="3593" max="3593" width="15" style="7" customWidth="1"/>
    <col min="3594" max="3594" width="1.4140625" style="7" customWidth="1"/>
    <col min="3595" max="3595" width="15" style="7" customWidth="1"/>
    <col min="3596" max="3596" width="1.1640625" style="7" customWidth="1"/>
    <col min="3597" max="3843" width="11.1640625" style="7"/>
    <col min="3844" max="3846" width="2" style="7" customWidth="1"/>
    <col min="3847" max="3847" width="47.1640625" style="7" customWidth="1"/>
    <col min="3848" max="3848" width="11.4140625" style="7" customWidth="1"/>
    <col min="3849" max="3849" width="15" style="7" customWidth="1"/>
    <col min="3850" max="3850" width="1.4140625" style="7" customWidth="1"/>
    <col min="3851" max="3851" width="15" style="7" customWidth="1"/>
    <col min="3852" max="3852" width="1.1640625" style="7" customWidth="1"/>
    <col min="3853" max="4099" width="11.1640625" style="7"/>
    <col min="4100" max="4102" width="2" style="7" customWidth="1"/>
    <col min="4103" max="4103" width="47.1640625" style="7" customWidth="1"/>
    <col min="4104" max="4104" width="11.4140625" style="7" customWidth="1"/>
    <col min="4105" max="4105" width="15" style="7" customWidth="1"/>
    <col min="4106" max="4106" width="1.4140625" style="7" customWidth="1"/>
    <col min="4107" max="4107" width="15" style="7" customWidth="1"/>
    <col min="4108" max="4108" width="1.1640625" style="7" customWidth="1"/>
    <col min="4109" max="4355" width="11.1640625" style="7"/>
    <col min="4356" max="4358" width="2" style="7" customWidth="1"/>
    <col min="4359" max="4359" width="47.1640625" style="7" customWidth="1"/>
    <col min="4360" max="4360" width="11.4140625" style="7" customWidth="1"/>
    <col min="4361" max="4361" width="15" style="7" customWidth="1"/>
    <col min="4362" max="4362" width="1.4140625" style="7" customWidth="1"/>
    <col min="4363" max="4363" width="15" style="7" customWidth="1"/>
    <col min="4364" max="4364" width="1.1640625" style="7" customWidth="1"/>
    <col min="4365" max="4611" width="11.1640625" style="7"/>
    <col min="4612" max="4614" width="2" style="7" customWidth="1"/>
    <col min="4615" max="4615" width="47.1640625" style="7" customWidth="1"/>
    <col min="4616" max="4616" width="11.4140625" style="7" customWidth="1"/>
    <col min="4617" max="4617" width="15" style="7" customWidth="1"/>
    <col min="4618" max="4618" width="1.4140625" style="7" customWidth="1"/>
    <col min="4619" max="4619" width="15" style="7" customWidth="1"/>
    <col min="4620" max="4620" width="1.1640625" style="7" customWidth="1"/>
    <col min="4621" max="4867" width="11.1640625" style="7"/>
    <col min="4868" max="4870" width="2" style="7" customWidth="1"/>
    <col min="4871" max="4871" width="47.1640625" style="7" customWidth="1"/>
    <col min="4872" max="4872" width="11.4140625" style="7" customWidth="1"/>
    <col min="4873" max="4873" width="15" style="7" customWidth="1"/>
    <col min="4874" max="4874" width="1.4140625" style="7" customWidth="1"/>
    <col min="4875" max="4875" width="15" style="7" customWidth="1"/>
    <col min="4876" max="4876" width="1.1640625" style="7" customWidth="1"/>
    <col min="4877" max="5123" width="11.1640625" style="7"/>
    <col min="5124" max="5126" width="2" style="7" customWidth="1"/>
    <col min="5127" max="5127" width="47.1640625" style="7" customWidth="1"/>
    <col min="5128" max="5128" width="11.4140625" style="7" customWidth="1"/>
    <col min="5129" max="5129" width="15" style="7" customWidth="1"/>
    <col min="5130" max="5130" width="1.4140625" style="7" customWidth="1"/>
    <col min="5131" max="5131" width="15" style="7" customWidth="1"/>
    <col min="5132" max="5132" width="1.1640625" style="7" customWidth="1"/>
    <col min="5133" max="5379" width="11.1640625" style="7"/>
    <col min="5380" max="5382" width="2" style="7" customWidth="1"/>
    <col min="5383" max="5383" width="47.1640625" style="7" customWidth="1"/>
    <col min="5384" max="5384" width="11.4140625" style="7" customWidth="1"/>
    <col min="5385" max="5385" width="15" style="7" customWidth="1"/>
    <col min="5386" max="5386" width="1.4140625" style="7" customWidth="1"/>
    <col min="5387" max="5387" width="15" style="7" customWidth="1"/>
    <col min="5388" max="5388" width="1.1640625" style="7" customWidth="1"/>
    <col min="5389" max="5635" width="11.1640625" style="7"/>
    <col min="5636" max="5638" width="2" style="7" customWidth="1"/>
    <col min="5639" max="5639" width="47.1640625" style="7" customWidth="1"/>
    <col min="5640" max="5640" width="11.4140625" style="7" customWidth="1"/>
    <col min="5641" max="5641" width="15" style="7" customWidth="1"/>
    <col min="5642" max="5642" width="1.4140625" style="7" customWidth="1"/>
    <col min="5643" max="5643" width="15" style="7" customWidth="1"/>
    <col min="5644" max="5644" width="1.1640625" style="7" customWidth="1"/>
    <col min="5645" max="5891" width="11.1640625" style="7"/>
    <col min="5892" max="5894" width="2" style="7" customWidth="1"/>
    <col min="5895" max="5895" width="47.1640625" style="7" customWidth="1"/>
    <col min="5896" max="5896" width="11.4140625" style="7" customWidth="1"/>
    <col min="5897" max="5897" width="15" style="7" customWidth="1"/>
    <col min="5898" max="5898" width="1.4140625" style="7" customWidth="1"/>
    <col min="5899" max="5899" width="15" style="7" customWidth="1"/>
    <col min="5900" max="5900" width="1.1640625" style="7" customWidth="1"/>
    <col min="5901" max="6147" width="11.1640625" style="7"/>
    <col min="6148" max="6150" width="2" style="7" customWidth="1"/>
    <col min="6151" max="6151" width="47.1640625" style="7" customWidth="1"/>
    <col min="6152" max="6152" width="11.4140625" style="7" customWidth="1"/>
    <col min="6153" max="6153" width="15" style="7" customWidth="1"/>
    <col min="6154" max="6154" width="1.4140625" style="7" customWidth="1"/>
    <col min="6155" max="6155" width="15" style="7" customWidth="1"/>
    <col min="6156" max="6156" width="1.1640625" style="7" customWidth="1"/>
    <col min="6157" max="6403" width="11.1640625" style="7"/>
    <col min="6404" max="6406" width="2" style="7" customWidth="1"/>
    <col min="6407" max="6407" width="47.1640625" style="7" customWidth="1"/>
    <col min="6408" max="6408" width="11.4140625" style="7" customWidth="1"/>
    <col min="6409" max="6409" width="15" style="7" customWidth="1"/>
    <col min="6410" max="6410" width="1.4140625" style="7" customWidth="1"/>
    <col min="6411" max="6411" width="15" style="7" customWidth="1"/>
    <col min="6412" max="6412" width="1.1640625" style="7" customWidth="1"/>
    <col min="6413" max="6659" width="11.1640625" style="7"/>
    <col min="6660" max="6662" width="2" style="7" customWidth="1"/>
    <col min="6663" max="6663" width="47.1640625" style="7" customWidth="1"/>
    <col min="6664" max="6664" width="11.4140625" style="7" customWidth="1"/>
    <col min="6665" max="6665" width="15" style="7" customWidth="1"/>
    <col min="6666" max="6666" width="1.4140625" style="7" customWidth="1"/>
    <col min="6667" max="6667" width="15" style="7" customWidth="1"/>
    <col min="6668" max="6668" width="1.1640625" style="7" customWidth="1"/>
    <col min="6669" max="6915" width="11.1640625" style="7"/>
    <col min="6916" max="6918" width="2" style="7" customWidth="1"/>
    <col min="6919" max="6919" width="47.1640625" style="7" customWidth="1"/>
    <col min="6920" max="6920" width="11.4140625" style="7" customWidth="1"/>
    <col min="6921" max="6921" width="15" style="7" customWidth="1"/>
    <col min="6922" max="6922" width="1.4140625" style="7" customWidth="1"/>
    <col min="6923" max="6923" width="15" style="7" customWidth="1"/>
    <col min="6924" max="6924" width="1.1640625" style="7" customWidth="1"/>
    <col min="6925" max="7171" width="11.1640625" style="7"/>
    <col min="7172" max="7174" width="2" style="7" customWidth="1"/>
    <col min="7175" max="7175" width="47.1640625" style="7" customWidth="1"/>
    <col min="7176" max="7176" width="11.4140625" style="7" customWidth="1"/>
    <col min="7177" max="7177" width="15" style="7" customWidth="1"/>
    <col min="7178" max="7178" width="1.4140625" style="7" customWidth="1"/>
    <col min="7179" max="7179" width="15" style="7" customWidth="1"/>
    <col min="7180" max="7180" width="1.1640625" style="7" customWidth="1"/>
    <col min="7181" max="7427" width="11.1640625" style="7"/>
    <col min="7428" max="7430" width="2" style="7" customWidth="1"/>
    <col min="7431" max="7431" width="47.1640625" style="7" customWidth="1"/>
    <col min="7432" max="7432" width="11.4140625" style="7" customWidth="1"/>
    <col min="7433" max="7433" width="15" style="7" customWidth="1"/>
    <col min="7434" max="7434" width="1.4140625" style="7" customWidth="1"/>
    <col min="7435" max="7435" width="15" style="7" customWidth="1"/>
    <col min="7436" max="7436" width="1.1640625" style="7" customWidth="1"/>
    <col min="7437" max="7683" width="11.1640625" style="7"/>
    <col min="7684" max="7686" width="2" style="7" customWidth="1"/>
    <col min="7687" max="7687" width="47.1640625" style="7" customWidth="1"/>
    <col min="7688" max="7688" width="11.4140625" style="7" customWidth="1"/>
    <col min="7689" max="7689" width="15" style="7" customWidth="1"/>
    <col min="7690" max="7690" width="1.4140625" style="7" customWidth="1"/>
    <col min="7691" max="7691" width="15" style="7" customWidth="1"/>
    <col min="7692" max="7692" width="1.1640625" style="7" customWidth="1"/>
    <col min="7693" max="7939" width="11.1640625" style="7"/>
    <col min="7940" max="7942" width="2" style="7" customWidth="1"/>
    <col min="7943" max="7943" width="47.1640625" style="7" customWidth="1"/>
    <col min="7944" max="7944" width="11.4140625" style="7" customWidth="1"/>
    <col min="7945" max="7945" width="15" style="7" customWidth="1"/>
    <col min="7946" max="7946" width="1.4140625" style="7" customWidth="1"/>
    <col min="7947" max="7947" width="15" style="7" customWidth="1"/>
    <col min="7948" max="7948" width="1.1640625" style="7" customWidth="1"/>
    <col min="7949" max="8195" width="11.1640625" style="7"/>
    <col min="8196" max="8198" width="2" style="7" customWidth="1"/>
    <col min="8199" max="8199" width="47.1640625" style="7" customWidth="1"/>
    <col min="8200" max="8200" width="11.4140625" style="7" customWidth="1"/>
    <col min="8201" max="8201" width="15" style="7" customWidth="1"/>
    <col min="8202" max="8202" width="1.4140625" style="7" customWidth="1"/>
    <col min="8203" max="8203" width="15" style="7" customWidth="1"/>
    <col min="8204" max="8204" width="1.1640625" style="7" customWidth="1"/>
    <col min="8205" max="8451" width="11.1640625" style="7"/>
    <col min="8452" max="8454" width="2" style="7" customWidth="1"/>
    <col min="8455" max="8455" width="47.1640625" style="7" customWidth="1"/>
    <col min="8456" max="8456" width="11.4140625" style="7" customWidth="1"/>
    <col min="8457" max="8457" width="15" style="7" customWidth="1"/>
    <col min="8458" max="8458" width="1.4140625" style="7" customWidth="1"/>
    <col min="8459" max="8459" width="15" style="7" customWidth="1"/>
    <col min="8460" max="8460" width="1.1640625" style="7" customWidth="1"/>
    <col min="8461" max="8707" width="11.1640625" style="7"/>
    <col min="8708" max="8710" width="2" style="7" customWidth="1"/>
    <col min="8711" max="8711" width="47.1640625" style="7" customWidth="1"/>
    <col min="8712" max="8712" width="11.4140625" style="7" customWidth="1"/>
    <col min="8713" max="8713" width="15" style="7" customWidth="1"/>
    <col min="8714" max="8714" width="1.4140625" style="7" customWidth="1"/>
    <col min="8715" max="8715" width="15" style="7" customWidth="1"/>
    <col min="8716" max="8716" width="1.1640625" style="7" customWidth="1"/>
    <col min="8717" max="8963" width="11.1640625" style="7"/>
    <col min="8964" max="8966" width="2" style="7" customWidth="1"/>
    <col min="8967" max="8967" width="47.1640625" style="7" customWidth="1"/>
    <col min="8968" max="8968" width="11.4140625" style="7" customWidth="1"/>
    <col min="8969" max="8969" width="15" style="7" customWidth="1"/>
    <col min="8970" max="8970" width="1.4140625" style="7" customWidth="1"/>
    <col min="8971" max="8971" width="15" style="7" customWidth="1"/>
    <col min="8972" max="8972" width="1.1640625" style="7" customWidth="1"/>
    <col min="8973" max="9219" width="11.1640625" style="7"/>
    <col min="9220" max="9222" width="2" style="7" customWidth="1"/>
    <col min="9223" max="9223" width="47.1640625" style="7" customWidth="1"/>
    <col min="9224" max="9224" width="11.4140625" style="7" customWidth="1"/>
    <col min="9225" max="9225" width="15" style="7" customWidth="1"/>
    <col min="9226" max="9226" width="1.4140625" style="7" customWidth="1"/>
    <col min="9227" max="9227" width="15" style="7" customWidth="1"/>
    <col min="9228" max="9228" width="1.1640625" style="7" customWidth="1"/>
    <col min="9229" max="9475" width="11.1640625" style="7"/>
    <col min="9476" max="9478" width="2" style="7" customWidth="1"/>
    <col min="9479" max="9479" width="47.1640625" style="7" customWidth="1"/>
    <col min="9480" max="9480" width="11.4140625" style="7" customWidth="1"/>
    <col min="9481" max="9481" width="15" style="7" customWidth="1"/>
    <col min="9482" max="9482" width="1.4140625" style="7" customWidth="1"/>
    <col min="9483" max="9483" width="15" style="7" customWidth="1"/>
    <col min="9484" max="9484" width="1.1640625" style="7" customWidth="1"/>
    <col min="9485" max="9731" width="11.1640625" style="7"/>
    <col min="9732" max="9734" width="2" style="7" customWidth="1"/>
    <col min="9735" max="9735" width="47.1640625" style="7" customWidth="1"/>
    <col min="9736" max="9736" width="11.4140625" style="7" customWidth="1"/>
    <col min="9737" max="9737" width="15" style="7" customWidth="1"/>
    <col min="9738" max="9738" width="1.4140625" style="7" customWidth="1"/>
    <col min="9739" max="9739" width="15" style="7" customWidth="1"/>
    <col min="9740" max="9740" width="1.1640625" style="7" customWidth="1"/>
    <col min="9741" max="9987" width="11.1640625" style="7"/>
    <col min="9988" max="9990" width="2" style="7" customWidth="1"/>
    <col min="9991" max="9991" width="47.1640625" style="7" customWidth="1"/>
    <col min="9992" max="9992" width="11.4140625" style="7" customWidth="1"/>
    <col min="9993" max="9993" width="15" style="7" customWidth="1"/>
    <col min="9994" max="9994" width="1.4140625" style="7" customWidth="1"/>
    <col min="9995" max="9995" width="15" style="7" customWidth="1"/>
    <col min="9996" max="9996" width="1.1640625" style="7" customWidth="1"/>
    <col min="9997" max="10243" width="11.1640625" style="7"/>
    <col min="10244" max="10246" width="2" style="7" customWidth="1"/>
    <col min="10247" max="10247" width="47.1640625" style="7" customWidth="1"/>
    <col min="10248" max="10248" width="11.4140625" style="7" customWidth="1"/>
    <col min="10249" max="10249" width="15" style="7" customWidth="1"/>
    <col min="10250" max="10250" width="1.4140625" style="7" customWidth="1"/>
    <col min="10251" max="10251" width="15" style="7" customWidth="1"/>
    <col min="10252" max="10252" width="1.1640625" style="7" customWidth="1"/>
    <col min="10253" max="10499" width="11.1640625" style="7"/>
    <col min="10500" max="10502" width="2" style="7" customWidth="1"/>
    <col min="10503" max="10503" width="47.1640625" style="7" customWidth="1"/>
    <col min="10504" max="10504" width="11.4140625" style="7" customWidth="1"/>
    <col min="10505" max="10505" width="15" style="7" customWidth="1"/>
    <col min="10506" max="10506" width="1.4140625" style="7" customWidth="1"/>
    <col min="10507" max="10507" width="15" style="7" customWidth="1"/>
    <col min="10508" max="10508" width="1.1640625" style="7" customWidth="1"/>
    <col min="10509" max="10755" width="11.1640625" style="7"/>
    <col min="10756" max="10758" width="2" style="7" customWidth="1"/>
    <col min="10759" max="10759" width="47.1640625" style="7" customWidth="1"/>
    <col min="10760" max="10760" width="11.4140625" style="7" customWidth="1"/>
    <col min="10761" max="10761" width="15" style="7" customWidth="1"/>
    <col min="10762" max="10762" width="1.4140625" style="7" customWidth="1"/>
    <col min="10763" max="10763" width="15" style="7" customWidth="1"/>
    <col min="10764" max="10764" width="1.1640625" style="7" customWidth="1"/>
    <col min="10765" max="11011" width="11.1640625" style="7"/>
    <col min="11012" max="11014" width="2" style="7" customWidth="1"/>
    <col min="11015" max="11015" width="47.1640625" style="7" customWidth="1"/>
    <col min="11016" max="11016" width="11.4140625" style="7" customWidth="1"/>
    <col min="11017" max="11017" width="15" style="7" customWidth="1"/>
    <col min="11018" max="11018" width="1.4140625" style="7" customWidth="1"/>
    <col min="11019" max="11019" width="15" style="7" customWidth="1"/>
    <col min="11020" max="11020" width="1.1640625" style="7" customWidth="1"/>
    <col min="11021" max="11267" width="11.1640625" style="7"/>
    <col min="11268" max="11270" width="2" style="7" customWidth="1"/>
    <col min="11271" max="11271" width="47.1640625" style="7" customWidth="1"/>
    <col min="11272" max="11272" width="11.4140625" style="7" customWidth="1"/>
    <col min="11273" max="11273" width="15" style="7" customWidth="1"/>
    <col min="11274" max="11274" width="1.4140625" style="7" customWidth="1"/>
    <col min="11275" max="11275" width="15" style="7" customWidth="1"/>
    <col min="11276" max="11276" width="1.1640625" style="7" customWidth="1"/>
    <col min="11277" max="11523" width="11.1640625" style="7"/>
    <col min="11524" max="11526" width="2" style="7" customWidth="1"/>
    <col min="11527" max="11527" width="47.1640625" style="7" customWidth="1"/>
    <col min="11528" max="11528" width="11.4140625" style="7" customWidth="1"/>
    <col min="11529" max="11529" width="15" style="7" customWidth="1"/>
    <col min="11530" max="11530" width="1.4140625" style="7" customWidth="1"/>
    <col min="11531" max="11531" width="15" style="7" customWidth="1"/>
    <col min="11532" max="11532" width="1.1640625" style="7" customWidth="1"/>
    <col min="11533" max="11779" width="11.1640625" style="7"/>
    <col min="11780" max="11782" width="2" style="7" customWidth="1"/>
    <col min="11783" max="11783" width="47.1640625" style="7" customWidth="1"/>
    <col min="11784" max="11784" width="11.4140625" style="7" customWidth="1"/>
    <col min="11785" max="11785" width="15" style="7" customWidth="1"/>
    <col min="11786" max="11786" width="1.4140625" style="7" customWidth="1"/>
    <col min="11787" max="11787" width="15" style="7" customWidth="1"/>
    <col min="11788" max="11788" width="1.1640625" style="7" customWidth="1"/>
    <col min="11789" max="12035" width="11.1640625" style="7"/>
    <col min="12036" max="12038" width="2" style="7" customWidth="1"/>
    <col min="12039" max="12039" width="47.1640625" style="7" customWidth="1"/>
    <col min="12040" max="12040" width="11.4140625" style="7" customWidth="1"/>
    <col min="12041" max="12041" width="15" style="7" customWidth="1"/>
    <col min="12042" max="12042" width="1.4140625" style="7" customWidth="1"/>
    <col min="12043" max="12043" width="15" style="7" customWidth="1"/>
    <col min="12044" max="12044" width="1.1640625" style="7" customWidth="1"/>
    <col min="12045" max="12291" width="11.1640625" style="7"/>
    <col min="12292" max="12294" width="2" style="7" customWidth="1"/>
    <col min="12295" max="12295" width="47.1640625" style="7" customWidth="1"/>
    <col min="12296" max="12296" width="11.4140625" style="7" customWidth="1"/>
    <col min="12297" max="12297" width="15" style="7" customWidth="1"/>
    <col min="12298" max="12298" width="1.4140625" style="7" customWidth="1"/>
    <col min="12299" max="12299" width="15" style="7" customWidth="1"/>
    <col min="12300" max="12300" width="1.1640625" style="7" customWidth="1"/>
    <col min="12301" max="12547" width="11.1640625" style="7"/>
    <col min="12548" max="12550" width="2" style="7" customWidth="1"/>
    <col min="12551" max="12551" width="47.1640625" style="7" customWidth="1"/>
    <col min="12552" max="12552" width="11.4140625" style="7" customWidth="1"/>
    <col min="12553" max="12553" width="15" style="7" customWidth="1"/>
    <col min="12554" max="12554" width="1.4140625" style="7" customWidth="1"/>
    <col min="12555" max="12555" width="15" style="7" customWidth="1"/>
    <col min="12556" max="12556" width="1.1640625" style="7" customWidth="1"/>
    <col min="12557" max="12803" width="11.1640625" style="7"/>
    <col min="12804" max="12806" width="2" style="7" customWidth="1"/>
    <col min="12807" max="12807" width="47.1640625" style="7" customWidth="1"/>
    <col min="12808" max="12808" width="11.4140625" style="7" customWidth="1"/>
    <col min="12809" max="12809" width="15" style="7" customWidth="1"/>
    <col min="12810" max="12810" width="1.4140625" style="7" customWidth="1"/>
    <col min="12811" max="12811" width="15" style="7" customWidth="1"/>
    <col min="12812" max="12812" width="1.1640625" style="7" customWidth="1"/>
    <col min="12813" max="13059" width="11.1640625" style="7"/>
    <col min="13060" max="13062" width="2" style="7" customWidth="1"/>
    <col min="13063" max="13063" width="47.1640625" style="7" customWidth="1"/>
    <col min="13064" max="13064" width="11.4140625" style="7" customWidth="1"/>
    <col min="13065" max="13065" width="15" style="7" customWidth="1"/>
    <col min="13066" max="13066" width="1.4140625" style="7" customWidth="1"/>
    <col min="13067" max="13067" width="15" style="7" customWidth="1"/>
    <col min="13068" max="13068" width="1.1640625" style="7" customWidth="1"/>
    <col min="13069" max="13315" width="11.1640625" style="7"/>
    <col min="13316" max="13318" width="2" style="7" customWidth="1"/>
    <col min="13319" max="13319" width="47.1640625" style="7" customWidth="1"/>
    <col min="13320" max="13320" width="11.4140625" style="7" customWidth="1"/>
    <col min="13321" max="13321" width="15" style="7" customWidth="1"/>
    <col min="13322" max="13322" width="1.4140625" style="7" customWidth="1"/>
    <col min="13323" max="13323" width="15" style="7" customWidth="1"/>
    <col min="13324" max="13324" width="1.1640625" style="7" customWidth="1"/>
    <col min="13325" max="13571" width="11.1640625" style="7"/>
    <col min="13572" max="13574" width="2" style="7" customWidth="1"/>
    <col min="13575" max="13575" width="47.1640625" style="7" customWidth="1"/>
    <col min="13576" max="13576" width="11.4140625" style="7" customWidth="1"/>
    <col min="13577" max="13577" width="15" style="7" customWidth="1"/>
    <col min="13578" max="13578" width="1.4140625" style="7" customWidth="1"/>
    <col min="13579" max="13579" width="15" style="7" customWidth="1"/>
    <col min="13580" max="13580" width="1.1640625" style="7" customWidth="1"/>
    <col min="13581" max="13827" width="11.1640625" style="7"/>
    <col min="13828" max="13830" width="2" style="7" customWidth="1"/>
    <col min="13831" max="13831" width="47.1640625" style="7" customWidth="1"/>
    <col min="13832" max="13832" width="11.4140625" style="7" customWidth="1"/>
    <col min="13833" max="13833" width="15" style="7" customWidth="1"/>
    <col min="13834" max="13834" width="1.4140625" style="7" customWidth="1"/>
    <col min="13835" max="13835" width="15" style="7" customWidth="1"/>
    <col min="13836" max="13836" width="1.1640625" style="7" customWidth="1"/>
    <col min="13837" max="14083" width="11.1640625" style="7"/>
    <col min="14084" max="14086" width="2" style="7" customWidth="1"/>
    <col min="14087" max="14087" width="47.1640625" style="7" customWidth="1"/>
    <col min="14088" max="14088" width="11.4140625" style="7" customWidth="1"/>
    <col min="14089" max="14089" width="15" style="7" customWidth="1"/>
    <col min="14090" max="14090" width="1.4140625" style="7" customWidth="1"/>
    <col min="14091" max="14091" width="15" style="7" customWidth="1"/>
    <col min="14092" max="14092" width="1.1640625" style="7" customWidth="1"/>
    <col min="14093" max="14339" width="11.1640625" style="7"/>
    <col min="14340" max="14342" width="2" style="7" customWidth="1"/>
    <col min="14343" max="14343" width="47.1640625" style="7" customWidth="1"/>
    <col min="14344" max="14344" width="11.4140625" style="7" customWidth="1"/>
    <col min="14345" max="14345" width="15" style="7" customWidth="1"/>
    <col min="14346" max="14346" width="1.4140625" style="7" customWidth="1"/>
    <col min="14347" max="14347" width="15" style="7" customWidth="1"/>
    <col min="14348" max="14348" width="1.1640625" style="7" customWidth="1"/>
    <col min="14349" max="14595" width="11.1640625" style="7"/>
    <col min="14596" max="14598" width="2" style="7" customWidth="1"/>
    <col min="14599" max="14599" width="47.1640625" style="7" customWidth="1"/>
    <col min="14600" max="14600" width="11.4140625" style="7" customWidth="1"/>
    <col min="14601" max="14601" width="15" style="7" customWidth="1"/>
    <col min="14602" max="14602" width="1.4140625" style="7" customWidth="1"/>
    <col min="14603" max="14603" width="15" style="7" customWidth="1"/>
    <col min="14604" max="14604" width="1.1640625" style="7" customWidth="1"/>
    <col min="14605" max="14851" width="11.1640625" style="7"/>
    <col min="14852" max="14854" width="2" style="7" customWidth="1"/>
    <col min="14855" max="14855" width="47.1640625" style="7" customWidth="1"/>
    <col min="14856" max="14856" width="11.4140625" style="7" customWidth="1"/>
    <col min="14857" max="14857" width="15" style="7" customWidth="1"/>
    <col min="14858" max="14858" width="1.4140625" style="7" customWidth="1"/>
    <col min="14859" max="14859" width="15" style="7" customWidth="1"/>
    <col min="14860" max="14860" width="1.1640625" style="7" customWidth="1"/>
    <col min="14861" max="15107" width="11.1640625" style="7"/>
    <col min="15108" max="15110" width="2" style="7" customWidth="1"/>
    <col min="15111" max="15111" width="47.1640625" style="7" customWidth="1"/>
    <col min="15112" max="15112" width="11.4140625" style="7" customWidth="1"/>
    <col min="15113" max="15113" width="15" style="7" customWidth="1"/>
    <col min="15114" max="15114" width="1.4140625" style="7" customWidth="1"/>
    <col min="15115" max="15115" width="15" style="7" customWidth="1"/>
    <col min="15116" max="15116" width="1.1640625" style="7" customWidth="1"/>
    <col min="15117" max="15363" width="11.1640625" style="7"/>
    <col min="15364" max="15366" width="2" style="7" customWidth="1"/>
    <col min="15367" max="15367" width="47.1640625" style="7" customWidth="1"/>
    <col min="15368" max="15368" width="11.4140625" style="7" customWidth="1"/>
    <col min="15369" max="15369" width="15" style="7" customWidth="1"/>
    <col min="15370" max="15370" width="1.4140625" style="7" customWidth="1"/>
    <col min="15371" max="15371" width="15" style="7" customWidth="1"/>
    <col min="15372" max="15372" width="1.1640625" style="7" customWidth="1"/>
    <col min="15373" max="15619" width="11.1640625" style="7"/>
    <col min="15620" max="15622" width="2" style="7" customWidth="1"/>
    <col min="15623" max="15623" width="47.1640625" style="7" customWidth="1"/>
    <col min="15624" max="15624" width="11.4140625" style="7" customWidth="1"/>
    <col min="15625" max="15625" width="15" style="7" customWidth="1"/>
    <col min="15626" max="15626" width="1.4140625" style="7" customWidth="1"/>
    <col min="15627" max="15627" width="15" style="7" customWidth="1"/>
    <col min="15628" max="15628" width="1.1640625" style="7" customWidth="1"/>
    <col min="15629" max="15875" width="11.1640625" style="7"/>
    <col min="15876" max="15878" width="2" style="7" customWidth="1"/>
    <col min="15879" max="15879" width="47.1640625" style="7" customWidth="1"/>
    <col min="15880" max="15880" width="11.4140625" style="7" customWidth="1"/>
    <col min="15881" max="15881" width="15" style="7" customWidth="1"/>
    <col min="15882" max="15882" width="1.4140625" style="7" customWidth="1"/>
    <col min="15883" max="15883" width="15" style="7" customWidth="1"/>
    <col min="15884" max="15884" width="1.1640625" style="7" customWidth="1"/>
    <col min="15885" max="16131" width="11.1640625" style="7"/>
    <col min="16132" max="16134" width="2" style="7" customWidth="1"/>
    <col min="16135" max="16135" width="47.1640625" style="7" customWidth="1"/>
    <col min="16136" max="16136" width="11.4140625" style="7" customWidth="1"/>
    <col min="16137" max="16137" width="15" style="7" customWidth="1"/>
    <col min="16138" max="16138" width="1.4140625" style="7" customWidth="1"/>
    <col min="16139" max="16139" width="15" style="7" customWidth="1"/>
    <col min="16140" max="16140" width="1.1640625" style="7" customWidth="1"/>
    <col min="16141" max="16384" width="11.1640625" style="7"/>
  </cols>
  <sheetData>
    <row r="1" spans="1:22" s="3" customFormat="1" ht="20.25" customHeight="1" x14ac:dyDescent="0.35">
      <c r="A1" s="1" t="s">
        <v>0</v>
      </c>
      <c r="B1" s="2"/>
      <c r="C1" s="2"/>
      <c r="E1" s="49"/>
      <c r="F1" s="5"/>
      <c r="G1" s="5"/>
      <c r="H1" s="5"/>
      <c r="I1" s="5"/>
      <c r="J1" s="5"/>
      <c r="K1" s="49"/>
      <c r="L1" s="5"/>
      <c r="M1" s="49"/>
      <c r="N1" s="50"/>
      <c r="O1" s="50"/>
      <c r="P1" s="50"/>
    </row>
    <row r="2" spans="1:22" s="3" customFormat="1" ht="15.5" x14ac:dyDescent="0.35">
      <c r="A2" s="369" t="s">
        <v>60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</row>
    <row r="3" spans="1:22" x14ac:dyDescent="0.4">
      <c r="A3" s="327"/>
      <c r="B3" s="327"/>
      <c r="C3" s="327"/>
      <c r="D3" s="327"/>
      <c r="E3" s="327"/>
      <c r="F3" s="51"/>
      <c r="G3" s="51"/>
      <c r="H3" s="51"/>
      <c r="I3" s="51"/>
      <c r="J3" s="51"/>
      <c r="K3" s="52"/>
      <c r="L3" s="51"/>
    </row>
    <row r="4" spans="1:22" x14ac:dyDescent="0.4">
      <c r="A4" s="327"/>
      <c r="B4" s="327"/>
      <c r="C4" s="327"/>
      <c r="D4" s="327"/>
      <c r="E4" s="327"/>
      <c r="F4" s="371" t="s">
        <v>2</v>
      </c>
      <c r="G4" s="371"/>
      <c r="H4" s="371"/>
      <c r="I4" s="328"/>
      <c r="J4" s="328"/>
      <c r="K4" s="53"/>
      <c r="L4" s="37"/>
    </row>
    <row r="5" spans="1:22" x14ac:dyDescent="0.4">
      <c r="A5" s="327"/>
      <c r="B5" s="327"/>
      <c r="C5" s="327"/>
      <c r="D5" s="327"/>
      <c r="E5" s="327"/>
      <c r="F5" s="371" t="s">
        <v>3</v>
      </c>
      <c r="G5" s="371"/>
      <c r="H5" s="371"/>
      <c r="I5" s="328"/>
      <c r="J5" s="370" t="s">
        <v>4</v>
      </c>
      <c r="K5" s="370"/>
      <c r="L5" s="370"/>
      <c r="M5" s="20"/>
      <c r="N5" s="20"/>
      <c r="O5" s="20"/>
      <c r="P5" s="20"/>
      <c r="Q5" s="20"/>
      <c r="R5" s="20"/>
      <c r="S5" s="20"/>
      <c r="T5" s="20"/>
    </row>
    <row r="6" spans="1:22" x14ac:dyDescent="0.4">
      <c r="A6" s="327"/>
      <c r="B6" s="327"/>
      <c r="C6" s="327"/>
      <c r="D6" s="327"/>
      <c r="E6" s="327"/>
      <c r="F6" s="373" t="s">
        <v>61</v>
      </c>
      <c r="G6" s="373"/>
      <c r="H6" s="373"/>
      <c r="I6" s="328"/>
      <c r="J6" s="373" t="s">
        <v>61</v>
      </c>
      <c r="K6" s="373"/>
      <c r="L6" s="373"/>
      <c r="M6" s="20"/>
      <c r="N6" s="20"/>
      <c r="O6" s="20"/>
      <c r="P6" s="20"/>
      <c r="Q6" s="20"/>
      <c r="R6" s="20"/>
      <c r="S6" s="20"/>
      <c r="T6" s="20"/>
    </row>
    <row r="7" spans="1:22" x14ac:dyDescent="0.4">
      <c r="A7" s="54"/>
      <c r="B7" s="54"/>
      <c r="C7" s="54"/>
      <c r="D7" s="54"/>
      <c r="E7" s="54"/>
      <c r="F7" s="374" t="s">
        <v>184</v>
      </c>
      <c r="G7" s="375"/>
      <c r="H7" s="375"/>
      <c r="I7" s="355"/>
      <c r="J7" s="374" t="s">
        <v>184</v>
      </c>
      <c r="K7" s="374"/>
      <c r="L7" s="374"/>
    </row>
    <row r="8" spans="1:22" x14ac:dyDescent="0.4">
      <c r="A8" s="54"/>
      <c r="B8" s="54"/>
      <c r="C8" s="54"/>
      <c r="D8" s="54"/>
      <c r="F8" s="356" t="s">
        <v>9</v>
      </c>
      <c r="G8" s="55"/>
      <c r="H8" s="356" t="s">
        <v>10</v>
      </c>
      <c r="I8" s="357"/>
      <c r="J8" s="356" t="s">
        <v>9</v>
      </c>
      <c r="K8" s="55"/>
      <c r="L8" s="356" t="s">
        <v>10</v>
      </c>
    </row>
    <row r="9" spans="1:22" x14ac:dyDescent="0.4">
      <c r="A9" s="54"/>
      <c r="B9" s="54"/>
      <c r="C9" s="54"/>
      <c r="D9" s="54"/>
      <c r="F9" s="356"/>
      <c r="G9" s="55"/>
      <c r="H9" s="339" t="s">
        <v>12</v>
      </c>
      <c r="I9" s="357"/>
      <c r="J9" s="356"/>
      <c r="K9" s="55"/>
      <c r="L9" s="339" t="s">
        <v>12</v>
      </c>
    </row>
    <row r="10" spans="1:22" x14ac:dyDescent="0.4">
      <c r="F10" s="376" t="s">
        <v>13</v>
      </c>
      <c r="G10" s="376"/>
      <c r="H10" s="376"/>
      <c r="I10" s="376"/>
      <c r="J10" s="376"/>
      <c r="K10" s="376"/>
      <c r="L10" s="376"/>
      <c r="M10" s="20"/>
      <c r="N10" s="20"/>
    </row>
    <row r="11" spans="1:22" s="342" customFormat="1" ht="19.5" customHeight="1" x14ac:dyDescent="0.3">
      <c r="B11" s="346" t="s">
        <v>62</v>
      </c>
      <c r="C11" s="346"/>
      <c r="D11" s="346"/>
      <c r="E11" s="55"/>
      <c r="F11" s="56">
        <v>9196132</v>
      </c>
      <c r="G11" s="56"/>
      <c r="H11" s="56">
        <v>8439519</v>
      </c>
      <c r="I11" s="56"/>
      <c r="J11" s="56">
        <v>9196132</v>
      </c>
      <c r="K11" s="55"/>
      <c r="L11" s="56">
        <v>8439519</v>
      </c>
    </row>
    <row r="12" spans="1:22" s="350" customFormat="1" ht="19.5" customHeight="1" x14ac:dyDescent="0.3">
      <c r="B12" s="346" t="s">
        <v>63</v>
      </c>
      <c r="C12" s="346"/>
      <c r="D12" s="346"/>
      <c r="E12" s="55"/>
      <c r="F12" s="56">
        <v>-5890151</v>
      </c>
      <c r="G12" s="56"/>
      <c r="H12" s="56">
        <v>-5621023</v>
      </c>
      <c r="I12" s="56"/>
      <c r="J12" s="56">
        <v>-5890151</v>
      </c>
      <c r="K12" s="358"/>
      <c r="L12" s="56">
        <v>-5621023</v>
      </c>
      <c r="S12" s="342"/>
      <c r="T12" s="342"/>
      <c r="U12" s="342"/>
      <c r="V12" s="342"/>
    </row>
    <row r="13" spans="1:22" s="350" customFormat="1" ht="19.5" customHeight="1" x14ac:dyDescent="0.3">
      <c r="B13" s="281" t="s">
        <v>64</v>
      </c>
      <c r="C13" s="30"/>
      <c r="D13" s="57"/>
      <c r="E13" s="55"/>
      <c r="F13" s="56">
        <v>-119694</v>
      </c>
      <c r="G13" s="56"/>
      <c r="H13" s="56">
        <v>12679</v>
      </c>
      <c r="I13" s="56"/>
      <c r="J13" s="56">
        <v>-119694</v>
      </c>
      <c r="K13" s="358"/>
      <c r="L13" s="56">
        <v>12679</v>
      </c>
      <c r="S13" s="342"/>
      <c r="T13" s="342"/>
      <c r="U13" s="342"/>
      <c r="V13" s="342"/>
    </row>
    <row r="14" spans="1:22" s="350" customFormat="1" ht="19.5" customHeight="1" x14ac:dyDescent="0.3">
      <c r="A14" s="58" t="s">
        <v>65</v>
      </c>
      <c r="B14" s="30"/>
      <c r="C14" s="30"/>
      <c r="D14" s="57"/>
      <c r="E14" s="55"/>
      <c r="F14" s="59">
        <f>SUM(F11:F13)</f>
        <v>3186287</v>
      </c>
      <c r="G14" s="60"/>
      <c r="H14" s="59">
        <f>SUM(H11:H13)</f>
        <v>2831175</v>
      </c>
      <c r="I14" s="60"/>
      <c r="J14" s="59">
        <f>SUM(J11:J13)</f>
        <v>3186287</v>
      </c>
      <c r="K14" s="61"/>
      <c r="L14" s="62">
        <f>SUM(L11:L13)</f>
        <v>2831175</v>
      </c>
      <c r="S14" s="342"/>
      <c r="T14" s="342"/>
      <c r="U14" s="342"/>
      <c r="V14" s="342"/>
    </row>
    <row r="15" spans="1:22" s="350" customFormat="1" ht="19.5" customHeight="1" x14ac:dyDescent="0.3">
      <c r="B15" s="63" t="s">
        <v>66</v>
      </c>
      <c r="C15" s="30"/>
      <c r="D15" s="57"/>
      <c r="E15" s="55"/>
      <c r="F15" s="56">
        <v>4601478</v>
      </c>
      <c r="G15" s="56"/>
      <c r="H15" s="56">
        <v>4363868</v>
      </c>
      <c r="I15" s="56"/>
      <c r="J15" s="56">
        <v>4606539</v>
      </c>
      <c r="K15" s="358"/>
      <c r="L15" s="56">
        <v>4366710</v>
      </c>
      <c r="M15" s="69"/>
      <c r="S15" s="342"/>
      <c r="T15" s="342"/>
      <c r="U15" s="342"/>
      <c r="V15" s="342"/>
    </row>
    <row r="16" spans="1:22" s="350" customFormat="1" ht="19.5" customHeight="1" x14ac:dyDescent="0.3">
      <c r="B16" s="63" t="s">
        <v>191</v>
      </c>
      <c r="C16" s="30"/>
      <c r="E16" s="55"/>
      <c r="F16" s="21">
        <v>278838</v>
      </c>
      <c r="G16" s="21"/>
      <c r="H16" s="21">
        <v>1399875</v>
      </c>
      <c r="I16" s="21"/>
      <c r="J16" s="21">
        <v>278838</v>
      </c>
      <c r="K16" s="358"/>
      <c r="L16" s="21">
        <v>1399875</v>
      </c>
      <c r="M16" s="69"/>
      <c r="S16" s="342"/>
      <c r="T16" s="342"/>
      <c r="U16" s="342"/>
      <c r="V16" s="342"/>
    </row>
    <row r="17" spans="1:22" s="350" customFormat="1" ht="19.5" customHeight="1" x14ac:dyDescent="0.3">
      <c r="B17" s="63" t="s">
        <v>67</v>
      </c>
      <c r="C17" s="30"/>
      <c r="D17" s="57"/>
      <c r="E17" s="55"/>
      <c r="F17" s="56"/>
      <c r="G17" s="56"/>
      <c r="H17" s="56"/>
      <c r="I17" s="56"/>
      <c r="J17" s="56"/>
      <c r="K17" s="358"/>
      <c r="L17" s="56"/>
      <c r="S17" s="342"/>
      <c r="T17" s="342"/>
      <c r="U17" s="342"/>
      <c r="V17" s="342"/>
    </row>
    <row r="18" spans="1:22" s="350" customFormat="1" ht="19.5" customHeight="1" x14ac:dyDescent="0.3">
      <c r="B18" s="63"/>
      <c r="C18" s="63" t="s">
        <v>68</v>
      </c>
      <c r="D18" s="57"/>
      <c r="E18" s="55"/>
      <c r="F18" s="56">
        <v>33002</v>
      </c>
      <c r="G18" s="56"/>
      <c r="H18" s="56">
        <v>-202285</v>
      </c>
      <c r="I18" s="56"/>
      <c r="J18" s="56">
        <v>33002</v>
      </c>
      <c r="K18" s="358"/>
      <c r="L18" s="56">
        <v>-202285</v>
      </c>
      <c r="M18" s="69"/>
      <c r="S18" s="342"/>
      <c r="T18" s="342"/>
      <c r="U18" s="342"/>
      <c r="V18" s="342"/>
    </row>
    <row r="19" spans="1:22" s="350" customFormat="1" ht="19.5" customHeight="1" x14ac:dyDescent="0.3">
      <c r="B19" s="63" t="s">
        <v>179</v>
      </c>
      <c r="C19" s="359"/>
      <c r="D19" s="359"/>
      <c r="E19" s="55"/>
      <c r="F19" s="64">
        <v>76253</v>
      </c>
      <c r="G19" s="64"/>
      <c r="H19" s="64">
        <v>32153</v>
      </c>
      <c r="I19" s="64"/>
      <c r="J19" s="64">
        <v>76253</v>
      </c>
      <c r="K19" s="358"/>
      <c r="L19" s="21">
        <v>32153</v>
      </c>
      <c r="S19" s="342"/>
      <c r="T19" s="342"/>
      <c r="U19" s="342"/>
      <c r="V19" s="342"/>
    </row>
    <row r="20" spans="1:22" s="350" customFormat="1" ht="19.5" customHeight="1" x14ac:dyDescent="0.3">
      <c r="B20" s="58" t="s">
        <v>69</v>
      </c>
      <c r="C20" s="359"/>
      <c r="D20" s="359"/>
      <c r="E20" s="55"/>
      <c r="F20" s="59">
        <f>SUM(F15:F19)</f>
        <v>4989571</v>
      </c>
      <c r="G20" s="60"/>
      <c r="H20" s="59">
        <f>SUM(H15:H19)</f>
        <v>5593611</v>
      </c>
      <c r="I20" s="60"/>
      <c r="J20" s="59">
        <f>SUM(J15:J19)</f>
        <v>4994632</v>
      </c>
      <c r="K20" s="61"/>
      <c r="L20" s="59">
        <f>SUM(L15:L19)</f>
        <v>5596453</v>
      </c>
      <c r="S20" s="342"/>
      <c r="T20" s="342"/>
      <c r="U20" s="342"/>
      <c r="V20" s="342"/>
    </row>
    <row r="21" spans="1:22" s="350" customFormat="1" ht="19.5" customHeight="1" x14ac:dyDescent="0.3">
      <c r="B21" s="63" t="s">
        <v>192</v>
      </c>
      <c r="C21" s="359"/>
      <c r="D21" s="359"/>
      <c r="E21" s="55"/>
      <c r="F21" s="21">
        <v>-3999239</v>
      </c>
      <c r="G21" s="21"/>
      <c r="H21" s="21">
        <v>-3896243</v>
      </c>
      <c r="I21" s="21"/>
      <c r="J21" s="21">
        <v>-3999239</v>
      </c>
      <c r="K21" s="342"/>
      <c r="L21" s="21">
        <v>-3896243</v>
      </c>
      <c r="S21" s="342"/>
      <c r="T21" s="342"/>
      <c r="U21" s="342"/>
      <c r="V21" s="342"/>
    </row>
    <row r="22" spans="1:22" s="350" customFormat="1" ht="19.5" customHeight="1" x14ac:dyDescent="0.3">
      <c r="B22" s="65" t="s">
        <v>84</v>
      </c>
      <c r="C22" s="359"/>
      <c r="D22" s="359"/>
      <c r="E22" s="55"/>
      <c r="F22" s="21">
        <v>-1407</v>
      </c>
      <c r="G22" s="21"/>
      <c r="H22" s="21">
        <v>-2317</v>
      </c>
      <c r="I22" s="21"/>
      <c r="J22" s="21">
        <v>-1407</v>
      </c>
      <c r="K22" s="342"/>
      <c r="L22" s="21">
        <v>-2317</v>
      </c>
      <c r="S22" s="342"/>
      <c r="T22" s="342"/>
      <c r="U22" s="342"/>
      <c r="V22" s="342"/>
    </row>
    <row r="23" spans="1:22" s="350" customFormat="1" ht="19.5" customHeight="1" x14ac:dyDescent="0.3">
      <c r="B23" s="58" t="s">
        <v>70</v>
      </c>
      <c r="C23" s="359"/>
      <c r="D23" s="359"/>
      <c r="E23" s="55"/>
      <c r="F23" s="59">
        <f>SUM(F21:F22)</f>
        <v>-4000646</v>
      </c>
      <c r="G23" s="60"/>
      <c r="H23" s="59">
        <f>SUM(H21:H22)</f>
        <v>-3898560</v>
      </c>
      <c r="I23" s="60"/>
      <c r="J23" s="59">
        <f>SUM(J21:J22)</f>
        <v>-4000646</v>
      </c>
      <c r="K23" s="61"/>
      <c r="L23" s="59">
        <f>SUM(L21:L22)</f>
        <v>-3898560</v>
      </c>
      <c r="S23" s="342"/>
      <c r="T23" s="342"/>
      <c r="U23" s="342"/>
      <c r="V23" s="342"/>
    </row>
    <row r="24" spans="1:22" s="350" customFormat="1" ht="19.5" customHeight="1" x14ac:dyDescent="0.3">
      <c r="A24" s="58" t="s">
        <v>71</v>
      </c>
      <c r="D24" s="359"/>
      <c r="E24" s="55"/>
      <c r="F24" s="66">
        <f>F20+F23</f>
        <v>988925</v>
      </c>
      <c r="G24" s="60"/>
      <c r="H24" s="66">
        <f>H20+H23</f>
        <v>1695051</v>
      </c>
      <c r="I24" s="60"/>
      <c r="J24" s="66">
        <f>J20+J23</f>
        <v>993986</v>
      </c>
      <c r="K24" s="27"/>
      <c r="L24" s="66">
        <f>L20+L23</f>
        <v>1697893</v>
      </c>
      <c r="S24" s="342"/>
      <c r="T24" s="342"/>
      <c r="U24" s="342"/>
      <c r="V24" s="342"/>
    </row>
    <row r="25" spans="1:22" s="350" customFormat="1" ht="19.5" customHeight="1" x14ac:dyDescent="0.3">
      <c r="B25" s="63" t="s">
        <v>72</v>
      </c>
      <c r="C25" s="57"/>
      <c r="D25" s="57"/>
      <c r="E25" s="55"/>
      <c r="F25" s="64">
        <v>-427428</v>
      </c>
      <c r="G25" s="64"/>
      <c r="H25" s="64">
        <v>-449804</v>
      </c>
      <c r="I25" s="64"/>
      <c r="J25" s="64">
        <v>-427428</v>
      </c>
      <c r="K25" s="67"/>
      <c r="L25" s="21">
        <v>-449804</v>
      </c>
      <c r="S25" s="342"/>
      <c r="T25" s="342"/>
      <c r="U25" s="342"/>
      <c r="V25" s="342"/>
    </row>
    <row r="26" spans="1:22" s="342" customFormat="1" ht="19.5" customHeight="1" x14ac:dyDescent="0.3">
      <c r="B26" s="63" t="s">
        <v>180</v>
      </c>
      <c r="C26" s="27"/>
      <c r="D26" s="27"/>
      <c r="E26" s="55"/>
      <c r="F26" s="21">
        <v>249</v>
      </c>
      <c r="G26" s="21"/>
      <c r="H26" s="21">
        <v>1217</v>
      </c>
      <c r="I26" s="21"/>
      <c r="J26" s="21">
        <v>0</v>
      </c>
      <c r="L26" s="23">
        <v>0</v>
      </c>
      <c r="N26" s="350"/>
      <c r="O26" s="350"/>
      <c r="P26" s="350"/>
      <c r="Q26" s="350"/>
      <c r="R26" s="350"/>
    </row>
    <row r="27" spans="1:22" s="342" customFormat="1" ht="19.5" customHeight="1" x14ac:dyDescent="0.3">
      <c r="B27" s="63" t="s">
        <v>73</v>
      </c>
      <c r="E27" s="55"/>
      <c r="F27" s="21">
        <v>22816</v>
      </c>
      <c r="G27" s="21"/>
      <c r="H27" s="21">
        <v>22837</v>
      </c>
      <c r="I27" s="21"/>
      <c r="J27" s="21">
        <v>22816</v>
      </c>
      <c r="K27" s="360"/>
      <c r="L27" s="21">
        <v>22837</v>
      </c>
      <c r="N27" s="350"/>
      <c r="O27" s="350"/>
      <c r="P27" s="350"/>
      <c r="Q27" s="350"/>
      <c r="R27" s="350"/>
    </row>
    <row r="28" spans="1:22" s="342" customFormat="1" ht="19.5" customHeight="1" x14ac:dyDescent="0.3">
      <c r="A28" s="68" t="s">
        <v>74</v>
      </c>
      <c r="E28" s="55"/>
      <c r="F28" s="59">
        <f>SUM(F14,F24,F25:F27)</f>
        <v>3770849</v>
      </c>
      <c r="G28" s="60"/>
      <c r="H28" s="59">
        <f>SUM(H14,H24,H25:H27)</f>
        <v>4100476</v>
      </c>
      <c r="I28" s="60"/>
      <c r="J28" s="59">
        <f>SUM(J14,J24,J25:J27)</f>
        <v>3775661</v>
      </c>
      <c r="K28" s="61"/>
      <c r="L28" s="59">
        <f>SUM(L14,L24,L25:L27)</f>
        <v>4102101</v>
      </c>
      <c r="R28" s="350"/>
    </row>
    <row r="29" spans="1:22" s="342" customFormat="1" ht="19.5" customHeight="1" x14ac:dyDescent="0.3">
      <c r="A29" s="69" t="s">
        <v>75</v>
      </c>
      <c r="E29" s="55"/>
      <c r="F29" s="21">
        <v>-739392</v>
      </c>
      <c r="G29" s="21"/>
      <c r="H29" s="21">
        <v>-873261</v>
      </c>
      <c r="I29" s="21"/>
      <c r="J29" s="21">
        <v>-739392</v>
      </c>
      <c r="K29" s="358"/>
      <c r="L29" s="21">
        <v>-873261</v>
      </c>
      <c r="R29" s="350"/>
    </row>
    <row r="30" spans="1:22" s="342" customFormat="1" ht="19.5" customHeight="1" x14ac:dyDescent="0.3">
      <c r="A30" s="70" t="s">
        <v>76</v>
      </c>
      <c r="E30" s="55"/>
      <c r="F30" s="66">
        <f>SUM(F28:F29)</f>
        <v>3031457</v>
      </c>
      <c r="G30" s="60"/>
      <c r="H30" s="66">
        <f>SUM(H28:H29)</f>
        <v>3227215</v>
      </c>
      <c r="I30" s="60"/>
      <c r="J30" s="66">
        <f>SUM(J28:J29)</f>
        <v>3036269</v>
      </c>
      <c r="K30" s="61"/>
      <c r="L30" s="66">
        <f>SUM(L28:L29)</f>
        <v>3228840</v>
      </c>
      <c r="R30" s="350"/>
    </row>
    <row r="31" spans="1:22" ht="18" customHeight="1" x14ac:dyDescent="0.4">
      <c r="A31" s="31"/>
      <c r="B31" s="71"/>
      <c r="C31" s="71"/>
      <c r="D31" s="72"/>
      <c r="F31" s="73"/>
      <c r="G31" s="73"/>
      <c r="H31" s="74"/>
      <c r="I31" s="73"/>
      <c r="J31" s="73"/>
      <c r="K31" s="75"/>
      <c r="L31" s="74"/>
      <c r="M31" s="20"/>
      <c r="N31" s="20"/>
    </row>
    <row r="32" spans="1:22" ht="18" customHeight="1" x14ac:dyDescent="0.4">
      <c r="A32" s="31"/>
      <c r="B32" s="71"/>
      <c r="C32" s="71"/>
      <c r="D32" s="72"/>
      <c r="F32" s="73"/>
      <c r="G32" s="73"/>
      <c r="H32" s="73"/>
      <c r="I32" s="73"/>
      <c r="J32" s="73"/>
      <c r="K32" s="75"/>
      <c r="L32" s="73"/>
      <c r="M32" s="20"/>
      <c r="N32" s="20"/>
    </row>
    <row r="33" spans="1:20" s="3" customFormat="1" ht="20.25" customHeight="1" x14ac:dyDescent="0.35">
      <c r="A33" s="1" t="s">
        <v>0</v>
      </c>
      <c r="B33" s="2"/>
      <c r="C33" s="2"/>
      <c r="E33" s="49"/>
      <c r="F33" s="5"/>
      <c r="G33" s="5"/>
      <c r="H33" s="5"/>
      <c r="I33" s="5"/>
      <c r="J33" s="5"/>
      <c r="K33" s="49"/>
      <c r="L33" s="5"/>
      <c r="M33" s="49"/>
      <c r="N33" s="50"/>
      <c r="O33" s="50"/>
      <c r="P33" s="50"/>
    </row>
    <row r="34" spans="1:20" s="3" customFormat="1" ht="15.5" x14ac:dyDescent="0.35">
      <c r="A34" s="369" t="s">
        <v>60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</row>
    <row r="35" spans="1:20" x14ac:dyDescent="0.4">
      <c r="A35" s="327"/>
      <c r="B35" s="327"/>
      <c r="C35" s="327"/>
      <c r="D35" s="327"/>
      <c r="E35" s="327"/>
      <c r="F35" s="51"/>
      <c r="G35" s="51"/>
      <c r="H35" s="51"/>
      <c r="I35" s="51"/>
      <c r="J35" s="51"/>
      <c r="K35" s="52"/>
      <c r="L35" s="51"/>
    </row>
    <row r="36" spans="1:20" x14ac:dyDescent="0.4">
      <c r="A36" s="327"/>
      <c r="B36" s="327"/>
      <c r="C36" s="327"/>
      <c r="D36" s="327"/>
      <c r="E36" s="327"/>
      <c r="F36" s="371" t="s">
        <v>2</v>
      </c>
      <c r="G36" s="371"/>
      <c r="H36" s="371"/>
      <c r="I36" s="328"/>
      <c r="J36" s="328"/>
      <c r="K36" s="53"/>
      <c r="L36" s="37"/>
    </row>
    <row r="37" spans="1:20" x14ac:dyDescent="0.4">
      <c r="A37" s="327"/>
      <c r="B37" s="327"/>
      <c r="C37" s="327"/>
      <c r="D37" s="327"/>
      <c r="E37" s="327"/>
      <c r="F37" s="371" t="s">
        <v>3</v>
      </c>
      <c r="G37" s="371"/>
      <c r="H37" s="371"/>
      <c r="I37" s="328"/>
      <c r="J37" s="370" t="s">
        <v>4</v>
      </c>
      <c r="K37" s="370"/>
      <c r="L37" s="370"/>
      <c r="M37" s="20"/>
      <c r="N37" s="20"/>
      <c r="O37" s="20"/>
      <c r="P37" s="20"/>
      <c r="Q37" s="20"/>
      <c r="R37" s="20"/>
      <c r="S37" s="20"/>
      <c r="T37" s="20"/>
    </row>
    <row r="38" spans="1:20" x14ac:dyDescent="0.4">
      <c r="A38" s="327"/>
      <c r="B38" s="327"/>
      <c r="C38" s="327"/>
      <c r="D38" s="327"/>
      <c r="E38" s="327"/>
      <c r="F38" s="373" t="s">
        <v>61</v>
      </c>
      <c r="G38" s="373"/>
      <c r="H38" s="373"/>
      <c r="I38" s="328"/>
      <c r="J38" s="373" t="s">
        <v>61</v>
      </c>
      <c r="K38" s="373"/>
      <c r="L38" s="373"/>
      <c r="M38" s="20"/>
      <c r="N38" s="20"/>
      <c r="O38" s="20"/>
      <c r="P38" s="20"/>
      <c r="Q38" s="20"/>
      <c r="R38" s="20"/>
      <c r="S38" s="20"/>
      <c r="T38" s="20"/>
    </row>
    <row r="39" spans="1:20" x14ac:dyDescent="0.4">
      <c r="A39" s="54"/>
      <c r="B39" s="54"/>
      <c r="C39" s="54"/>
      <c r="D39" s="54"/>
      <c r="E39" s="54"/>
      <c r="F39" s="374" t="s">
        <v>184</v>
      </c>
      <c r="G39" s="375"/>
      <c r="H39" s="375"/>
      <c r="I39" s="355"/>
      <c r="J39" s="374" t="s">
        <v>184</v>
      </c>
      <c r="K39" s="374"/>
      <c r="L39" s="374"/>
    </row>
    <row r="40" spans="1:20" x14ac:dyDescent="0.4">
      <c r="A40" s="54"/>
      <c r="B40" s="54"/>
      <c r="C40" s="54"/>
      <c r="D40" s="54"/>
      <c r="F40" s="356" t="s">
        <v>9</v>
      </c>
      <c r="G40" s="55"/>
      <c r="H40" s="356" t="s">
        <v>10</v>
      </c>
      <c r="I40" s="357"/>
      <c r="J40" s="356" t="s">
        <v>9</v>
      </c>
      <c r="K40" s="55"/>
      <c r="L40" s="356" t="s">
        <v>10</v>
      </c>
    </row>
    <row r="41" spans="1:20" x14ac:dyDescent="0.4">
      <c r="A41" s="54"/>
      <c r="B41" s="54"/>
      <c r="C41" s="54"/>
      <c r="D41" s="54"/>
      <c r="F41" s="356"/>
      <c r="G41" s="55"/>
      <c r="H41" s="339" t="s">
        <v>12</v>
      </c>
      <c r="I41" s="357"/>
      <c r="J41" s="356"/>
      <c r="K41" s="55"/>
      <c r="L41" s="339" t="s">
        <v>12</v>
      </c>
    </row>
    <row r="42" spans="1:20" x14ac:dyDescent="0.4">
      <c r="F42" s="376" t="s">
        <v>13</v>
      </c>
      <c r="G42" s="376"/>
      <c r="H42" s="376"/>
      <c r="I42" s="376"/>
      <c r="J42" s="376"/>
      <c r="K42" s="376"/>
      <c r="L42" s="376"/>
      <c r="M42" s="20"/>
      <c r="N42" s="20"/>
    </row>
    <row r="43" spans="1:20" s="342" customFormat="1" ht="19.5" customHeight="1" x14ac:dyDescent="0.3">
      <c r="A43" s="76" t="s">
        <v>77</v>
      </c>
      <c r="B43" s="76"/>
      <c r="C43" s="76"/>
      <c r="D43" s="27"/>
      <c r="E43" s="55"/>
      <c r="F43" s="15"/>
      <c r="G43" s="15"/>
      <c r="H43" s="15"/>
      <c r="I43" s="15"/>
      <c r="J43" s="15"/>
      <c r="K43" s="77"/>
      <c r="L43" s="78"/>
    </row>
    <row r="44" spans="1:20" s="342" customFormat="1" ht="19.5" customHeight="1" x14ac:dyDescent="0.3">
      <c r="A44" s="38" t="s">
        <v>78</v>
      </c>
      <c r="C44" s="76"/>
      <c r="D44" s="27"/>
      <c r="E44" s="55"/>
      <c r="F44" s="15"/>
      <c r="G44" s="15"/>
      <c r="H44" s="15"/>
      <c r="I44" s="15"/>
      <c r="J44" s="15"/>
      <c r="K44" s="77"/>
      <c r="L44" s="78"/>
    </row>
    <row r="45" spans="1:20" s="342" customFormat="1" ht="19.5" customHeight="1" x14ac:dyDescent="0.3">
      <c r="A45" s="38"/>
      <c r="B45" s="34" t="s">
        <v>79</v>
      </c>
      <c r="C45" s="76"/>
      <c r="D45" s="27"/>
      <c r="E45" s="55"/>
      <c r="F45" s="79"/>
      <c r="G45" s="79"/>
      <c r="H45" s="79"/>
      <c r="I45" s="79"/>
      <c r="J45" s="79"/>
      <c r="K45" s="77"/>
      <c r="L45" s="79"/>
    </row>
    <row r="46" spans="1:20" s="342" customFormat="1" ht="19.5" customHeight="1" x14ac:dyDescent="0.3">
      <c r="A46" s="76"/>
      <c r="C46" s="342" t="s">
        <v>80</v>
      </c>
      <c r="D46" s="27"/>
      <c r="E46" s="55"/>
      <c r="F46" s="21">
        <v>12976821</v>
      </c>
      <c r="G46" s="21"/>
      <c r="H46" s="21">
        <v>13722318</v>
      </c>
      <c r="I46" s="21"/>
      <c r="J46" s="21">
        <v>12976821</v>
      </c>
      <c r="K46" s="27"/>
      <c r="L46" s="21">
        <v>13722318</v>
      </c>
    </row>
    <row r="47" spans="1:20" s="342" customFormat="1" ht="19.5" customHeight="1" x14ac:dyDescent="0.3">
      <c r="A47" s="38"/>
      <c r="B47" s="342" t="s">
        <v>81</v>
      </c>
      <c r="C47" s="76"/>
      <c r="D47" s="27"/>
      <c r="E47" s="55"/>
      <c r="F47" s="79"/>
      <c r="G47" s="79"/>
      <c r="H47" s="79"/>
      <c r="I47" s="79"/>
      <c r="J47" s="79"/>
      <c r="K47" s="77"/>
      <c r="L47" s="79"/>
    </row>
    <row r="48" spans="1:20" s="342" customFormat="1" ht="19.5" customHeight="1" x14ac:dyDescent="0.3">
      <c r="A48" s="76"/>
      <c r="C48" s="342" t="s">
        <v>82</v>
      </c>
      <c r="D48" s="27"/>
      <c r="E48" s="55"/>
      <c r="F48" s="23">
        <v>902895</v>
      </c>
      <c r="G48" s="23"/>
      <c r="H48" s="21">
        <v>1265766</v>
      </c>
      <c r="I48" s="21"/>
      <c r="J48" s="21">
        <v>902895</v>
      </c>
      <c r="K48" s="27"/>
      <c r="L48" s="21">
        <v>1265766</v>
      </c>
    </row>
    <row r="49" spans="1:12" s="342" customFormat="1" ht="19.5" customHeight="1" x14ac:dyDescent="0.3">
      <c r="A49" s="34"/>
      <c r="B49" s="34" t="s">
        <v>83</v>
      </c>
      <c r="D49" s="27"/>
      <c r="E49" s="55"/>
      <c r="F49" s="23">
        <v>-2435245</v>
      </c>
      <c r="G49" s="23"/>
      <c r="H49" s="21">
        <v>-5947512</v>
      </c>
      <c r="I49" s="21"/>
      <c r="J49" s="21">
        <v>-2435245</v>
      </c>
      <c r="K49" s="27"/>
      <c r="L49" s="21">
        <v>-5947512</v>
      </c>
    </row>
    <row r="50" spans="1:12" s="342" customFormat="1" ht="19.5" customHeight="1" x14ac:dyDescent="0.3">
      <c r="B50" s="34" t="s">
        <v>84</v>
      </c>
      <c r="D50" s="27"/>
      <c r="E50" s="55"/>
      <c r="F50" s="23">
        <v>-6379</v>
      </c>
      <c r="G50" s="23"/>
      <c r="H50" s="21">
        <v>-7481</v>
      </c>
      <c r="I50" s="21"/>
      <c r="J50" s="21">
        <v>-6379</v>
      </c>
      <c r="K50" s="27"/>
      <c r="L50" s="21">
        <v>-7481</v>
      </c>
    </row>
    <row r="51" spans="1:12" s="342" customFormat="1" ht="19.5" customHeight="1" x14ac:dyDescent="0.3">
      <c r="B51" s="34" t="s">
        <v>85</v>
      </c>
      <c r="D51" s="27"/>
      <c r="E51" s="55"/>
      <c r="F51" s="23">
        <v>-1562</v>
      </c>
      <c r="G51" s="23"/>
      <c r="H51" s="21">
        <v>3792</v>
      </c>
      <c r="I51" s="21"/>
      <c r="J51" s="21">
        <v>0</v>
      </c>
      <c r="K51" s="27"/>
      <c r="L51" s="21">
        <v>0</v>
      </c>
    </row>
    <row r="52" spans="1:12" s="342" customFormat="1" ht="19.5" customHeight="1" x14ac:dyDescent="0.3">
      <c r="A52" s="76"/>
      <c r="B52" s="342" t="s">
        <v>86</v>
      </c>
      <c r="C52" s="76"/>
      <c r="D52" s="27"/>
      <c r="E52" s="55"/>
      <c r="F52" s="21"/>
      <c r="G52" s="21"/>
      <c r="H52" s="21"/>
      <c r="I52" s="21"/>
      <c r="J52" s="21"/>
      <c r="K52" s="27"/>
      <c r="L52" s="21"/>
    </row>
    <row r="53" spans="1:12" s="342" customFormat="1" ht="19.5" customHeight="1" x14ac:dyDescent="0.3">
      <c r="A53" s="76"/>
      <c r="C53" s="346" t="s">
        <v>87</v>
      </c>
      <c r="D53" s="27"/>
      <c r="E53" s="55"/>
      <c r="F53" s="26">
        <v>-2287618</v>
      </c>
      <c r="G53" s="64"/>
      <c r="H53" s="26">
        <v>-1806618</v>
      </c>
      <c r="I53" s="64"/>
      <c r="J53" s="26">
        <v>-2287618</v>
      </c>
      <c r="K53" s="27"/>
      <c r="L53" s="26">
        <v>-1806618</v>
      </c>
    </row>
    <row r="54" spans="1:12" s="342" customFormat="1" ht="19.5" customHeight="1" x14ac:dyDescent="0.3">
      <c r="A54" s="76"/>
      <c r="C54" s="346"/>
      <c r="D54" s="27"/>
      <c r="E54" s="55"/>
      <c r="F54" s="80">
        <f>SUM(F46:F53)</f>
        <v>9148912</v>
      </c>
      <c r="G54" s="60"/>
      <c r="H54" s="80">
        <f>SUM(H46:H53)</f>
        <v>7230265</v>
      </c>
      <c r="I54" s="60"/>
      <c r="J54" s="80">
        <f>SUM(J46:J53)</f>
        <v>9150474</v>
      </c>
      <c r="K54" s="27"/>
      <c r="L54" s="81">
        <f>SUM(L46:L53)</f>
        <v>7226473</v>
      </c>
    </row>
    <row r="55" spans="1:12" s="342" customFormat="1" ht="19.5" customHeight="1" x14ac:dyDescent="0.3">
      <c r="A55" s="76"/>
      <c r="C55" s="346"/>
      <c r="D55" s="27"/>
      <c r="E55" s="55"/>
      <c r="F55" s="79"/>
      <c r="G55" s="79"/>
      <c r="H55" s="79"/>
      <c r="I55" s="79"/>
      <c r="J55" s="79"/>
      <c r="K55" s="77"/>
      <c r="L55" s="79"/>
    </row>
    <row r="56" spans="1:12" s="342" customFormat="1" ht="19.5" customHeight="1" x14ac:dyDescent="0.3">
      <c r="A56" s="38" t="s">
        <v>88</v>
      </c>
      <c r="B56" s="76"/>
      <c r="C56" s="76"/>
      <c r="D56" s="27"/>
      <c r="E56" s="55"/>
      <c r="F56" s="79"/>
      <c r="G56" s="79"/>
      <c r="H56" s="79"/>
      <c r="I56" s="79"/>
      <c r="J56" s="79"/>
      <c r="K56" s="77"/>
      <c r="L56" s="79"/>
    </row>
    <row r="57" spans="1:12" s="342" customFormat="1" ht="19.5" customHeight="1" x14ac:dyDescent="0.3">
      <c r="A57" s="346"/>
      <c r="B57" s="281" t="s">
        <v>89</v>
      </c>
      <c r="C57" s="346"/>
      <c r="D57" s="27"/>
      <c r="E57" s="55"/>
      <c r="F57" s="79"/>
      <c r="G57" s="79"/>
      <c r="H57" s="79"/>
      <c r="I57" s="79"/>
      <c r="J57" s="79"/>
      <c r="K57" s="77"/>
      <c r="L57" s="79"/>
    </row>
    <row r="58" spans="1:12" s="342" customFormat="1" ht="19.5" customHeight="1" x14ac:dyDescent="0.3">
      <c r="A58" s="346"/>
      <c r="B58" s="346"/>
      <c r="C58" s="346" t="s">
        <v>90</v>
      </c>
      <c r="D58" s="27"/>
      <c r="E58" s="55"/>
      <c r="F58" s="56">
        <v>3749334</v>
      </c>
      <c r="G58" s="56"/>
      <c r="H58" s="21">
        <v>3347324</v>
      </c>
      <c r="I58" s="21"/>
      <c r="J58" s="21">
        <v>3749334</v>
      </c>
      <c r="K58" s="27"/>
      <c r="L58" s="21">
        <v>3347324</v>
      </c>
    </row>
    <row r="59" spans="1:12" s="342" customFormat="1" ht="19.5" customHeight="1" x14ac:dyDescent="0.3">
      <c r="A59" s="76"/>
      <c r="B59" s="342" t="s">
        <v>91</v>
      </c>
      <c r="C59" s="76"/>
      <c r="D59" s="27"/>
      <c r="E59" s="55"/>
      <c r="F59" s="56"/>
      <c r="G59" s="56"/>
      <c r="H59" s="56"/>
      <c r="I59" s="56"/>
      <c r="J59" s="56"/>
      <c r="L59" s="23"/>
    </row>
    <row r="60" spans="1:12" s="342" customFormat="1" ht="19.5" customHeight="1" x14ac:dyDescent="0.3">
      <c r="A60" s="76"/>
      <c r="C60" s="346" t="s">
        <v>92</v>
      </c>
      <c r="D60" s="27"/>
      <c r="E60" s="55"/>
      <c r="F60" s="82">
        <v>-749867</v>
      </c>
      <c r="G60" s="23"/>
      <c r="H60" s="82">
        <v>-669465</v>
      </c>
      <c r="I60" s="23"/>
      <c r="J60" s="82">
        <v>-749867</v>
      </c>
      <c r="K60" s="27"/>
      <c r="L60" s="82">
        <v>-669465</v>
      </c>
    </row>
    <row r="61" spans="1:12" s="342" customFormat="1" ht="19.5" customHeight="1" x14ac:dyDescent="0.3">
      <c r="A61" s="76"/>
      <c r="C61" s="346"/>
      <c r="D61" s="27"/>
      <c r="E61" s="55"/>
      <c r="F61" s="80">
        <f>SUM(F58:F60)</f>
        <v>2999467</v>
      </c>
      <c r="G61" s="60"/>
      <c r="H61" s="80">
        <f>SUM(H58:H60)</f>
        <v>2677859</v>
      </c>
      <c r="I61" s="60"/>
      <c r="J61" s="80">
        <f>SUM(J58:J60)</f>
        <v>2999467</v>
      </c>
      <c r="K61" s="27"/>
      <c r="L61" s="81">
        <f>SUM(L58:L60)</f>
        <v>2677859</v>
      </c>
    </row>
    <row r="62" spans="1:12" s="342" customFormat="1" ht="19.5" customHeight="1" x14ac:dyDescent="0.3">
      <c r="A62" s="76"/>
      <c r="C62" s="346"/>
      <c r="D62" s="27"/>
      <c r="E62" s="55"/>
      <c r="F62" s="23"/>
      <c r="G62" s="23"/>
      <c r="H62" s="23"/>
      <c r="I62" s="23"/>
      <c r="J62" s="23"/>
      <c r="K62" s="27"/>
      <c r="L62" s="23"/>
    </row>
    <row r="63" spans="1:12" s="342" customFormat="1" ht="19.5" customHeight="1" x14ac:dyDescent="0.3">
      <c r="A63" s="76" t="s">
        <v>93</v>
      </c>
      <c r="B63" s="27"/>
      <c r="E63" s="55"/>
      <c r="F63" s="80">
        <f>SUM(F54:F60)</f>
        <v>12148379</v>
      </c>
      <c r="G63" s="60"/>
      <c r="H63" s="80">
        <f>SUM(H54:H60)</f>
        <v>9908124</v>
      </c>
      <c r="I63" s="60"/>
      <c r="J63" s="80">
        <f>SUM(J54:J60)</f>
        <v>12149941</v>
      </c>
      <c r="K63" s="27"/>
      <c r="L63" s="81">
        <f>SUM(L54:L60)</f>
        <v>9904332</v>
      </c>
    </row>
    <row r="64" spans="1:12" s="342" customFormat="1" ht="19.5" customHeight="1" thickBot="1" x14ac:dyDescent="0.35">
      <c r="A64" s="76" t="s">
        <v>94</v>
      </c>
      <c r="B64" s="76"/>
      <c r="C64" s="76"/>
      <c r="D64" s="27"/>
      <c r="E64" s="55"/>
      <c r="F64" s="83">
        <f>+F30+F63</f>
        <v>15179836</v>
      </c>
      <c r="G64" s="84"/>
      <c r="H64" s="83">
        <f>+H30+H63</f>
        <v>13135339</v>
      </c>
      <c r="I64" s="84"/>
      <c r="J64" s="83">
        <f>+J30+J63</f>
        <v>15186210</v>
      </c>
      <c r="K64" s="27"/>
      <c r="L64" s="85">
        <f>+L30+L63</f>
        <v>13133172</v>
      </c>
    </row>
    <row r="65" spans="1:12" s="342" customFormat="1" ht="19.5" customHeight="1" thickTop="1" thickBot="1" x14ac:dyDescent="0.35">
      <c r="A65" s="76" t="s">
        <v>95</v>
      </c>
      <c r="B65" s="35"/>
      <c r="C65" s="35"/>
      <c r="D65" s="76"/>
      <c r="E65" s="55"/>
      <c r="F65" s="86">
        <f>+F30/11450000</f>
        <v>0.26475606986899564</v>
      </c>
      <c r="G65" s="87"/>
      <c r="H65" s="86">
        <f>+H30/11450000</f>
        <v>0.28185283842794762</v>
      </c>
      <c r="I65" s="87"/>
      <c r="J65" s="86">
        <f>+J30/11450000</f>
        <v>0.26517633187772927</v>
      </c>
      <c r="K65" s="88"/>
      <c r="L65" s="86">
        <f>+L30/11450000</f>
        <v>0.28199475982532751</v>
      </c>
    </row>
    <row r="66" spans="1:12" ht="19.5" thickTop="1" x14ac:dyDescent="0.4"/>
    <row r="67" spans="1:12" x14ac:dyDescent="0.4">
      <c r="H67" s="22"/>
      <c r="L67" s="22"/>
    </row>
  </sheetData>
  <sheetProtection formatCells="0" formatColumns="0" formatRows="0" insertColumns="0" insertRows="0" insertHyperlinks="0" deleteColumns="0" deleteRows="0" sort="0" autoFilter="0" pivotTables="0"/>
  <mergeCells count="18">
    <mergeCell ref="F38:H38"/>
    <mergeCell ref="J38:L38"/>
    <mergeCell ref="F39:H39"/>
    <mergeCell ref="J39:L39"/>
    <mergeCell ref="F42:L42"/>
    <mergeCell ref="F37:H37"/>
    <mergeCell ref="J37:L37"/>
    <mergeCell ref="A2:L2"/>
    <mergeCell ref="F4:H4"/>
    <mergeCell ref="F5:H5"/>
    <mergeCell ref="J5:L5"/>
    <mergeCell ref="F6:H6"/>
    <mergeCell ref="J6:L6"/>
    <mergeCell ref="F7:H7"/>
    <mergeCell ref="J7:L7"/>
    <mergeCell ref="F10:L10"/>
    <mergeCell ref="A34:L34"/>
    <mergeCell ref="F36:H36"/>
  </mergeCells>
  <pageMargins left="0.5" right="0.5" top="0.48" bottom="0.5" header="0.5" footer="0.5"/>
  <pageSetup paperSize="9" scale="71" firstPageNumber="4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2" max="7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F165-01AC-43AF-A38A-B52784019B88}">
  <sheetPr>
    <tabColor theme="6" tint="0.79998168889431442"/>
    <pageSetUpPr fitToPage="1"/>
  </sheetPr>
  <dimension ref="A1:V67"/>
  <sheetViews>
    <sheetView view="pageBreakPreview" topLeftCell="A49" zoomScaleNormal="85" zoomScaleSheetLayoutView="100" workbookViewId="0">
      <selection activeCell="F62" sqref="F62"/>
    </sheetView>
  </sheetViews>
  <sheetFormatPr defaultColWidth="11.1640625" defaultRowHeight="19" x14ac:dyDescent="0.4"/>
  <cols>
    <col min="1" max="3" width="2" style="7" customWidth="1"/>
    <col min="4" max="4" width="52.4140625" style="7" customWidth="1"/>
    <col min="5" max="5" width="8.83203125" style="55" customWidth="1"/>
    <col min="6" max="6" width="12.5" style="47" customWidth="1"/>
    <col min="7" max="7" width="1.1640625" style="47" customWidth="1"/>
    <col min="8" max="8" width="12.5" style="47" customWidth="1"/>
    <col min="9" max="9" width="1.1640625" style="47" customWidth="1"/>
    <col min="10" max="10" width="12.5" style="47" customWidth="1"/>
    <col min="11" max="11" width="1.1640625" style="89" customWidth="1"/>
    <col min="12" max="12" width="12.5" style="47" customWidth="1"/>
    <col min="13" max="259" width="11.1640625" style="7"/>
    <col min="260" max="262" width="2" style="7" customWidth="1"/>
    <col min="263" max="263" width="47.1640625" style="7" customWidth="1"/>
    <col min="264" max="264" width="11.4140625" style="7" customWidth="1"/>
    <col min="265" max="265" width="15" style="7" customWidth="1"/>
    <col min="266" max="266" width="1.4140625" style="7" customWidth="1"/>
    <col min="267" max="267" width="15" style="7" customWidth="1"/>
    <col min="268" max="268" width="1.1640625" style="7" customWidth="1"/>
    <col min="269" max="515" width="11.1640625" style="7"/>
    <col min="516" max="518" width="2" style="7" customWidth="1"/>
    <col min="519" max="519" width="47.1640625" style="7" customWidth="1"/>
    <col min="520" max="520" width="11.4140625" style="7" customWidth="1"/>
    <col min="521" max="521" width="15" style="7" customWidth="1"/>
    <col min="522" max="522" width="1.4140625" style="7" customWidth="1"/>
    <col min="523" max="523" width="15" style="7" customWidth="1"/>
    <col min="524" max="524" width="1.1640625" style="7" customWidth="1"/>
    <col min="525" max="771" width="11.1640625" style="7"/>
    <col min="772" max="774" width="2" style="7" customWidth="1"/>
    <col min="775" max="775" width="47.1640625" style="7" customWidth="1"/>
    <col min="776" max="776" width="11.4140625" style="7" customWidth="1"/>
    <col min="777" max="777" width="15" style="7" customWidth="1"/>
    <col min="778" max="778" width="1.4140625" style="7" customWidth="1"/>
    <col min="779" max="779" width="15" style="7" customWidth="1"/>
    <col min="780" max="780" width="1.1640625" style="7" customWidth="1"/>
    <col min="781" max="1027" width="11.1640625" style="7"/>
    <col min="1028" max="1030" width="2" style="7" customWidth="1"/>
    <col min="1031" max="1031" width="47.1640625" style="7" customWidth="1"/>
    <col min="1032" max="1032" width="11.4140625" style="7" customWidth="1"/>
    <col min="1033" max="1033" width="15" style="7" customWidth="1"/>
    <col min="1034" max="1034" width="1.4140625" style="7" customWidth="1"/>
    <col min="1035" max="1035" width="15" style="7" customWidth="1"/>
    <col min="1036" max="1036" width="1.1640625" style="7" customWidth="1"/>
    <col min="1037" max="1283" width="11.1640625" style="7"/>
    <col min="1284" max="1286" width="2" style="7" customWidth="1"/>
    <col min="1287" max="1287" width="47.1640625" style="7" customWidth="1"/>
    <col min="1288" max="1288" width="11.4140625" style="7" customWidth="1"/>
    <col min="1289" max="1289" width="15" style="7" customWidth="1"/>
    <col min="1290" max="1290" width="1.4140625" style="7" customWidth="1"/>
    <col min="1291" max="1291" width="15" style="7" customWidth="1"/>
    <col min="1292" max="1292" width="1.1640625" style="7" customWidth="1"/>
    <col min="1293" max="1539" width="11.1640625" style="7"/>
    <col min="1540" max="1542" width="2" style="7" customWidth="1"/>
    <col min="1543" max="1543" width="47.1640625" style="7" customWidth="1"/>
    <col min="1544" max="1544" width="11.4140625" style="7" customWidth="1"/>
    <col min="1545" max="1545" width="15" style="7" customWidth="1"/>
    <col min="1546" max="1546" width="1.4140625" style="7" customWidth="1"/>
    <col min="1547" max="1547" width="15" style="7" customWidth="1"/>
    <col min="1548" max="1548" width="1.1640625" style="7" customWidth="1"/>
    <col min="1549" max="1795" width="11.1640625" style="7"/>
    <col min="1796" max="1798" width="2" style="7" customWidth="1"/>
    <col min="1799" max="1799" width="47.1640625" style="7" customWidth="1"/>
    <col min="1800" max="1800" width="11.4140625" style="7" customWidth="1"/>
    <col min="1801" max="1801" width="15" style="7" customWidth="1"/>
    <col min="1802" max="1802" width="1.4140625" style="7" customWidth="1"/>
    <col min="1803" max="1803" width="15" style="7" customWidth="1"/>
    <col min="1804" max="1804" width="1.1640625" style="7" customWidth="1"/>
    <col min="1805" max="2051" width="11.1640625" style="7"/>
    <col min="2052" max="2054" width="2" style="7" customWidth="1"/>
    <col min="2055" max="2055" width="47.1640625" style="7" customWidth="1"/>
    <col min="2056" max="2056" width="11.4140625" style="7" customWidth="1"/>
    <col min="2057" max="2057" width="15" style="7" customWidth="1"/>
    <col min="2058" max="2058" width="1.4140625" style="7" customWidth="1"/>
    <col min="2059" max="2059" width="15" style="7" customWidth="1"/>
    <col min="2060" max="2060" width="1.1640625" style="7" customWidth="1"/>
    <col min="2061" max="2307" width="11.1640625" style="7"/>
    <col min="2308" max="2310" width="2" style="7" customWidth="1"/>
    <col min="2311" max="2311" width="47.1640625" style="7" customWidth="1"/>
    <col min="2312" max="2312" width="11.4140625" style="7" customWidth="1"/>
    <col min="2313" max="2313" width="15" style="7" customWidth="1"/>
    <col min="2314" max="2314" width="1.4140625" style="7" customWidth="1"/>
    <col min="2315" max="2315" width="15" style="7" customWidth="1"/>
    <col min="2316" max="2316" width="1.1640625" style="7" customWidth="1"/>
    <col min="2317" max="2563" width="11.1640625" style="7"/>
    <col min="2564" max="2566" width="2" style="7" customWidth="1"/>
    <col min="2567" max="2567" width="47.1640625" style="7" customWidth="1"/>
    <col min="2568" max="2568" width="11.4140625" style="7" customWidth="1"/>
    <col min="2569" max="2569" width="15" style="7" customWidth="1"/>
    <col min="2570" max="2570" width="1.4140625" style="7" customWidth="1"/>
    <col min="2571" max="2571" width="15" style="7" customWidth="1"/>
    <col min="2572" max="2572" width="1.1640625" style="7" customWidth="1"/>
    <col min="2573" max="2819" width="11.1640625" style="7"/>
    <col min="2820" max="2822" width="2" style="7" customWidth="1"/>
    <col min="2823" max="2823" width="47.1640625" style="7" customWidth="1"/>
    <col min="2824" max="2824" width="11.4140625" style="7" customWidth="1"/>
    <col min="2825" max="2825" width="15" style="7" customWidth="1"/>
    <col min="2826" max="2826" width="1.4140625" style="7" customWidth="1"/>
    <col min="2827" max="2827" width="15" style="7" customWidth="1"/>
    <col min="2828" max="2828" width="1.1640625" style="7" customWidth="1"/>
    <col min="2829" max="3075" width="11.1640625" style="7"/>
    <col min="3076" max="3078" width="2" style="7" customWidth="1"/>
    <col min="3079" max="3079" width="47.1640625" style="7" customWidth="1"/>
    <col min="3080" max="3080" width="11.4140625" style="7" customWidth="1"/>
    <col min="3081" max="3081" width="15" style="7" customWidth="1"/>
    <col min="3082" max="3082" width="1.4140625" style="7" customWidth="1"/>
    <col min="3083" max="3083" width="15" style="7" customWidth="1"/>
    <col min="3084" max="3084" width="1.1640625" style="7" customWidth="1"/>
    <col min="3085" max="3331" width="11.1640625" style="7"/>
    <col min="3332" max="3334" width="2" style="7" customWidth="1"/>
    <col min="3335" max="3335" width="47.1640625" style="7" customWidth="1"/>
    <col min="3336" max="3336" width="11.4140625" style="7" customWidth="1"/>
    <col min="3337" max="3337" width="15" style="7" customWidth="1"/>
    <col min="3338" max="3338" width="1.4140625" style="7" customWidth="1"/>
    <col min="3339" max="3339" width="15" style="7" customWidth="1"/>
    <col min="3340" max="3340" width="1.1640625" style="7" customWidth="1"/>
    <col min="3341" max="3587" width="11.1640625" style="7"/>
    <col min="3588" max="3590" width="2" style="7" customWidth="1"/>
    <col min="3591" max="3591" width="47.1640625" style="7" customWidth="1"/>
    <col min="3592" max="3592" width="11.4140625" style="7" customWidth="1"/>
    <col min="3593" max="3593" width="15" style="7" customWidth="1"/>
    <col min="3594" max="3594" width="1.4140625" style="7" customWidth="1"/>
    <col min="3595" max="3595" width="15" style="7" customWidth="1"/>
    <col min="3596" max="3596" width="1.1640625" style="7" customWidth="1"/>
    <col min="3597" max="3843" width="11.1640625" style="7"/>
    <col min="3844" max="3846" width="2" style="7" customWidth="1"/>
    <col min="3847" max="3847" width="47.1640625" style="7" customWidth="1"/>
    <col min="3848" max="3848" width="11.4140625" style="7" customWidth="1"/>
    <col min="3849" max="3849" width="15" style="7" customWidth="1"/>
    <col min="3850" max="3850" width="1.4140625" style="7" customWidth="1"/>
    <col min="3851" max="3851" width="15" style="7" customWidth="1"/>
    <col min="3852" max="3852" width="1.1640625" style="7" customWidth="1"/>
    <col min="3853" max="4099" width="11.1640625" style="7"/>
    <col min="4100" max="4102" width="2" style="7" customWidth="1"/>
    <col min="4103" max="4103" width="47.1640625" style="7" customWidth="1"/>
    <col min="4104" max="4104" width="11.4140625" style="7" customWidth="1"/>
    <col min="4105" max="4105" width="15" style="7" customWidth="1"/>
    <col min="4106" max="4106" width="1.4140625" style="7" customWidth="1"/>
    <col min="4107" max="4107" width="15" style="7" customWidth="1"/>
    <col min="4108" max="4108" width="1.1640625" style="7" customWidth="1"/>
    <col min="4109" max="4355" width="11.1640625" style="7"/>
    <col min="4356" max="4358" width="2" style="7" customWidth="1"/>
    <col min="4359" max="4359" width="47.1640625" style="7" customWidth="1"/>
    <col min="4360" max="4360" width="11.4140625" style="7" customWidth="1"/>
    <col min="4361" max="4361" width="15" style="7" customWidth="1"/>
    <col min="4362" max="4362" width="1.4140625" style="7" customWidth="1"/>
    <col min="4363" max="4363" width="15" style="7" customWidth="1"/>
    <col min="4364" max="4364" width="1.1640625" style="7" customWidth="1"/>
    <col min="4365" max="4611" width="11.1640625" style="7"/>
    <col min="4612" max="4614" width="2" style="7" customWidth="1"/>
    <col min="4615" max="4615" width="47.1640625" style="7" customWidth="1"/>
    <col min="4616" max="4616" width="11.4140625" style="7" customWidth="1"/>
    <col min="4617" max="4617" width="15" style="7" customWidth="1"/>
    <col min="4618" max="4618" width="1.4140625" style="7" customWidth="1"/>
    <col min="4619" max="4619" width="15" style="7" customWidth="1"/>
    <col min="4620" max="4620" width="1.1640625" style="7" customWidth="1"/>
    <col min="4621" max="4867" width="11.1640625" style="7"/>
    <col min="4868" max="4870" width="2" style="7" customWidth="1"/>
    <col min="4871" max="4871" width="47.1640625" style="7" customWidth="1"/>
    <col min="4872" max="4872" width="11.4140625" style="7" customWidth="1"/>
    <col min="4873" max="4873" width="15" style="7" customWidth="1"/>
    <col min="4874" max="4874" width="1.4140625" style="7" customWidth="1"/>
    <col min="4875" max="4875" width="15" style="7" customWidth="1"/>
    <col min="4876" max="4876" width="1.1640625" style="7" customWidth="1"/>
    <col min="4877" max="5123" width="11.1640625" style="7"/>
    <col min="5124" max="5126" width="2" style="7" customWidth="1"/>
    <col min="5127" max="5127" width="47.1640625" style="7" customWidth="1"/>
    <col min="5128" max="5128" width="11.4140625" style="7" customWidth="1"/>
    <col min="5129" max="5129" width="15" style="7" customWidth="1"/>
    <col min="5130" max="5130" width="1.4140625" style="7" customWidth="1"/>
    <col min="5131" max="5131" width="15" style="7" customWidth="1"/>
    <col min="5132" max="5132" width="1.1640625" style="7" customWidth="1"/>
    <col min="5133" max="5379" width="11.1640625" style="7"/>
    <col min="5380" max="5382" width="2" style="7" customWidth="1"/>
    <col min="5383" max="5383" width="47.1640625" style="7" customWidth="1"/>
    <col min="5384" max="5384" width="11.4140625" style="7" customWidth="1"/>
    <col min="5385" max="5385" width="15" style="7" customWidth="1"/>
    <col min="5386" max="5386" width="1.4140625" style="7" customWidth="1"/>
    <col min="5387" max="5387" width="15" style="7" customWidth="1"/>
    <col min="5388" max="5388" width="1.1640625" style="7" customWidth="1"/>
    <col min="5389" max="5635" width="11.1640625" style="7"/>
    <col min="5636" max="5638" width="2" style="7" customWidth="1"/>
    <col min="5639" max="5639" width="47.1640625" style="7" customWidth="1"/>
    <col min="5640" max="5640" width="11.4140625" style="7" customWidth="1"/>
    <col min="5641" max="5641" width="15" style="7" customWidth="1"/>
    <col min="5642" max="5642" width="1.4140625" style="7" customWidth="1"/>
    <col min="5643" max="5643" width="15" style="7" customWidth="1"/>
    <col min="5644" max="5644" width="1.1640625" style="7" customWidth="1"/>
    <col min="5645" max="5891" width="11.1640625" style="7"/>
    <col min="5892" max="5894" width="2" style="7" customWidth="1"/>
    <col min="5895" max="5895" width="47.1640625" style="7" customWidth="1"/>
    <col min="5896" max="5896" width="11.4140625" style="7" customWidth="1"/>
    <col min="5897" max="5897" width="15" style="7" customWidth="1"/>
    <col min="5898" max="5898" width="1.4140625" style="7" customWidth="1"/>
    <col min="5899" max="5899" width="15" style="7" customWidth="1"/>
    <col min="5900" max="5900" width="1.1640625" style="7" customWidth="1"/>
    <col min="5901" max="6147" width="11.1640625" style="7"/>
    <col min="6148" max="6150" width="2" style="7" customWidth="1"/>
    <col min="6151" max="6151" width="47.1640625" style="7" customWidth="1"/>
    <col min="6152" max="6152" width="11.4140625" style="7" customWidth="1"/>
    <col min="6153" max="6153" width="15" style="7" customWidth="1"/>
    <col min="6154" max="6154" width="1.4140625" style="7" customWidth="1"/>
    <col min="6155" max="6155" width="15" style="7" customWidth="1"/>
    <col min="6156" max="6156" width="1.1640625" style="7" customWidth="1"/>
    <col min="6157" max="6403" width="11.1640625" style="7"/>
    <col min="6404" max="6406" width="2" style="7" customWidth="1"/>
    <col min="6407" max="6407" width="47.1640625" style="7" customWidth="1"/>
    <col min="6408" max="6408" width="11.4140625" style="7" customWidth="1"/>
    <col min="6409" max="6409" width="15" style="7" customWidth="1"/>
    <col min="6410" max="6410" width="1.4140625" style="7" customWidth="1"/>
    <col min="6411" max="6411" width="15" style="7" customWidth="1"/>
    <col min="6412" max="6412" width="1.1640625" style="7" customWidth="1"/>
    <col min="6413" max="6659" width="11.1640625" style="7"/>
    <col min="6660" max="6662" width="2" style="7" customWidth="1"/>
    <col min="6663" max="6663" width="47.1640625" style="7" customWidth="1"/>
    <col min="6664" max="6664" width="11.4140625" style="7" customWidth="1"/>
    <col min="6665" max="6665" width="15" style="7" customWidth="1"/>
    <col min="6666" max="6666" width="1.4140625" style="7" customWidth="1"/>
    <col min="6667" max="6667" width="15" style="7" customWidth="1"/>
    <col min="6668" max="6668" width="1.1640625" style="7" customWidth="1"/>
    <col min="6669" max="6915" width="11.1640625" style="7"/>
    <col min="6916" max="6918" width="2" style="7" customWidth="1"/>
    <col min="6919" max="6919" width="47.1640625" style="7" customWidth="1"/>
    <col min="6920" max="6920" width="11.4140625" style="7" customWidth="1"/>
    <col min="6921" max="6921" width="15" style="7" customWidth="1"/>
    <col min="6922" max="6922" width="1.4140625" style="7" customWidth="1"/>
    <col min="6923" max="6923" width="15" style="7" customWidth="1"/>
    <col min="6924" max="6924" width="1.1640625" style="7" customWidth="1"/>
    <col min="6925" max="7171" width="11.1640625" style="7"/>
    <col min="7172" max="7174" width="2" style="7" customWidth="1"/>
    <col min="7175" max="7175" width="47.1640625" style="7" customWidth="1"/>
    <col min="7176" max="7176" width="11.4140625" style="7" customWidth="1"/>
    <col min="7177" max="7177" width="15" style="7" customWidth="1"/>
    <col min="7178" max="7178" width="1.4140625" style="7" customWidth="1"/>
    <col min="7179" max="7179" width="15" style="7" customWidth="1"/>
    <col min="7180" max="7180" width="1.1640625" style="7" customWidth="1"/>
    <col min="7181" max="7427" width="11.1640625" style="7"/>
    <col min="7428" max="7430" width="2" style="7" customWidth="1"/>
    <col min="7431" max="7431" width="47.1640625" style="7" customWidth="1"/>
    <col min="7432" max="7432" width="11.4140625" style="7" customWidth="1"/>
    <col min="7433" max="7433" width="15" style="7" customWidth="1"/>
    <col min="7434" max="7434" width="1.4140625" style="7" customWidth="1"/>
    <col min="7435" max="7435" width="15" style="7" customWidth="1"/>
    <col min="7436" max="7436" width="1.1640625" style="7" customWidth="1"/>
    <col min="7437" max="7683" width="11.1640625" style="7"/>
    <col min="7684" max="7686" width="2" style="7" customWidth="1"/>
    <col min="7687" max="7687" width="47.1640625" style="7" customWidth="1"/>
    <col min="7688" max="7688" width="11.4140625" style="7" customWidth="1"/>
    <col min="7689" max="7689" width="15" style="7" customWidth="1"/>
    <col min="7690" max="7690" width="1.4140625" style="7" customWidth="1"/>
    <col min="7691" max="7691" width="15" style="7" customWidth="1"/>
    <col min="7692" max="7692" width="1.1640625" style="7" customWidth="1"/>
    <col min="7693" max="7939" width="11.1640625" style="7"/>
    <col min="7940" max="7942" width="2" style="7" customWidth="1"/>
    <col min="7943" max="7943" width="47.1640625" style="7" customWidth="1"/>
    <col min="7944" max="7944" width="11.4140625" style="7" customWidth="1"/>
    <col min="7945" max="7945" width="15" style="7" customWidth="1"/>
    <col min="7946" max="7946" width="1.4140625" style="7" customWidth="1"/>
    <col min="7947" max="7947" width="15" style="7" customWidth="1"/>
    <col min="7948" max="7948" width="1.1640625" style="7" customWidth="1"/>
    <col min="7949" max="8195" width="11.1640625" style="7"/>
    <col min="8196" max="8198" width="2" style="7" customWidth="1"/>
    <col min="8199" max="8199" width="47.1640625" style="7" customWidth="1"/>
    <col min="8200" max="8200" width="11.4140625" style="7" customWidth="1"/>
    <col min="8201" max="8201" width="15" style="7" customWidth="1"/>
    <col min="8202" max="8202" width="1.4140625" style="7" customWidth="1"/>
    <col min="8203" max="8203" width="15" style="7" customWidth="1"/>
    <col min="8204" max="8204" width="1.1640625" style="7" customWidth="1"/>
    <col min="8205" max="8451" width="11.1640625" style="7"/>
    <col min="8452" max="8454" width="2" style="7" customWidth="1"/>
    <col min="8455" max="8455" width="47.1640625" style="7" customWidth="1"/>
    <col min="8456" max="8456" width="11.4140625" style="7" customWidth="1"/>
    <col min="8457" max="8457" width="15" style="7" customWidth="1"/>
    <col min="8458" max="8458" width="1.4140625" style="7" customWidth="1"/>
    <col min="8459" max="8459" width="15" style="7" customWidth="1"/>
    <col min="8460" max="8460" width="1.1640625" style="7" customWidth="1"/>
    <col min="8461" max="8707" width="11.1640625" style="7"/>
    <col min="8708" max="8710" width="2" style="7" customWidth="1"/>
    <col min="8711" max="8711" width="47.1640625" style="7" customWidth="1"/>
    <col min="8712" max="8712" width="11.4140625" style="7" customWidth="1"/>
    <col min="8713" max="8713" width="15" style="7" customWidth="1"/>
    <col min="8714" max="8714" width="1.4140625" style="7" customWidth="1"/>
    <col min="8715" max="8715" width="15" style="7" customWidth="1"/>
    <col min="8716" max="8716" width="1.1640625" style="7" customWidth="1"/>
    <col min="8717" max="8963" width="11.1640625" style="7"/>
    <col min="8964" max="8966" width="2" style="7" customWidth="1"/>
    <col min="8967" max="8967" width="47.1640625" style="7" customWidth="1"/>
    <col min="8968" max="8968" width="11.4140625" style="7" customWidth="1"/>
    <col min="8969" max="8969" width="15" style="7" customWidth="1"/>
    <col min="8970" max="8970" width="1.4140625" style="7" customWidth="1"/>
    <col min="8971" max="8971" width="15" style="7" customWidth="1"/>
    <col min="8972" max="8972" width="1.1640625" style="7" customWidth="1"/>
    <col min="8973" max="9219" width="11.1640625" style="7"/>
    <col min="9220" max="9222" width="2" style="7" customWidth="1"/>
    <col min="9223" max="9223" width="47.1640625" style="7" customWidth="1"/>
    <col min="9224" max="9224" width="11.4140625" style="7" customWidth="1"/>
    <col min="9225" max="9225" width="15" style="7" customWidth="1"/>
    <col min="9226" max="9226" width="1.4140625" style="7" customWidth="1"/>
    <col min="9227" max="9227" width="15" style="7" customWidth="1"/>
    <col min="9228" max="9228" width="1.1640625" style="7" customWidth="1"/>
    <col min="9229" max="9475" width="11.1640625" style="7"/>
    <col min="9476" max="9478" width="2" style="7" customWidth="1"/>
    <col min="9479" max="9479" width="47.1640625" style="7" customWidth="1"/>
    <col min="9480" max="9480" width="11.4140625" style="7" customWidth="1"/>
    <col min="9481" max="9481" width="15" style="7" customWidth="1"/>
    <col min="9482" max="9482" width="1.4140625" style="7" customWidth="1"/>
    <col min="9483" max="9483" width="15" style="7" customWidth="1"/>
    <col min="9484" max="9484" width="1.1640625" style="7" customWidth="1"/>
    <col min="9485" max="9731" width="11.1640625" style="7"/>
    <col min="9732" max="9734" width="2" style="7" customWidth="1"/>
    <col min="9735" max="9735" width="47.1640625" style="7" customWidth="1"/>
    <col min="9736" max="9736" width="11.4140625" style="7" customWidth="1"/>
    <col min="9737" max="9737" width="15" style="7" customWidth="1"/>
    <col min="9738" max="9738" width="1.4140625" style="7" customWidth="1"/>
    <col min="9739" max="9739" width="15" style="7" customWidth="1"/>
    <col min="9740" max="9740" width="1.1640625" style="7" customWidth="1"/>
    <col min="9741" max="9987" width="11.1640625" style="7"/>
    <col min="9988" max="9990" width="2" style="7" customWidth="1"/>
    <col min="9991" max="9991" width="47.1640625" style="7" customWidth="1"/>
    <col min="9992" max="9992" width="11.4140625" style="7" customWidth="1"/>
    <col min="9993" max="9993" width="15" style="7" customWidth="1"/>
    <col min="9994" max="9994" width="1.4140625" style="7" customWidth="1"/>
    <col min="9995" max="9995" width="15" style="7" customWidth="1"/>
    <col min="9996" max="9996" width="1.1640625" style="7" customWidth="1"/>
    <col min="9997" max="10243" width="11.1640625" style="7"/>
    <col min="10244" max="10246" width="2" style="7" customWidth="1"/>
    <col min="10247" max="10247" width="47.1640625" style="7" customWidth="1"/>
    <col min="10248" max="10248" width="11.4140625" style="7" customWidth="1"/>
    <col min="10249" max="10249" width="15" style="7" customWidth="1"/>
    <col min="10250" max="10250" width="1.4140625" style="7" customWidth="1"/>
    <col min="10251" max="10251" width="15" style="7" customWidth="1"/>
    <col min="10252" max="10252" width="1.1640625" style="7" customWidth="1"/>
    <col min="10253" max="10499" width="11.1640625" style="7"/>
    <col min="10500" max="10502" width="2" style="7" customWidth="1"/>
    <col min="10503" max="10503" width="47.1640625" style="7" customWidth="1"/>
    <col min="10504" max="10504" width="11.4140625" style="7" customWidth="1"/>
    <col min="10505" max="10505" width="15" style="7" customWidth="1"/>
    <col min="10506" max="10506" width="1.4140625" style="7" customWidth="1"/>
    <col min="10507" max="10507" width="15" style="7" customWidth="1"/>
    <col min="10508" max="10508" width="1.1640625" style="7" customWidth="1"/>
    <col min="10509" max="10755" width="11.1640625" style="7"/>
    <col min="10756" max="10758" width="2" style="7" customWidth="1"/>
    <col min="10759" max="10759" width="47.1640625" style="7" customWidth="1"/>
    <col min="10760" max="10760" width="11.4140625" style="7" customWidth="1"/>
    <col min="10761" max="10761" width="15" style="7" customWidth="1"/>
    <col min="10762" max="10762" width="1.4140625" style="7" customWidth="1"/>
    <col min="10763" max="10763" width="15" style="7" customWidth="1"/>
    <col min="10764" max="10764" width="1.1640625" style="7" customWidth="1"/>
    <col min="10765" max="11011" width="11.1640625" style="7"/>
    <col min="11012" max="11014" width="2" style="7" customWidth="1"/>
    <col min="11015" max="11015" width="47.1640625" style="7" customWidth="1"/>
    <col min="11016" max="11016" width="11.4140625" style="7" customWidth="1"/>
    <col min="11017" max="11017" width="15" style="7" customWidth="1"/>
    <col min="11018" max="11018" width="1.4140625" style="7" customWidth="1"/>
    <col min="11019" max="11019" width="15" style="7" customWidth="1"/>
    <col min="11020" max="11020" width="1.1640625" style="7" customWidth="1"/>
    <col min="11021" max="11267" width="11.1640625" style="7"/>
    <col min="11268" max="11270" width="2" style="7" customWidth="1"/>
    <col min="11271" max="11271" width="47.1640625" style="7" customWidth="1"/>
    <col min="11272" max="11272" width="11.4140625" style="7" customWidth="1"/>
    <col min="11273" max="11273" width="15" style="7" customWidth="1"/>
    <col min="11274" max="11274" width="1.4140625" style="7" customWidth="1"/>
    <col min="11275" max="11275" width="15" style="7" customWidth="1"/>
    <col min="11276" max="11276" width="1.1640625" style="7" customWidth="1"/>
    <col min="11277" max="11523" width="11.1640625" style="7"/>
    <col min="11524" max="11526" width="2" style="7" customWidth="1"/>
    <col min="11527" max="11527" width="47.1640625" style="7" customWidth="1"/>
    <col min="11528" max="11528" width="11.4140625" style="7" customWidth="1"/>
    <col min="11529" max="11529" width="15" style="7" customWidth="1"/>
    <col min="11530" max="11530" width="1.4140625" style="7" customWidth="1"/>
    <col min="11531" max="11531" width="15" style="7" customWidth="1"/>
    <col min="11532" max="11532" width="1.1640625" style="7" customWidth="1"/>
    <col min="11533" max="11779" width="11.1640625" style="7"/>
    <col min="11780" max="11782" width="2" style="7" customWidth="1"/>
    <col min="11783" max="11783" width="47.1640625" style="7" customWidth="1"/>
    <col min="11784" max="11784" width="11.4140625" style="7" customWidth="1"/>
    <col min="11785" max="11785" width="15" style="7" customWidth="1"/>
    <col min="11786" max="11786" width="1.4140625" style="7" customWidth="1"/>
    <col min="11787" max="11787" width="15" style="7" customWidth="1"/>
    <col min="11788" max="11788" width="1.1640625" style="7" customWidth="1"/>
    <col min="11789" max="12035" width="11.1640625" style="7"/>
    <col min="12036" max="12038" width="2" style="7" customWidth="1"/>
    <col min="12039" max="12039" width="47.1640625" style="7" customWidth="1"/>
    <col min="12040" max="12040" width="11.4140625" style="7" customWidth="1"/>
    <col min="12041" max="12041" width="15" style="7" customWidth="1"/>
    <col min="12042" max="12042" width="1.4140625" style="7" customWidth="1"/>
    <col min="12043" max="12043" width="15" style="7" customWidth="1"/>
    <col min="12044" max="12044" width="1.1640625" style="7" customWidth="1"/>
    <col min="12045" max="12291" width="11.1640625" style="7"/>
    <col min="12292" max="12294" width="2" style="7" customWidth="1"/>
    <col min="12295" max="12295" width="47.1640625" style="7" customWidth="1"/>
    <col min="12296" max="12296" width="11.4140625" style="7" customWidth="1"/>
    <col min="12297" max="12297" width="15" style="7" customWidth="1"/>
    <col min="12298" max="12298" width="1.4140625" style="7" customWidth="1"/>
    <col min="12299" max="12299" width="15" style="7" customWidth="1"/>
    <col min="12300" max="12300" width="1.1640625" style="7" customWidth="1"/>
    <col min="12301" max="12547" width="11.1640625" style="7"/>
    <col min="12548" max="12550" width="2" style="7" customWidth="1"/>
    <col min="12551" max="12551" width="47.1640625" style="7" customWidth="1"/>
    <col min="12552" max="12552" width="11.4140625" style="7" customWidth="1"/>
    <col min="12553" max="12553" width="15" style="7" customWidth="1"/>
    <col min="12554" max="12554" width="1.4140625" style="7" customWidth="1"/>
    <col min="12555" max="12555" width="15" style="7" customWidth="1"/>
    <col min="12556" max="12556" width="1.1640625" style="7" customWidth="1"/>
    <col min="12557" max="12803" width="11.1640625" style="7"/>
    <col min="12804" max="12806" width="2" style="7" customWidth="1"/>
    <col min="12807" max="12807" width="47.1640625" style="7" customWidth="1"/>
    <col min="12808" max="12808" width="11.4140625" style="7" customWidth="1"/>
    <col min="12809" max="12809" width="15" style="7" customWidth="1"/>
    <col min="12810" max="12810" width="1.4140625" style="7" customWidth="1"/>
    <col min="12811" max="12811" width="15" style="7" customWidth="1"/>
    <col min="12812" max="12812" width="1.1640625" style="7" customWidth="1"/>
    <col min="12813" max="13059" width="11.1640625" style="7"/>
    <col min="13060" max="13062" width="2" style="7" customWidth="1"/>
    <col min="13063" max="13063" width="47.1640625" style="7" customWidth="1"/>
    <col min="13064" max="13064" width="11.4140625" style="7" customWidth="1"/>
    <col min="13065" max="13065" width="15" style="7" customWidth="1"/>
    <col min="13066" max="13066" width="1.4140625" style="7" customWidth="1"/>
    <col min="13067" max="13067" width="15" style="7" customWidth="1"/>
    <col min="13068" max="13068" width="1.1640625" style="7" customWidth="1"/>
    <col min="13069" max="13315" width="11.1640625" style="7"/>
    <col min="13316" max="13318" width="2" style="7" customWidth="1"/>
    <col min="13319" max="13319" width="47.1640625" style="7" customWidth="1"/>
    <col min="13320" max="13320" width="11.4140625" style="7" customWidth="1"/>
    <col min="13321" max="13321" width="15" style="7" customWidth="1"/>
    <col min="13322" max="13322" width="1.4140625" style="7" customWidth="1"/>
    <col min="13323" max="13323" width="15" style="7" customWidth="1"/>
    <col min="13324" max="13324" width="1.1640625" style="7" customWidth="1"/>
    <col min="13325" max="13571" width="11.1640625" style="7"/>
    <col min="13572" max="13574" width="2" style="7" customWidth="1"/>
    <col min="13575" max="13575" width="47.1640625" style="7" customWidth="1"/>
    <col min="13576" max="13576" width="11.4140625" style="7" customWidth="1"/>
    <col min="13577" max="13577" width="15" style="7" customWidth="1"/>
    <col min="13578" max="13578" width="1.4140625" style="7" customWidth="1"/>
    <col min="13579" max="13579" width="15" style="7" customWidth="1"/>
    <col min="13580" max="13580" width="1.1640625" style="7" customWidth="1"/>
    <col min="13581" max="13827" width="11.1640625" style="7"/>
    <col min="13828" max="13830" width="2" style="7" customWidth="1"/>
    <col min="13831" max="13831" width="47.1640625" style="7" customWidth="1"/>
    <col min="13832" max="13832" width="11.4140625" style="7" customWidth="1"/>
    <col min="13833" max="13833" width="15" style="7" customWidth="1"/>
    <col min="13834" max="13834" width="1.4140625" style="7" customWidth="1"/>
    <col min="13835" max="13835" width="15" style="7" customWidth="1"/>
    <col min="13836" max="13836" width="1.1640625" style="7" customWidth="1"/>
    <col min="13837" max="14083" width="11.1640625" style="7"/>
    <col min="14084" max="14086" width="2" style="7" customWidth="1"/>
    <col min="14087" max="14087" width="47.1640625" style="7" customWidth="1"/>
    <col min="14088" max="14088" width="11.4140625" style="7" customWidth="1"/>
    <col min="14089" max="14089" width="15" style="7" customWidth="1"/>
    <col min="14090" max="14090" width="1.4140625" style="7" customWidth="1"/>
    <col min="14091" max="14091" width="15" style="7" customWidth="1"/>
    <col min="14092" max="14092" width="1.1640625" style="7" customWidth="1"/>
    <col min="14093" max="14339" width="11.1640625" style="7"/>
    <col min="14340" max="14342" width="2" style="7" customWidth="1"/>
    <col min="14343" max="14343" width="47.1640625" style="7" customWidth="1"/>
    <col min="14344" max="14344" width="11.4140625" style="7" customWidth="1"/>
    <col min="14345" max="14345" width="15" style="7" customWidth="1"/>
    <col min="14346" max="14346" width="1.4140625" style="7" customWidth="1"/>
    <col min="14347" max="14347" width="15" style="7" customWidth="1"/>
    <col min="14348" max="14348" width="1.1640625" style="7" customWidth="1"/>
    <col min="14349" max="14595" width="11.1640625" style="7"/>
    <col min="14596" max="14598" width="2" style="7" customWidth="1"/>
    <col min="14599" max="14599" width="47.1640625" style="7" customWidth="1"/>
    <col min="14600" max="14600" width="11.4140625" style="7" customWidth="1"/>
    <col min="14601" max="14601" width="15" style="7" customWidth="1"/>
    <col min="14602" max="14602" width="1.4140625" style="7" customWidth="1"/>
    <col min="14603" max="14603" width="15" style="7" customWidth="1"/>
    <col min="14604" max="14604" width="1.1640625" style="7" customWidth="1"/>
    <col min="14605" max="14851" width="11.1640625" style="7"/>
    <col min="14852" max="14854" width="2" style="7" customWidth="1"/>
    <col min="14855" max="14855" width="47.1640625" style="7" customWidth="1"/>
    <col min="14856" max="14856" width="11.4140625" style="7" customWidth="1"/>
    <col min="14857" max="14857" width="15" style="7" customWidth="1"/>
    <col min="14858" max="14858" width="1.4140625" style="7" customWidth="1"/>
    <col min="14859" max="14859" width="15" style="7" customWidth="1"/>
    <col min="14860" max="14860" width="1.1640625" style="7" customWidth="1"/>
    <col min="14861" max="15107" width="11.1640625" style="7"/>
    <col min="15108" max="15110" width="2" style="7" customWidth="1"/>
    <col min="15111" max="15111" width="47.1640625" style="7" customWidth="1"/>
    <col min="15112" max="15112" width="11.4140625" style="7" customWidth="1"/>
    <col min="15113" max="15113" width="15" style="7" customWidth="1"/>
    <col min="15114" max="15114" width="1.4140625" style="7" customWidth="1"/>
    <col min="15115" max="15115" width="15" style="7" customWidth="1"/>
    <col min="15116" max="15116" width="1.1640625" style="7" customWidth="1"/>
    <col min="15117" max="15363" width="11.1640625" style="7"/>
    <col min="15364" max="15366" width="2" style="7" customWidth="1"/>
    <col min="15367" max="15367" width="47.1640625" style="7" customWidth="1"/>
    <col min="15368" max="15368" width="11.4140625" style="7" customWidth="1"/>
    <col min="15369" max="15369" width="15" style="7" customWidth="1"/>
    <col min="15370" max="15370" width="1.4140625" style="7" customWidth="1"/>
    <col min="15371" max="15371" width="15" style="7" customWidth="1"/>
    <col min="15372" max="15372" width="1.1640625" style="7" customWidth="1"/>
    <col min="15373" max="15619" width="11.1640625" style="7"/>
    <col min="15620" max="15622" width="2" style="7" customWidth="1"/>
    <col min="15623" max="15623" width="47.1640625" style="7" customWidth="1"/>
    <col min="15624" max="15624" width="11.4140625" style="7" customWidth="1"/>
    <col min="15625" max="15625" width="15" style="7" customWidth="1"/>
    <col min="15626" max="15626" width="1.4140625" style="7" customWidth="1"/>
    <col min="15627" max="15627" width="15" style="7" customWidth="1"/>
    <col min="15628" max="15628" width="1.1640625" style="7" customWidth="1"/>
    <col min="15629" max="15875" width="11.1640625" style="7"/>
    <col min="15876" max="15878" width="2" style="7" customWidth="1"/>
    <col min="15879" max="15879" width="47.1640625" style="7" customWidth="1"/>
    <col min="15880" max="15880" width="11.4140625" style="7" customWidth="1"/>
    <col min="15881" max="15881" width="15" style="7" customWidth="1"/>
    <col min="15882" max="15882" width="1.4140625" style="7" customWidth="1"/>
    <col min="15883" max="15883" width="15" style="7" customWidth="1"/>
    <col min="15884" max="15884" width="1.1640625" style="7" customWidth="1"/>
    <col min="15885" max="16131" width="11.1640625" style="7"/>
    <col min="16132" max="16134" width="2" style="7" customWidth="1"/>
    <col min="16135" max="16135" width="47.1640625" style="7" customWidth="1"/>
    <col min="16136" max="16136" width="11.4140625" style="7" customWidth="1"/>
    <col min="16137" max="16137" width="15" style="7" customWidth="1"/>
    <col min="16138" max="16138" width="1.4140625" style="7" customWidth="1"/>
    <col min="16139" max="16139" width="15" style="7" customWidth="1"/>
    <col min="16140" max="16140" width="1.1640625" style="7" customWidth="1"/>
    <col min="16141" max="16384" width="11.1640625" style="7"/>
  </cols>
  <sheetData>
    <row r="1" spans="1:22" s="3" customFormat="1" ht="20.25" customHeight="1" x14ac:dyDescent="0.35">
      <c r="A1" s="1" t="s">
        <v>0</v>
      </c>
      <c r="B1" s="2"/>
      <c r="C1" s="2"/>
      <c r="E1" s="49"/>
      <c r="F1" s="5"/>
      <c r="G1" s="5"/>
      <c r="H1" s="5"/>
      <c r="I1" s="5"/>
      <c r="J1" s="5"/>
      <c r="K1" s="49"/>
      <c r="L1" s="5"/>
      <c r="M1" s="49"/>
      <c r="N1" s="50"/>
      <c r="O1" s="50"/>
      <c r="P1" s="50"/>
    </row>
    <row r="2" spans="1:22" s="3" customFormat="1" ht="15.5" x14ac:dyDescent="0.35">
      <c r="A2" s="369" t="s">
        <v>60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</row>
    <row r="3" spans="1:22" x14ac:dyDescent="0.4">
      <c r="A3" s="327"/>
      <c r="B3" s="327"/>
      <c r="C3" s="327"/>
      <c r="D3" s="327"/>
      <c r="E3" s="327"/>
      <c r="F3" s="51"/>
      <c r="G3" s="51"/>
      <c r="H3" s="51"/>
      <c r="I3" s="51"/>
      <c r="J3" s="51"/>
      <c r="K3" s="52"/>
      <c r="L3" s="51"/>
    </row>
    <row r="4" spans="1:22" x14ac:dyDescent="0.4">
      <c r="A4" s="327"/>
      <c r="B4" s="327"/>
      <c r="C4" s="327"/>
      <c r="D4" s="327"/>
      <c r="E4" s="327"/>
      <c r="F4" s="371" t="s">
        <v>2</v>
      </c>
      <c r="G4" s="371"/>
      <c r="H4" s="371"/>
      <c r="I4" s="328"/>
      <c r="J4" s="328"/>
      <c r="K4" s="53"/>
      <c r="L4" s="37"/>
    </row>
    <row r="5" spans="1:22" x14ac:dyDescent="0.4">
      <c r="A5" s="327"/>
      <c r="B5" s="327"/>
      <c r="C5" s="327"/>
      <c r="D5" s="327"/>
      <c r="E5" s="327"/>
      <c r="F5" s="371" t="s">
        <v>3</v>
      </c>
      <c r="G5" s="371"/>
      <c r="H5" s="371"/>
      <c r="I5" s="328"/>
      <c r="J5" s="370" t="s">
        <v>4</v>
      </c>
      <c r="K5" s="370"/>
      <c r="L5" s="370"/>
      <c r="M5" s="20"/>
      <c r="N5" s="20"/>
      <c r="O5" s="20"/>
      <c r="P5" s="20"/>
      <c r="Q5" s="20"/>
      <c r="R5" s="20"/>
      <c r="S5" s="20"/>
      <c r="T5" s="20"/>
    </row>
    <row r="6" spans="1:22" x14ac:dyDescent="0.4">
      <c r="A6" s="327"/>
      <c r="B6" s="327"/>
      <c r="C6" s="327"/>
      <c r="D6" s="327"/>
      <c r="E6" s="327"/>
      <c r="F6" s="373" t="s">
        <v>183</v>
      </c>
      <c r="G6" s="373"/>
      <c r="H6" s="373"/>
      <c r="I6" s="328"/>
      <c r="J6" s="373" t="s">
        <v>183</v>
      </c>
      <c r="K6" s="373"/>
      <c r="L6" s="373"/>
      <c r="M6" s="20"/>
      <c r="N6" s="20"/>
      <c r="O6" s="20"/>
      <c r="P6" s="20"/>
      <c r="Q6" s="20"/>
      <c r="R6" s="20"/>
      <c r="S6" s="20"/>
      <c r="T6" s="20"/>
    </row>
    <row r="7" spans="1:22" x14ac:dyDescent="0.4">
      <c r="A7" s="54"/>
      <c r="B7" s="54"/>
      <c r="C7" s="54"/>
      <c r="D7" s="54"/>
      <c r="E7" s="54"/>
      <c r="F7" s="374" t="s">
        <v>184</v>
      </c>
      <c r="G7" s="375"/>
      <c r="H7" s="375"/>
      <c r="I7" s="355"/>
      <c r="J7" s="374" t="s">
        <v>184</v>
      </c>
      <c r="K7" s="374"/>
      <c r="L7" s="374"/>
    </row>
    <row r="8" spans="1:22" x14ac:dyDescent="0.4">
      <c r="A8" s="54"/>
      <c r="B8" s="54"/>
      <c r="C8" s="54"/>
      <c r="D8" s="54"/>
      <c r="E8" s="55" t="s">
        <v>8</v>
      </c>
      <c r="F8" s="356" t="s">
        <v>9</v>
      </c>
      <c r="G8" s="55"/>
      <c r="H8" s="356" t="s">
        <v>10</v>
      </c>
      <c r="I8" s="357"/>
      <c r="J8" s="356" t="s">
        <v>9</v>
      </c>
      <c r="K8" s="55"/>
      <c r="L8" s="356" t="s">
        <v>10</v>
      </c>
    </row>
    <row r="9" spans="1:22" x14ac:dyDescent="0.4">
      <c r="A9" s="54"/>
      <c r="B9" s="54"/>
      <c r="C9" s="54"/>
      <c r="D9" s="54"/>
      <c r="F9" s="356"/>
      <c r="G9" s="55"/>
      <c r="H9" s="339" t="s">
        <v>12</v>
      </c>
      <c r="I9" s="357"/>
      <c r="J9" s="356"/>
      <c r="K9" s="55"/>
      <c r="L9" s="339" t="s">
        <v>12</v>
      </c>
    </row>
    <row r="10" spans="1:22" x14ac:dyDescent="0.4">
      <c r="F10" s="376" t="s">
        <v>13</v>
      </c>
      <c r="G10" s="376"/>
      <c r="H10" s="376"/>
      <c r="I10" s="376"/>
      <c r="J10" s="376"/>
      <c r="K10" s="376"/>
      <c r="L10" s="376"/>
      <c r="M10" s="20"/>
      <c r="N10" s="20"/>
    </row>
    <row r="11" spans="1:22" s="342" customFormat="1" ht="19.5" customHeight="1" x14ac:dyDescent="0.3">
      <c r="B11" s="346" t="s">
        <v>62</v>
      </c>
      <c r="C11" s="346"/>
      <c r="D11" s="346"/>
      <c r="E11" s="55" t="s">
        <v>96</v>
      </c>
      <c r="F11" s="56">
        <v>27157348</v>
      </c>
      <c r="G11" s="56"/>
      <c r="H11" s="56">
        <v>24336908</v>
      </c>
      <c r="I11" s="56"/>
      <c r="J11" s="56">
        <v>27157348</v>
      </c>
      <c r="K11" s="55"/>
      <c r="L11" s="56">
        <v>24336908</v>
      </c>
    </row>
    <row r="12" spans="1:22" s="350" customFormat="1" ht="19.5" customHeight="1" x14ac:dyDescent="0.3">
      <c r="B12" s="346" t="s">
        <v>63</v>
      </c>
      <c r="C12" s="346"/>
      <c r="D12" s="346"/>
      <c r="E12" s="55" t="s">
        <v>96</v>
      </c>
      <c r="F12" s="56">
        <v>-17018996</v>
      </c>
      <c r="G12" s="56"/>
      <c r="H12" s="56">
        <v>-15185770</v>
      </c>
      <c r="I12" s="56"/>
      <c r="J12" s="56">
        <v>-17018996</v>
      </c>
      <c r="K12" s="358"/>
      <c r="L12" s="56">
        <v>-15185770</v>
      </c>
      <c r="S12" s="342"/>
      <c r="T12" s="342"/>
      <c r="U12" s="342"/>
      <c r="V12" s="342"/>
    </row>
    <row r="13" spans="1:22" s="350" customFormat="1" ht="19.5" customHeight="1" x14ac:dyDescent="0.3">
      <c r="B13" s="281" t="s">
        <v>64</v>
      </c>
      <c r="C13" s="30"/>
      <c r="D13" s="57"/>
      <c r="E13" s="55" t="s">
        <v>96</v>
      </c>
      <c r="F13" s="56">
        <v>24872</v>
      </c>
      <c r="G13" s="56"/>
      <c r="H13" s="56">
        <v>913</v>
      </c>
      <c r="I13" s="56"/>
      <c r="J13" s="56">
        <v>24872</v>
      </c>
      <c r="K13" s="358"/>
      <c r="L13" s="56">
        <v>913</v>
      </c>
      <c r="S13" s="342"/>
      <c r="T13" s="342"/>
      <c r="U13" s="342"/>
      <c r="V13" s="342"/>
    </row>
    <row r="14" spans="1:22" s="350" customFormat="1" ht="19.5" customHeight="1" x14ac:dyDescent="0.3">
      <c r="A14" s="58" t="s">
        <v>65</v>
      </c>
      <c r="B14" s="30"/>
      <c r="C14" s="30"/>
      <c r="D14" s="57"/>
      <c r="E14" s="55"/>
      <c r="F14" s="59">
        <f>SUM(F11:F13)</f>
        <v>10163224</v>
      </c>
      <c r="G14" s="60"/>
      <c r="H14" s="59">
        <f>SUM(H11:H13)</f>
        <v>9152051</v>
      </c>
      <c r="I14" s="60"/>
      <c r="J14" s="59">
        <f>SUM(J11:J13)</f>
        <v>10163224</v>
      </c>
      <c r="K14" s="61"/>
      <c r="L14" s="62">
        <f>SUM(L11:L13)</f>
        <v>9152051</v>
      </c>
      <c r="S14" s="342"/>
      <c r="T14" s="342"/>
      <c r="U14" s="342"/>
      <c r="V14" s="342"/>
    </row>
    <row r="15" spans="1:22" s="350" customFormat="1" ht="19.5" customHeight="1" x14ac:dyDescent="0.3">
      <c r="B15" s="63" t="s">
        <v>66</v>
      </c>
      <c r="C15" s="30"/>
      <c r="D15" s="57"/>
      <c r="E15" s="55"/>
      <c r="F15" s="56">
        <v>13592423</v>
      </c>
      <c r="G15" s="56"/>
      <c r="H15" s="21">
        <v>12995885</v>
      </c>
      <c r="I15" s="56"/>
      <c r="J15" s="56">
        <v>13597484</v>
      </c>
      <c r="K15" s="358"/>
      <c r="L15" s="21">
        <v>12998727</v>
      </c>
      <c r="M15" s="69"/>
      <c r="S15" s="342"/>
      <c r="T15" s="342"/>
      <c r="U15" s="342"/>
      <c r="V15" s="342"/>
    </row>
    <row r="16" spans="1:22" s="350" customFormat="1" ht="19.5" customHeight="1" x14ac:dyDescent="0.3">
      <c r="B16" s="63" t="s">
        <v>191</v>
      </c>
      <c r="C16" s="30"/>
      <c r="E16" s="55">
        <v>13</v>
      </c>
      <c r="F16" s="21">
        <v>829558</v>
      </c>
      <c r="G16" s="21"/>
      <c r="H16" s="21">
        <v>4201728</v>
      </c>
      <c r="I16" s="21"/>
      <c r="J16" s="21">
        <v>829558</v>
      </c>
      <c r="K16" s="358"/>
      <c r="L16" s="56">
        <v>4201728</v>
      </c>
      <c r="M16" s="69"/>
      <c r="S16" s="342"/>
      <c r="T16" s="342"/>
      <c r="U16" s="342"/>
      <c r="V16" s="342"/>
    </row>
    <row r="17" spans="1:22" s="350" customFormat="1" ht="19.5" customHeight="1" x14ac:dyDescent="0.3">
      <c r="B17" s="63" t="s">
        <v>67</v>
      </c>
      <c r="C17" s="30"/>
      <c r="D17" s="57"/>
      <c r="E17" s="55"/>
      <c r="F17" s="56"/>
      <c r="G17" s="56"/>
      <c r="H17" s="21"/>
      <c r="I17" s="56"/>
      <c r="J17" s="56"/>
      <c r="K17" s="358"/>
      <c r="L17" s="56"/>
      <c r="S17" s="342"/>
      <c r="T17" s="342"/>
      <c r="U17" s="342"/>
      <c r="V17" s="342"/>
    </row>
    <row r="18" spans="1:22" s="350" customFormat="1" ht="19.5" customHeight="1" x14ac:dyDescent="0.3">
      <c r="B18" s="63"/>
      <c r="C18" s="63" t="s">
        <v>68</v>
      </c>
      <c r="D18" s="57"/>
      <c r="E18" s="55">
        <v>14</v>
      </c>
      <c r="F18" s="56">
        <v>-42514</v>
      </c>
      <c r="G18" s="56"/>
      <c r="H18" s="21">
        <v>352722</v>
      </c>
      <c r="I18" s="56"/>
      <c r="J18" s="56">
        <v>-42514</v>
      </c>
      <c r="K18" s="358"/>
      <c r="L18" s="56">
        <v>352722</v>
      </c>
      <c r="M18" s="69"/>
      <c r="S18" s="342"/>
      <c r="T18" s="342"/>
      <c r="U18" s="342"/>
      <c r="V18" s="342"/>
    </row>
    <row r="19" spans="1:22" s="350" customFormat="1" ht="19.5" customHeight="1" x14ac:dyDescent="0.3">
      <c r="B19" s="63" t="s">
        <v>179</v>
      </c>
      <c r="C19" s="359"/>
      <c r="D19" s="359"/>
      <c r="E19" s="55">
        <v>15</v>
      </c>
      <c r="F19" s="64">
        <v>62419</v>
      </c>
      <c r="G19" s="64"/>
      <c r="H19" s="64">
        <v>-53653</v>
      </c>
      <c r="I19" s="64"/>
      <c r="J19" s="64">
        <v>62419</v>
      </c>
      <c r="K19" s="358"/>
      <c r="L19" s="64">
        <v>-53653</v>
      </c>
      <c r="S19" s="342"/>
      <c r="T19" s="342"/>
      <c r="U19" s="342"/>
      <c r="V19" s="342"/>
    </row>
    <row r="20" spans="1:22" s="350" customFormat="1" ht="19.5" customHeight="1" x14ac:dyDescent="0.3">
      <c r="B20" s="58" t="s">
        <v>69</v>
      </c>
      <c r="C20" s="359"/>
      <c r="D20" s="359"/>
      <c r="E20" s="55"/>
      <c r="F20" s="59">
        <f>SUM(F15:F19)</f>
        <v>14441886</v>
      </c>
      <c r="G20" s="60"/>
      <c r="H20" s="59">
        <f>SUM(H15:H19)</f>
        <v>17496682</v>
      </c>
      <c r="I20" s="60"/>
      <c r="J20" s="59">
        <f>SUM(J15:J19)</f>
        <v>14446947</v>
      </c>
      <c r="K20" s="61"/>
      <c r="L20" s="59">
        <f>SUM(L15:L19)</f>
        <v>17499524</v>
      </c>
      <c r="S20" s="342"/>
      <c r="T20" s="342"/>
      <c r="U20" s="342"/>
      <c r="V20" s="342"/>
    </row>
    <row r="21" spans="1:22" s="350" customFormat="1" ht="19.5" customHeight="1" x14ac:dyDescent="0.3">
      <c r="B21" s="63" t="s">
        <v>192</v>
      </c>
      <c r="C21" s="359"/>
      <c r="D21" s="359"/>
      <c r="E21" s="55">
        <v>9</v>
      </c>
      <c r="F21" s="21">
        <v>-11914069</v>
      </c>
      <c r="G21" s="21"/>
      <c r="H21" s="21">
        <v>-11581860</v>
      </c>
      <c r="I21" s="21"/>
      <c r="J21" s="21">
        <v>-11914069</v>
      </c>
      <c r="K21" s="342"/>
      <c r="L21" s="21">
        <v>-11581860</v>
      </c>
      <c r="S21" s="342"/>
      <c r="T21" s="342"/>
      <c r="U21" s="342"/>
      <c r="V21" s="342"/>
    </row>
    <row r="22" spans="1:22" s="350" customFormat="1" ht="19.5" customHeight="1" x14ac:dyDescent="0.3">
      <c r="B22" s="65" t="s">
        <v>84</v>
      </c>
      <c r="C22" s="359"/>
      <c r="D22" s="359"/>
      <c r="E22" s="55">
        <v>9</v>
      </c>
      <c r="F22" s="21">
        <v>-4685</v>
      </c>
      <c r="G22" s="21"/>
      <c r="H22" s="21">
        <v>-8046</v>
      </c>
      <c r="I22" s="21"/>
      <c r="J22" s="21">
        <v>-4685</v>
      </c>
      <c r="K22" s="342"/>
      <c r="L22" s="21">
        <v>-8046</v>
      </c>
      <c r="S22" s="342"/>
      <c r="T22" s="342"/>
      <c r="U22" s="342"/>
      <c r="V22" s="342"/>
    </row>
    <row r="23" spans="1:22" s="350" customFormat="1" ht="19.5" customHeight="1" x14ac:dyDescent="0.3">
      <c r="B23" s="58" t="s">
        <v>70</v>
      </c>
      <c r="C23" s="359"/>
      <c r="D23" s="359"/>
      <c r="E23" s="55"/>
      <c r="F23" s="59">
        <f>SUM(F21:F22)</f>
        <v>-11918754</v>
      </c>
      <c r="G23" s="60"/>
      <c r="H23" s="59">
        <f>SUM(H21:H22)</f>
        <v>-11589906</v>
      </c>
      <c r="I23" s="60"/>
      <c r="J23" s="59">
        <f>SUM(J21:J22)</f>
        <v>-11918754</v>
      </c>
      <c r="K23" s="61"/>
      <c r="L23" s="59">
        <f>SUM(L21:L22)</f>
        <v>-11589906</v>
      </c>
      <c r="S23" s="342"/>
      <c r="T23" s="342"/>
      <c r="U23" s="342"/>
      <c r="V23" s="342"/>
    </row>
    <row r="24" spans="1:22" s="350" customFormat="1" ht="19.5" customHeight="1" x14ac:dyDescent="0.3">
      <c r="A24" s="58" t="s">
        <v>71</v>
      </c>
      <c r="D24" s="359"/>
      <c r="E24" s="55"/>
      <c r="F24" s="66">
        <f>F20+F23</f>
        <v>2523132</v>
      </c>
      <c r="G24" s="60"/>
      <c r="H24" s="66">
        <f>H20+H23</f>
        <v>5906776</v>
      </c>
      <c r="I24" s="60"/>
      <c r="J24" s="66">
        <f>J20+J23</f>
        <v>2528193</v>
      </c>
      <c r="K24" s="27"/>
      <c r="L24" s="66">
        <f>L20+L23</f>
        <v>5909618</v>
      </c>
      <c r="S24" s="342"/>
      <c r="T24" s="342"/>
      <c r="U24" s="342"/>
      <c r="V24" s="342"/>
    </row>
    <row r="25" spans="1:22" s="350" customFormat="1" ht="19.5" customHeight="1" x14ac:dyDescent="0.3">
      <c r="B25" s="63" t="s">
        <v>72</v>
      </c>
      <c r="C25" s="57"/>
      <c r="D25" s="57"/>
      <c r="E25" s="55"/>
      <c r="F25" s="64">
        <v>-1173596</v>
      </c>
      <c r="G25" s="64"/>
      <c r="H25" s="64">
        <v>-1109156</v>
      </c>
      <c r="I25" s="64"/>
      <c r="J25" s="64">
        <v>-1173596</v>
      </c>
      <c r="K25" s="67"/>
      <c r="L25" s="21">
        <v>-1109156</v>
      </c>
      <c r="S25" s="342"/>
      <c r="T25" s="342"/>
      <c r="U25" s="342"/>
      <c r="V25" s="342"/>
    </row>
    <row r="26" spans="1:22" s="342" customFormat="1" ht="19.5" customHeight="1" x14ac:dyDescent="0.3">
      <c r="B26" s="63" t="s">
        <v>180</v>
      </c>
      <c r="C26" s="27"/>
      <c r="D26" s="27"/>
      <c r="E26" s="55"/>
      <c r="F26" s="21">
        <v>19758</v>
      </c>
      <c r="G26" s="21"/>
      <c r="H26" s="21">
        <v>6669</v>
      </c>
      <c r="I26" s="21"/>
      <c r="J26" s="21">
        <v>0</v>
      </c>
      <c r="L26" s="23">
        <v>0</v>
      </c>
      <c r="N26" s="350"/>
      <c r="O26" s="350"/>
      <c r="P26" s="350"/>
      <c r="Q26" s="350"/>
      <c r="R26" s="350"/>
    </row>
    <row r="27" spans="1:22" s="342" customFormat="1" ht="19.5" customHeight="1" x14ac:dyDescent="0.3">
      <c r="B27" s="63" t="s">
        <v>73</v>
      </c>
      <c r="E27" s="55"/>
      <c r="F27" s="21">
        <v>67267</v>
      </c>
      <c r="G27" s="21"/>
      <c r="H27" s="21">
        <v>67494</v>
      </c>
      <c r="I27" s="21"/>
      <c r="J27" s="21">
        <v>67267</v>
      </c>
      <c r="K27" s="360"/>
      <c r="L27" s="21">
        <v>67494</v>
      </c>
      <c r="N27" s="350"/>
      <c r="O27" s="350"/>
      <c r="P27" s="350"/>
      <c r="Q27" s="350"/>
      <c r="R27" s="350"/>
    </row>
    <row r="28" spans="1:22" s="342" customFormat="1" ht="19.5" customHeight="1" x14ac:dyDescent="0.3">
      <c r="A28" s="68" t="s">
        <v>74</v>
      </c>
      <c r="E28" s="55"/>
      <c r="F28" s="59">
        <f>SUM(F14,F24,F25:F27)</f>
        <v>11599785</v>
      </c>
      <c r="G28" s="60"/>
      <c r="H28" s="59">
        <f>SUM(H14,H24,H25:H27)</f>
        <v>14023834</v>
      </c>
      <c r="I28" s="60"/>
      <c r="J28" s="59">
        <f>SUM(J14,J24,J25:J27)</f>
        <v>11585088</v>
      </c>
      <c r="K28" s="61"/>
      <c r="L28" s="59">
        <f>SUM(L14,L24,L25:L27)</f>
        <v>14020007</v>
      </c>
      <c r="R28" s="350"/>
    </row>
    <row r="29" spans="1:22" s="342" customFormat="1" ht="19.5" customHeight="1" x14ac:dyDescent="0.3">
      <c r="A29" s="69" t="s">
        <v>75</v>
      </c>
      <c r="E29" s="55"/>
      <c r="F29" s="21">
        <v>-2240811</v>
      </c>
      <c r="G29" s="21"/>
      <c r="H29" s="21">
        <v>-2816641</v>
      </c>
      <c r="I29" s="21"/>
      <c r="J29" s="21">
        <v>-2240811</v>
      </c>
      <c r="K29" s="358"/>
      <c r="L29" s="21">
        <v>-2816641</v>
      </c>
      <c r="R29" s="350"/>
    </row>
    <row r="30" spans="1:22" s="342" customFormat="1" ht="19.5" customHeight="1" x14ac:dyDescent="0.3">
      <c r="A30" s="70" t="s">
        <v>76</v>
      </c>
      <c r="E30" s="55"/>
      <c r="F30" s="66">
        <f>SUM(F28:F29)</f>
        <v>9358974</v>
      </c>
      <c r="G30" s="60"/>
      <c r="H30" s="66">
        <f>SUM(H28:H29)</f>
        <v>11207193</v>
      </c>
      <c r="I30" s="60"/>
      <c r="J30" s="66">
        <f>SUM(J28:J29)</f>
        <v>9344277</v>
      </c>
      <c r="K30" s="61"/>
      <c r="L30" s="66">
        <f>SUM(L28:L29)</f>
        <v>11203366</v>
      </c>
      <c r="R30" s="350"/>
    </row>
    <row r="31" spans="1:22" ht="18" customHeight="1" x14ac:dyDescent="0.4">
      <c r="A31" s="31"/>
      <c r="B31" s="71"/>
      <c r="C31" s="71"/>
      <c r="D31" s="72"/>
      <c r="F31" s="73"/>
      <c r="G31" s="73"/>
      <c r="H31" s="73"/>
      <c r="I31" s="73"/>
      <c r="J31" s="73"/>
      <c r="K31" s="75"/>
      <c r="L31" s="73"/>
      <c r="M31" s="20"/>
      <c r="N31" s="20"/>
    </row>
    <row r="32" spans="1:22" ht="18" customHeight="1" x14ac:dyDescent="0.4">
      <c r="A32" s="31"/>
      <c r="B32" s="71"/>
      <c r="C32" s="71"/>
      <c r="D32" s="72"/>
      <c r="F32" s="73"/>
      <c r="G32" s="73"/>
      <c r="H32" s="73"/>
      <c r="I32" s="73"/>
      <c r="J32" s="73"/>
      <c r="K32" s="75"/>
      <c r="L32" s="73"/>
      <c r="M32" s="20"/>
      <c r="N32" s="20"/>
    </row>
    <row r="33" spans="1:20" s="3" customFormat="1" ht="20.25" customHeight="1" x14ac:dyDescent="0.35">
      <c r="A33" s="1" t="s">
        <v>0</v>
      </c>
      <c r="B33" s="2"/>
      <c r="C33" s="2"/>
      <c r="E33" s="49"/>
      <c r="F33" s="5"/>
      <c r="G33" s="5"/>
      <c r="H33" s="5"/>
      <c r="I33" s="5"/>
      <c r="J33" s="5"/>
      <c r="K33" s="49"/>
      <c r="L33" s="5"/>
      <c r="M33" s="49"/>
      <c r="N33" s="50"/>
      <c r="O33" s="50"/>
      <c r="P33" s="50"/>
    </row>
    <row r="34" spans="1:20" s="3" customFormat="1" ht="15.5" x14ac:dyDescent="0.35">
      <c r="A34" s="369" t="s">
        <v>60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</row>
    <row r="35" spans="1:20" x14ac:dyDescent="0.4">
      <c r="A35" s="327"/>
      <c r="B35" s="327"/>
      <c r="C35" s="327"/>
      <c r="D35" s="327"/>
      <c r="E35" s="327"/>
      <c r="F35" s="51"/>
      <c r="G35" s="51"/>
      <c r="H35" s="51"/>
      <c r="I35" s="51"/>
      <c r="J35" s="51"/>
      <c r="K35" s="52"/>
      <c r="L35" s="51"/>
    </row>
    <row r="36" spans="1:20" x14ac:dyDescent="0.4">
      <c r="A36" s="327"/>
      <c r="B36" s="327"/>
      <c r="C36" s="327"/>
      <c r="D36" s="327"/>
      <c r="E36" s="327"/>
      <c r="F36" s="371" t="s">
        <v>2</v>
      </c>
      <c r="G36" s="371"/>
      <c r="H36" s="371"/>
      <c r="I36" s="328"/>
      <c r="J36" s="328"/>
      <c r="K36" s="53"/>
      <c r="L36" s="37"/>
    </row>
    <row r="37" spans="1:20" x14ac:dyDescent="0.4">
      <c r="A37" s="327"/>
      <c r="B37" s="327"/>
      <c r="C37" s="327"/>
      <c r="D37" s="327"/>
      <c r="E37" s="327"/>
      <c r="F37" s="371" t="s">
        <v>3</v>
      </c>
      <c r="G37" s="371"/>
      <c r="H37" s="371"/>
      <c r="I37" s="328"/>
      <c r="J37" s="370" t="s">
        <v>4</v>
      </c>
      <c r="K37" s="370"/>
      <c r="L37" s="370"/>
      <c r="M37" s="20"/>
      <c r="N37" s="20"/>
      <c r="O37" s="20"/>
      <c r="P37" s="20"/>
      <c r="Q37" s="20"/>
      <c r="R37" s="20"/>
      <c r="S37" s="20"/>
      <c r="T37" s="20"/>
    </row>
    <row r="38" spans="1:20" x14ac:dyDescent="0.4">
      <c r="A38" s="327"/>
      <c r="B38" s="327"/>
      <c r="C38" s="327"/>
      <c r="D38" s="327"/>
      <c r="E38" s="327"/>
      <c r="F38" s="373" t="s">
        <v>183</v>
      </c>
      <c r="G38" s="373"/>
      <c r="H38" s="373"/>
      <c r="I38" s="328"/>
      <c r="J38" s="373" t="s">
        <v>183</v>
      </c>
      <c r="K38" s="373"/>
      <c r="L38" s="373"/>
      <c r="M38" s="20"/>
      <c r="N38" s="20"/>
      <c r="O38" s="20"/>
      <c r="P38" s="20"/>
      <c r="Q38" s="20"/>
      <c r="R38" s="20"/>
      <c r="S38" s="20"/>
      <c r="T38" s="20"/>
    </row>
    <row r="39" spans="1:20" x14ac:dyDescent="0.4">
      <c r="A39" s="54"/>
      <c r="B39" s="54"/>
      <c r="C39" s="54"/>
      <c r="D39" s="54"/>
      <c r="E39" s="54"/>
      <c r="F39" s="374" t="s">
        <v>184</v>
      </c>
      <c r="G39" s="375"/>
      <c r="H39" s="375"/>
      <c r="I39" s="355"/>
      <c r="J39" s="374" t="s">
        <v>184</v>
      </c>
      <c r="K39" s="374"/>
      <c r="L39" s="374"/>
    </row>
    <row r="40" spans="1:20" x14ac:dyDescent="0.4">
      <c r="A40" s="54"/>
      <c r="B40" s="54"/>
      <c r="C40" s="54"/>
      <c r="D40" s="54"/>
      <c r="E40" s="55" t="s">
        <v>8</v>
      </c>
      <c r="F40" s="356" t="s">
        <v>9</v>
      </c>
      <c r="G40" s="55"/>
      <c r="H40" s="356" t="s">
        <v>10</v>
      </c>
      <c r="I40" s="357"/>
      <c r="J40" s="356" t="s">
        <v>9</v>
      </c>
      <c r="K40" s="55"/>
      <c r="L40" s="356" t="s">
        <v>10</v>
      </c>
    </row>
    <row r="41" spans="1:20" x14ac:dyDescent="0.4">
      <c r="A41" s="54"/>
      <c r="B41" s="54"/>
      <c r="C41" s="54"/>
      <c r="D41" s="54"/>
      <c r="F41" s="356"/>
      <c r="G41" s="55"/>
      <c r="H41" s="339" t="s">
        <v>12</v>
      </c>
      <c r="I41" s="357"/>
      <c r="J41" s="356"/>
      <c r="K41" s="55"/>
      <c r="L41" s="339" t="s">
        <v>12</v>
      </c>
    </row>
    <row r="42" spans="1:20" x14ac:dyDescent="0.4">
      <c r="F42" s="376" t="s">
        <v>13</v>
      </c>
      <c r="G42" s="376"/>
      <c r="H42" s="376"/>
      <c r="I42" s="376"/>
      <c r="J42" s="376"/>
      <c r="K42" s="376"/>
      <c r="L42" s="376"/>
      <c r="M42" s="20"/>
      <c r="N42" s="20"/>
    </row>
    <row r="43" spans="1:20" s="342" customFormat="1" ht="19.5" customHeight="1" x14ac:dyDescent="0.3">
      <c r="A43" s="76" t="s">
        <v>77</v>
      </c>
      <c r="B43" s="76"/>
      <c r="C43" s="76"/>
      <c r="D43" s="27"/>
      <c r="E43" s="55"/>
      <c r="F43" s="15"/>
      <c r="G43" s="15"/>
      <c r="H43" s="15"/>
      <c r="I43" s="15"/>
      <c r="J43" s="15"/>
      <c r="K43" s="77"/>
      <c r="L43" s="78"/>
    </row>
    <row r="44" spans="1:20" s="342" customFormat="1" ht="19.5" customHeight="1" x14ac:dyDescent="0.3">
      <c r="A44" s="38" t="s">
        <v>78</v>
      </c>
      <c r="C44" s="76"/>
      <c r="D44" s="27"/>
      <c r="E44" s="55"/>
      <c r="F44" s="15"/>
      <c r="G44" s="15"/>
      <c r="H44" s="15"/>
      <c r="I44" s="15"/>
      <c r="J44" s="15"/>
      <c r="K44" s="77"/>
      <c r="L44" s="78"/>
    </row>
    <row r="45" spans="1:20" s="342" customFormat="1" ht="19.5" customHeight="1" x14ac:dyDescent="0.3">
      <c r="A45" s="38"/>
      <c r="B45" s="34" t="s">
        <v>79</v>
      </c>
      <c r="C45" s="76"/>
      <c r="D45" s="27"/>
      <c r="E45" s="55"/>
      <c r="F45" s="79"/>
      <c r="G45" s="79"/>
      <c r="H45" s="79"/>
      <c r="I45" s="79"/>
      <c r="J45" s="79"/>
      <c r="K45" s="77"/>
      <c r="L45" s="79"/>
    </row>
    <row r="46" spans="1:20" s="342" customFormat="1" ht="19.5" customHeight="1" x14ac:dyDescent="0.3">
      <c r="A46" s="76"/>
      <c r="C46" s="342" t="s">
        <v>80</v>
      </c>
      <c r="D46" s="27"/>
      <c r="E46" s="55"/>
      <c r="F46" s="21">
        <v>50811440</v>
      </c>
      <c r="G46" s="21"/>
      <c r="H46" s="21">
        <v>14632061</v>
      </c>
      <c r="I46" s="21"/>
      <c r="J46" s="21">
        <v>50811440</v>
      </c>
      <c r="K46" s="27"/>
      <c r="L46" s="56">
        <v>14632061</v>
      </c>
    </row>
    <row r="47" spans="1:20" s="342" customFormat="1" ht="19.5" customHeight="1" x14ac:dyDescent="0.3">
      <c r="A47" s="38"/>
      <c r="B47" s="342" t="s">
        <v>81</v>
      </c>
      <c r="C47" s="76"/>
      <c r="D47" s="27"/>
      <c r="E47" s="55"/>
      <c r="F47" s="79"/>
      <c r="G47" s="79"/>
      <c r="H47" s="79"/>
      <c r="I47" s="79"/>
      <c r="J47" s="79"/>
      <c r="K47" s="77"/>
      <c r="L47" s="79"/>
    </row>
    <row r="48" spans="1:20" s="342" customFormat="1" ht="19.5" customHeight="1" x14ac:dyDescent="0.3">
      <c r="A48" s="76"/>
      <c r="C48" s="342" t="s">
        <v>82</v>
      </c>
      <c r="D48" s="27"/>
      <c r="E48" s="55"/>
      <c r="F48" s="23">
        <v>3431814</v>
      </c>
      <c r="G48" s="23"/>
      <c r="H48" s="23">
        <v>843060</v>
      </c>
      <c r="I48" s="23"/>
      <c r="J48" s="23">
        <v>3431814</v>
      </c>
      <c r="K48" s="27"/>
      <c r="L48" s="23">
        <v>843060</v>
      </c>
    </row>
    <row r="49" spans="1:12" s="342" customFormat="1" ht="19.5" customHeight="1" x14ac:dyDescent="0.3">
      <c r="A49" s="34"/>
      <c r="B49" s="34" t="s">
        <v>83</v>
      </c>
      <c r="D49" s="27"/>
      <c r="E49" s="55">
        <v>9</v>
      </c>
      <c r="F49" s="23">
        <v>-16200557</v>
      </c>
      <c r="G49" s="23"/>
      <c r="H49" s="23">
        <v>-5601759</v>
      </c>
      <c r="I49" s="23"/>
      <c r="J49" s="23">
        <v>-16200557</v>
      </c>
      <c r="K49" s="27"/>
      <c r="L49" s="23">
        <v>-5601759</v>
      </c>
    </row>
    <row r="50" spans="1:12" s="342" customFormat="1" ht="19.5" customHeight="1" x14ac:dyDescent="0.3">
      <c r="B50" s="34" t="s">
        <v>84</v>
      </c>
      <c r="D50" s="27"/>
      <c r="E50" s="55">
        <v>9</v>
      </c>
      <c r="F50" s="23">
        <v>-62222</v>
      </c>
      <c r="G50" s="23"/>
      <c r="H50" s="23">
        <v>-5899</v>
      </c>
      <c r="I50" s="23"/>
      <c r="J50" s="23">
        <v>-62222</v>
      </c>
      <c r="K50" s="27"/>
      <c r="L50" s="23">
        <v>-5899</v>
      </c>
    </row>
    <row r="51" spans="1:12" s="342" customFormat="1" ht="19.5" customHeight="1" x14ac:dyDescent="0.3">
      <c r="B51" s="34" t="s">
        <v>85</v>
      </c>
      <c r="D51" s="27"/>
      <c r="E51" s="55"/>
      <c r="F51" s="23">
        <v>868</v>
      </c>
      <c r="G51" s="23"/>
      <c r="H51" s="23">
        <v>-740</v>
      </c>
      <c r="I51" s="23"/>
      <c r="J51" s="23">
        <v>0</v>
      </c>
      <c r="K51" s="27"/>
      <c r="L51" s="23">
        <v>0</v>
      </c>
    </row>
    <row r="52" spans="1:12" s="342" customFormat="1" ht="19.5" customHeight="1" x14ac:dyDescent="0.3">
      <c r="A52" s="76"/>
      <c r="B52" s="342" t="s">
        <v>86</v>
      </c>
      <c r="C52" s="76"/>
      <c r="D52" s="27"/>
      <c r="E52" s="55"/>
      <c r="F52" s="21"/>
      <c r="G52" s="21"/>
      <c r="H52" s="21"/>
      <c r="I52" s="21"/>
      <c r="J52" s="21"/>
      <c r="K52" s="27"/>
      <c r="L52" s="21"/>
    </row>
    <row r="53" spans="1:12" s="342" customFormat="1" ht="19.5" customHeight="1" x14ac:dyDescent="0.3">
      <c r="A53" s="76"/>
      <c r="C53" s="346" t="s">
        <v>87</v>
      </c>
      <c r="D53" s="27"/>
      <c r="E53" s="55"/>
      <c r="F53" s="26">
        <v>-7596095</v>
      </c>
      <c r="G53" s="64"/>
      <c r="H53" s="26">
        <v>-1973492</v>
      </c>
      <c r="I53" s="64"/>
      <c r="J53" s="26">
        <v>-7596095</v>
      </c>
      <c r="K53" s="27"/>
      <c r="L53" s="26">
        <v>-1973492</v>
      </c>
    </row>
    <row r="54" spans="1:12" s="342" customFormat="1" ht="19.5" customHeight="1" x14ac:dyDescent="0.3">
      <c r="A54" s="76"/>
      <c r="C54" s="346"/>
      <c r="D54" s="27"/>
      <c r="E54" s="55"/>
      <c r="F54" s="80">
        <f>SUM(F46:F53)</f>
        <v>30385248</v>
      </c>
      <c r="G54" s="60"/>
      <c r="H54" s="80">
        <f>SUM(H46:H53)</f>
        <v>7893231</v>
      </c>
      <c r="I54" s="60"/>
      <c r="J54" s="80">
        <f>SUM(J46:J53)</f>
        <v>30384380</v>
      </c>
      <c r="K54" s="27"/>
      <c r="L54" s="81">
        <f>SUM(L46:L53)</f>
        <v>7893971</v>
      </c>
    </row>
    <row r="55" spans="1:12" s="342" customFormat="1" ht="19.5" customHeight="1" x14ac:dyDescent="0.3">
      <c r="A55" s="76"/>
      <c r="C55" s="346"/>
      <c r="D55" s="27"/>
      <c r="E55" s="55"/>
      <c r="F55" s="79"/>
      <c r="G55" s="79"/>
      <c r="H55" s="79"/>
      <c r="I55" s="79"/>
      <c r="J55" s="79"/>
      <c r="K55" s="77"/>
      <c r="L55" s="79"/>
    </row>
    <row r="56" spans="1:12" s="342" customFormat="1" ht="19.5" customHeight="1" x14ac:dyDescent="0.3">
      <c r="A56" s="38" t="s">
        <v>88</v>
      </c>
      <c r="B56" s="76"/>
      <c r="C56" s="76"/>
      <c r="D56" s="27"/>
      <c r="E56" s="55"/>
      <c r="F56" s="79"/>
      <c r="G56" s="79"/>
      <c r="H56" s="79"/>
      <c r="I56" s="79"/>
      <c r="J56" s="79"/>
      <c r="K56" s="77"/>
      <c r="L56" s="79"/>
    </row>
    <row r="57" spans="1:12" s="342" customFormat="1" ht="19.5" customHeight="1" x14ac:dyDescent="0.3">
      <c r="A57" s="346"/>
      <c r="B57" s="281" t="s">
        <v>89</v>
      </c>
      <c r="C57" s="346"/>
      <c r="D57" s="27"/>
      <c r="E57" s="55"/>
      <c r="F57" s="79"/>
      <c r="G57" s="79"/>
      <c r="H57" s="79"/>
      <c r="I57" s="79"/>
      <c r="J57" s="79"/>
      <c r="K57" s="77"/>
      <c r="L57" s="79"/>
    </row>
    <row r="58" spans="1:12" s="342" customFormat="1" ht="19.5" customHeight="1" x14ac:dyDescent="0.3">
      <c r="A58" s="346"/>
      <c r="B58" s="346"/>
      <c r="C58" s="346" t="s">
        <v>90</v>
      </c>
      <c r="D58" s="27"/>
      <c r="E58" s="55"/>
      <c r="F58" s="56">
        <v>3718095</v>
      </c>
      <c r="G58" s="56"/>
      <c r="H58" s="56">
        <v>2258640</v>
      </c>
      <c r="I58" s="56"/>
      <c r="J58" s="56">
        <v>3718095</v>
      </c>
      <c r="K58" s="361"/>
      <c r="L58" s="56">
        <v>2258640</v>
      </c>
    </row>
    <row r="59" spans="1:12" s="342" customFormat="1" ht="19.5" customHeight="1" x14ac:dyDescent="0.3">
      <c r="A59" s="76"/>
      <c r="B59" s="342" t="s">
        <v>91</v>
      </c>
      <c r="C59" s="76"/>
      <c r="D59" s="27"/>
      <c r="E59" s="55"/>
      <c r="F59" s="56"/>
      <c r="G59" s="56"/>
      <c r="H59" s="56"/>
      <c r="I59" s="56"/>
      <c r="J59" s="56"/>
      <c r="L59" s="23"/>
    </row>
    <row r="60" spans="1:12" s="342" customFormat="1" ht="19.5" customHeight="1" x14ac:dyDescent="0.3">
      <c r="A60" s="76"/>
      <c r="C60" s="346" t="s">
        <v>92</v>
      </c>
      <c r="D60" s="27"/>
      <c r="E60" s="55"/>
      <c r="F60" s="82">
        <v>-743619</v>
      </c>
      <c r="G60" s="23"/>
      <c r="H60" s="82">
        <v>-451728</v>
      </c>
      <c r="I60" s="23"/>
      <c r="J60" s="82">
        <v>-743619</v>
      </c>
      <c r="K60" s="27"/>
      <c r="L60" s="82">
        <v>-451728</v>
      </c>
    </row>
    <row r="61" spans="1:12" s="342" customFormat="1" ht="19.5" customHeight="1" x14ac:dyDescent="0.3">
      <c r="A61" s="76"/>
      <c r="C61" s="346"/>
      <c r="D61" s="27"/>
      <c r="E61" s="55"/>
      <c r="F61" s="80">
        <f>SUM(F58:F60)</f>
        <v>2974476</v>
      </c>
      <c r="G61" s="60"/>
      <c r="H61" s="80">
        <f>SUM(H58:H60)</f>
        <v>1806912</v>
      </c>
      <c r="I61" s="60"/>
      <c r="J61" s="80">
        <f>SUM(J58:J60)</f>
        <v>2974476</v>
      </c>
      <c r="K61" s="27"/>
      <c r="L61" s="81">
        <f>SUM(L58:L60)</f>
        <v>1806912</v>
      </c>
    </row>
    <row r="62" spans="1:12" s="342" customFormat="1" ht="19.5" customHeight="1" x14ac:dyDescent="0.3">
      <c r="A62" s="76"/>
      <c r="C62" s="346"/>
      <c r="D62" s="27"/>
      <c r="E62" s="55"/>
      <c r="F62" s="23"/>
      <c r="G62" s="23"/>
      <c r="H62" s="23"/>
      <c r="I62" s="23"/>
      <c r="J62" s="23"/>
      <c r="K62" s="27"/>
      <c r="L62" s="23"/>
    </row>
    <row r="63" spans="1:12" s="342" customFormat="1" ht="19.5" customHeight="1" x14ac:dyDescent="0.3">
      <c r="A63" s="76" t="s">
        <v>93</v>
      </c>
      <c r="B63" s="27"/>
      <c r="E63" s="55"/>
      <c r="F63" s="80">
        <f>SUM(F54:F60)</f>
        <v>33359724</v>
      </c>
      <c r="G63" s="60"/>
      <c r="H63" s="80">
        <f>SUM(H54:H60)</f>
        <v>9700143</v>
      </c>
      <c r="I63" s="60"/>
      <c r="J63" s="80">
        <f>SUM(J54:J60)</f>
        <v>33358856</v>
      </c>
      <c r="K63" s="27"/>
      <c r="L63" s="81">
        <f>SUM(L54:L60)</f>
        <v>9700883</v>
      </c>
    </row>
    <row r="64" spans="1:12" s="342" customFormat="1" ht="19.5" customHeight="1" thickBot="1" x14ac:dyDescent="0.35">
      <c r="A64" s="76" t="s">
        <v>94</v>
      </c>
      <c r="B64" s="76"/>
      <c r="C64" s="76"/>
      <c r="D64" s="27"/>
      <c r="E64" s="55"/>
      <c r="F64" s="83">
        <f>+F30+F63</f>
        <v>42718698</v>
      </c>
      <c r="G64" s="84"/>
      <c r="H64" s="83">
        <f>+H30+H63</f>
        <v>20907336</v>
      </c>
      <c r="I64" s="84"/>
      <c r="J64" s="83">
        <f>+J30+J63</f>
        <v>42703133</v>
      </c>
      <c r="K64" s="27"/>
      <c r="L64" s="85">
        <f>+L30+L63</f>
        <v>20904249</v>
      </c>
    </row>
    <row r="65" spans="1:12" s="342" customFormat="1" ht="19.5" customHeight="1" thickTop="1" thickBot="1" x14ac:dyDescent="0.35">
      <c r="A65" s="76" t="s">
        <v>95</v>
      </c>
      <c r="B65" s="35"/>
      <c r="C65" s="35"/>
      <c r="D65" s="76"/>
      <c r="E65" s="55"/>
      <c r="F65" s="86">
        <f>+F30/11450000</f>
        <v>0.81737764192139739</v>
      </c>
      <c r="G65" s="87"/>
      <c r="H65" s="86">
        <f>+H30/11450000</f>
        <v>0.97879414847161572</v>
      </c>
      <c r="I65" s="87"/>
      <c r="J65" s="86">
        <f>+J30/11450000</f>
        <v>0.8160940611353712</v>
      </c>
      <c r="K65" s="88"/>
      <c r="L65" s="86">
        <f>+L30/11450000</f>
        <v>0.97845991266375543</v>
      </c>
    </row>
    <row r="66" spans="1:12" ht="19.5" thickTop="1" x14ac:dyDescent="0.4"/>
    <row r="67" spans="1:12" x14ac:dyDescent="0.4">
      <c r="H67" s="90"/>
      <c r="L67" s="90"/>
    </row>
  </sheetData>
  <sheetProtection formatCells="0" formatColumns="0" formatRows="0" insertColumns="0" insertRows="0" insertHyperlinks="0" deleteColumns="0" deleteRows="0" sort="0" autoFilter="0" pivotTables="0"/>
  <mergeCells count="18">
    <mergeCell ref="F38:H38"/>
    <mergeCell ref="J38:L38"/>
    <mergeCell ref="F39:H39"/>
    <mergeCell ref="J39:L39"/>
    <mergeCell ref="F42:L42"/>
    <mergeCell ref="F37:H37"/>
    <mergeCell ref="J37:L37"/>
    <mergeCell ref="A2:L2"/>
    <mergeCell ref="F4:H4"/>
    <mergeCell ref="F5:H5"/>
    <mergeCell ref="J5:L5"/>
    <mergeCell ref="F6:H6"/>
    <mergeCell ref="J6:L6"/>
    <mergeCell ref="F7:H7"/>
    <mergeCell ref="J7:L7"/>
    <mergeCell ref="F10:L10"/>
    <mergeCell ref="A34:L34"/>
    <mergeCell ref="F36:H36"/>
  </mergeCells>
  <pageMargins left="0.5" right="0.5" top="0.48" bottom="0.5" header="0.5" footer="0.5"/>
  <pageSetup paperSize="9" scale="72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2" max="7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928B-8A26-4298-8641-F9149E24345B}">
  <sheetPr>
    <tabColor theme="9" tint="0.79998168889431442"/>
    <pageSetUpPr fitToPage="1"/>
  </sheetPr>
  <dimension ref="A1:AA33"/>
  <sheetViews>
    <sheetView tabSelected="1" view="pageBreakPreview" zoomScale="60" zoomScaleNormal="85" zoomScalePageLayoutView="80" workbookViewId="0">
      <selection activeCell="F12" sqref="F12:Z31"/>
    </sheetView>
  </sheetViews>
  <sheetFormatPr defaultColWidth="9.1640625" defaultRowHeight="19" x14ac:dyDescent="0.4"/>
  <cols>
    <col min="1" max="3" width="2.4140625" style="96" customWidth="1"/>
    <col min="4" max="4" width="57.5" style="96" customWidth="1"/>
    <col min="5" max="5" width="6.1640625" style="175" customWidth="1"/>
    <col min="6" max="6" width="16.4140625" style="176" bestFit="1" customWidth="1"/>
    <col min="7" max="7" width="1" style="176" customWidth="1"/>
    <col min="8" max="8" width="16" style="176" bestFit="1" customWidth="1"/>
    <col min="9" max="9" width="1" style="176" customWidth="1"/>
    <col min="10" max="10" width="14.5" style="176" customWidth="1"/>
    <col min="11" max="11" width="1" style="176" customWidth="1"/>
    <col min="12" max="12" width="20" style="176" bestFit="1" customWidth="1"/>
    <col min="13" max="13" width="1" style="176" customWidth="1"/>
    <col min="14" max="14" width="32.75" style="176" bestFit="1" customWidth="1"/>
    <col min="15" max="15" width="0.83203125" style="176" customWidth="1"/>
    <col min="16" max="16" width="35.5" style="176" bestFit="1" customWidth="1"/>
    <col min="17" max="17" width="1.4140625" style="176" customWidth="1"/>
    <col min="18" max="18" width="14.5" style="176" bestFit="1" customWidth="1"/>
    <col min="19" max="19" width="1.1640625" style="176" customWidth="1"/>
    <col min="20" max="20" width="21.1640625" style="176" bestFit="1" customWidth="1"/>
    <col min="21" max="21" width="0.5" style="176" customWidth="1"/>
    <col min="22" max="22" width="19.5" style="176" bestFit="1" customWidth="1"/>
    <col min="23" max="23" width="0.83203125" style="176" customWidth="1"/>
    <col min="24" max="24" width="22.75" style="205" bestFit="1" customWidth="1"/>
    <col min="25" max="25" width="0.83203125" style="205" customWidth="1"/>
    <col min="26" max="26" width="17.5" style="205" bestFit="1" customWidth="1"/>
    <col min="27" max="27" width="6.4140625" style="95" bestFit="1" customWidth="1"/>
    <col min="28" max="16384" width="9.1640625" style="96"/>
  </cols>
  <sheetData>
    <row r="1" spans="1:27" ht="21.65" customHeight="1" x14ac:dyDescent="0.4">
      <c r="A1" s="91" t="s">
        <v>97</v>
      </c>
      <c r="B1" s="92"/>
      <c r="C1" s="93"/>
      <c r="D1" s="334"/>
      <c r="E1" s="33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177"/>
      <c r="Y1" s="177"/>
      <c r="Z1" s="177"/>
    </row>
    <row r="2" spans="1:27" s="99" customFormat="1" ht="21.65" customHeight="1" x14ac:dyDescent="0.35">
      <c r="A2" s="377" t="s">
        <v>98</v>
      </c>
      <c r="B2" s="377"/>
      <c r="C2" s="377"/>
      <c r="D2" s="377"/>
      <c r="E2" s="377"/>
      <c r="F2" s="37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178"/>
      <c r="Y2" s="178"/>
      <c r="Z2" s="178"/>
      <c r="AA2" s="98"/>
    </row>
    <row r="3" spans="1:27" s="99" customFormat="1" ht="21.65" customHeight="1" x14ac:dyDescent="0.35">
      <c r="A3" s="329"/>
      <c r="B3" s="329"/>
      <c r="C3" s="329"/>
      <c r="D3" s="329"/>
      <c r="E3" s="329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178"/>
      <c r="Y3" s="178"/>
      <c r="Z3" s="178"/>
      <c r="AA3" s="98"/>
    </row>
    <row r="4" spans="1:27" s="99" customFormat="1" ht="21.65" customHeight="1" x14ac:dyDescent="0.35">
      <c r="A4" s="329"/>
      <c r="B4" s="329"/>
      <c r="C4" s="329"/>
      <c r="D4" s="329"/>
      <c r="E4" s="100"/>
      <c r="F4" s="378" t="s">
        <v>99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98"/>
    </row>
    <row r="5" spans="1:27" s="99" customFormat="1" ht="21.65" customHeight="1" x14ac:dyDescent="0.4">
      <c r="A5" s="92"/>
      <c r="B5" s="92"/>
      <c r="C5" s="92"/>
      <c r="D5" s="92"/>
      <c r="E5" s="101"/>
      <c r="F5" s="102"/>
      <c r="G5" s="102"/>
      <c r="H5" s="102"/>
      <c r="I5" s="102"/>
      <c r="J5" s="379" t="s">
        <v>53</v>
      </c>
      <c r="K5" s="379"/>
      <c r="L5" s="379"/>
      <c r="M5" s="102"/>
      <c r="N5" s="379" t="s">
        <v>57</v>
      </c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179"/>
      <c r="Z5" s="179"/>
      <c r="AA5" s="98"/>
    </row>
    <row r="6" spans="1:27" s="106" customFormat="1" ht="21.65" customHeight="1" x14ac:dyDescent="0.4">
      <c r="A6" s="93"/>
      <c r="B6" s="93"/>
      <c r="C6" s="93"/>
      <c r="D6" s="93"/>
      <c r="E6" s="334"/>
      <c r="F6" s="103"/>
      <c r="G6" s="103"/>
      <c r="H6" s="103"/>
      <c r="I6" s="104"/>
      <c r="J6" s="103"/>
      <c r="K6" s="104"/>
      <c r="L6" s="103"/>
      <c r="M6" s="104"/>
      <c r="N6" s="104" t="s">
        <v>100</v>
      </c>
      <c r="O6" s="104"/>
      <c r="P6" s="104" t="s">
        <v>101</v>
      </c>
      <c r="Q6" s="104"/>
      <c r="R6" s="104"/>
      <c r="S6" s="104"/>
      <c r="T6" s="104"/>
      <c r="U6" s="104"/>
      <c r="V6" s="104"/>
      <c r="W6" s="104"/>
      <c r="X6" s="180"/>
      <c r="Y6" s="180"/>
      <c r="Z6" s="180"/>
      <c r="AA6" s="105"/>
    </row>
    <row r="7" spans="1:27" s="106" customFormat="1" ht="21.65" customHeight="1" x14ac:dyDescent="0.4">
      <c r="A7" s="93"/>
      <c r="B7" s="93"/>
      <c r="C7" s="93"/>
      <c r="D7" s="93"/>
      <c r="E7" s="334"/>
      <c r="F7" s="104" t="s">
        <v>102</v>
      </c>
      <c r="G7" s="103"/>
      <c r="H7" s="103"/>
      <c r="I7" s="104"/>
      <c r="J7" s="103"/>
      <c r="K7" s="104"/>
      <c r="L7" s="103"/>
      <c r="M7" s="104"/>
      <c r="N7" s="104" t="s">
        <v>103</v>
      </c>
      <c r="O7" s="104"/>
      <c r="P7" s="104" t="s">
        <v>103</v>
      </c>
      <c r="Q7" s="104"/>
      <c r="R7" s="104"/>
      <c r="S7" s="104"/>
      <c r="T7" s="104" t="s">
        <v>104</v>
      </c>
      <c r="U7" s="104"/>
      <c r="V7" s="104" t="s">
        <v>105</v>
      </c>
      <c r="W7" s="104"/>
      <c r="X7" s="180" t="s">
        <v>106</v>
      </c>
      <c r="Y7" s="180"/>
      <c r="Z7" s="180"/>
      <c r="AA7" s="105"/>
    </row>
    <row r="8" spans="1:27" s="106" customFormat="1" ht="21.65" customHeight="1" x14ac:dyDescent="0.4">
      <c r="A8" s="93"/>
      <c r="B8" s="93"/>
      <c r="C8" s="93"/>
      <c r="D8" s="93"/>
      <c r="E8" s="334"/>
      <c r="F8" s="104" t="s">
        <v>107</v>
      </c>
      <c r="G8" s="104"/>
      <c r="H8" s="104" t="s">
        <v>108</v>
      </c>
      <c r="I8" s="104"/>
      <c r="J8" s="104" t="s">
        <v>109</v>
      </c>
      <c r="K8" s="104"/>
      <c r="L8" s="103"/>
      <c r="M8" s="104"/>
      <c r="N8" s="104" t="s">
        <v>110</v>
      </c>
      <c r="O8" s="104"/>
      <c r="P8" s="104" t="s">
        <v>110</v>
      </c>
      <c r="Q8" s="104"/>
      <c r="R8" s="104" t="s">
        <v>111</v>
      </c>
      <c r="S8" s="104"/>
      <c r="T8" s="104" t="s">
        <v>112</v>
      </c>
      <c r="U8" s="104"/>
      <c r="V8" s="104" t="s">
        <v>113</v>
      </c>
      <c r="W8" s="104"/>
      <c r="X8" s="180" t="s">
        <v>114</v>
      </c>
      <c r="Y8" s="180"/>
      <c r="Z8" s="180" t="s">
        <v>106</v>
      </c>
      <c r="AA8" s="105"/>
    </row>
    <row r="9" spans="1:27" s="106" customFormat="1" ht="21.65" customHeight="1" x14ac:dyDescent="0.4">
      <c r="A9" s="93"/>
      <c r="B9" s="93"/>
      <c r="C9" s="93"/>
      <c r="D9" s="93"/>
      <c r="E9" s="334" t="s">
        <v>8</v>
      </c>
      <c r="F9" s="104" t="s">
        <v>115</v>
      </c>
      <c r="G9" s="104"/>
      <c r="H9" s="104" t="s">
        <v>116</v>
      </c>
      <c r="I9" s="104"/>
      <c r="J9" s="104" t="s">
        <v>117</v>
      </c>
      <c r="K9" s="104"/>
      <c r="L9" s="104" t="s">
        <v>56</v>
      </c>
      <c r="M9" s="104"/>
      <c r="N9" s="104" t="s">
        <v>118</v>
      </c>
      <c r="O9" s="104"/>
      <c r="P9" s="104" t="s">
        <v>118</v>
      </c>
      <c r="Q9" s="104"/>
      <c r="R9" s="104" t="s">
        <v>119</v>
      </c>
      <c r="S9" s="104"/>
      <c r="T9" s="104" t="s">
        <v>120</v>
      </c>
      <c r="U9" s="104"/>
      <c r="V9" s="104" t="s">
        <v>121</v>
      </c>
      <c r="W9" s="104"/>
      <c r="X9" s="180" t="s">
        <v>122</v>
      </c>
      <c r="Y9" s="180"/>
      <c r="Z9" s="180" t="s">
        <v>123</v>
      </c>
      <c r="AA9" s="105"/>
    </row>
    <row r="10" spans="1:27" s="106" customFormat="1" ht="21.65" customHeight="1" x14ac:dyDescent="0.4">
      <c r="A10" s="93"/>
      <c r="B10" s="93"/>
      <c r="C10" s="93"/>
      <c r="D10" s="93"/>
      <c r="E10" s="334"/>
      <c r="F10" s="380" t="s">
        <v>13</v>
      </c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105"/>
    </row>
    <row r="11" spans="1:27" s="106" customFormat="1" ht="21.65" customHeight="1" x14ac:dyDescent="0.4">
      <c r="A11" s="107" t="s">
        <v>186</v>
      </c>
      <c r="B11" s="93"/>
      <c r="C11" s="93"/>
      <c r="D11" s="93"/>
      <c r="E11" s="334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181"/>
      <c r="Y11" s="181"/>
      <c r="Z11" s="181"/>
      <c r="AA11" s="105"/>
    </row>
    <row r="12" spans="1:27" s="106" customFormat="1" ht="21.65" customHeight="1" x14ac:dyDescent="0.4">
      <c r="A12" s="118" t="s">
        <v>124</v>
      </c>
      <c r="B12" s="93"/>
      <c r="C12" s="93"/>
      <c r="D12" s="93"/>
      <c r="E12" s="334"/>
      <c r="F12" s="182">
        <v>11450000</v>
      </c>
      <c r="G12" s="182"/>
      <c r="H12" s="182">
        <v>19782030</v>
      </c>
      <c r="I12" s="182"/>
      <c r="J12" s="182">
        <v>1160000</v>
      </c>
      <c r="K12" s="182"/>
      <c r="L12" s="182">
        <v>69619888</v>
      </c>
      <c r="M12" s="182"/>
      <c r="N12" s="182">
        <v>1438046</v>
      </c>
      <c r="O12" s="122"/>
      <c r="P12" s="182">
        <v>-404903</v>
      </c>
      <c r="Q12" s="122"/>
      <c r="R12" s="182">
        <v>1542742</v>
      </c>
      <c r="S12" s="182"/>
      <c r="T12" s="182">
        <v>-8441</v>
      </c>
      <c r="U12" s="182"/>
      <c r="V12" s="183">
        <v>0</v>
      </c>
      <c r="W12" s="122"/>
      <c r="X12" s="184">
        <f>SUM(N12:V12)</f>
        <v>2567444</v>
      </c>
      <c r="Y12" s="185"/>
      <c r="Z12" s="184">
        <f>SUM(F12:L12,X12)</f>
        <v>104579362</v>
      </c>
      <c r="AA12" s="105"/>
    </row>
    <row r="13" spans="1:27" s="106" customFormat="1" ht="21.65" customHeight="1" x14ac:dyDescent="0.4">
      <c r="A13" s="93" t="s">
        <v>125</v>
      </c>
      <c r="B13" s="93"/>
      <c r="C13" s="93"/>
      <c r="D13" s="93"/>
      <c r="E13" s="334">
        <v>3</v>
      </c>
      <c r="F13" s="183">
        <v>0</v>
      </c>
      <c r="G13" s="173"/>
      <c r="H13" s="183">
        <v>0</v>
      </c>
      <c r="I13" s="173"/>
      <c r="J13" s="183">
        <v>0</v>
      </c>
      <c r="K13" s="132"/>
      <c r="L13" s="132">
        <v>-1158187</v>
      </c>
      <c r="M13" s="132"/>
      <c r="N13" s="183">
        <v>0</v>
      </c>
      <c r="O13" s="146"/>
      <c r="P13" s="183">
        <v>0</v>
      </c>
      <c r="Q13" s="183"/>
      <c r="R13" s="183">
        <v>0</v>
      </c>
      <c r="S13" s="183"/>
      <c r="T13" s="183">
        <v>0</v>
      </c>
      <c r="U13" s="132"/>
      <c r="V13" s="183">
        <v>0</v>
      </c>
      <c r="W13" s="146"/>
      <c r="X13" s="186">
        <f>SUM(N13:V13)</f>
        <v>0</v>
      </c>
      <c r="Y13" s="185"/>
      <c r="Z13" s="187">
        <f>SUM(F13:L13,X13)</f>
        <v>-1158187</v>
      </c>
      <c r="AA13" s="105"/>
    </row>
    <row r="14" spans="1:27" s="106" customFormat="1" ht="21.65" customHeight="1" x14ac:dyDescent="0.4">
      <c r="A14" s="93" t="s">
        <v>126</v>
      </c>
      <c r="B14" s="93"/>
      <c r="C14" s="93"/>
      <c r="D14" s="93"/>
      <c r="E14" s="334">
        <v>3</v>
      </c>
      <c r="F14" s="128">
        <v>0</v>
      </c>
      <c r="G14" s="173"/>
      <c r="H14" s="128">
        <v>0</v>
      </c>
      <c r="I14" s="173"/>
      <c r="J14" s="128">
        <v>0</v>
      </c>
      <c r="K14" s="132"/>
      <c r="L14" s="188">
        <v>3969024</v>
      </c>
      <c r="M14" s="132"/>
      <c r="N14" s="188">
        <v>-3528094</v>
      </c>
      <c r="O14" s="146"/>
      <c r="P14" s="188">
        <v>-1298793</v>
      </c>
      <c r="Q14" s="146"/>
      <c r="R14" s="188">
        <v>-2068</v>
      </c>
      <c r="S14" s="132"/>
      <c r="T14" s="128">
        <v>0</v>
      </c>
      <c r="U14" s="132"/>
      <c r="V14" s="128">
        <v>0</v>
      </c>
      <c r="W14" s="146"/>
      <c r="X14" s="189">
        <f>SUM(N14:V14)</f>
        <v>-4828955</v>
      </c>
      <c r="Y14" s="185"/>
      <c r="Z14" s="189">
        <f>SUM(F14:L14,X14)</f>
        <v>-859931</v>
      </c>
      <c r="AA14" s="105"/>
    </row>
    <row r="15" spans="1:27" s="106" customFormat="1" ht="21.65" customHeight="1" x14ac:dyDescent="0.4">
      <c r="A15" s="118" t="s">
        <v>127</v>
      </c>
      <c r="B15" s="93"/>
      <c r="C15" s="93"/>
      <c r="D15" s="93"/>
      <c r="E15" s="334"/>
      <c r="F15" s="119">
        <f>SUM(F12:F14)</f>
        <v>11450000</v>
      </c>
      <c r="G15" s="120"/>
      <c r="H15" s="119">
        <f>SUM(H12:H14)</f>
        <v>19782030</v>
      </c>
      <c r="I15" s="120"/>
      <c r="J15" s="119">
        <f>SUM(J12:J14)</f>
        <v>1160000</v>
      </c>
      <c r="K15" s="120"/>
      <c r="L15" s="119">
        <f>SUM(L12:L14)</f>
        <v>72430725</v>
      </c>
      <c r="M15" s="120"/>
      <c r="N15" s="119">
        <f>SUM(N12:N14)</f>
        <v>-2090048</v>
      </c>
      <c r="O15" s="121"/>
      <c r="P15" s="119">
        <f>SUM(P12:P14)</f>
        <v>-1703696</v>
      </c>
      <c r="Q15" s="121"/>
      <c r="R15" s="119">
        <f t="shared" ref="R15:V15" si="0">SUM(R12:R14)</f>
        <v>1540674</v>
      </c>
      <c r="S15" s="120"/>
      <c r="T15" s="119">
        <f t="shared" ref="T15" si="1">SUM(T12:T14)</f>
        <v>-8441</v>
      </c>
      <c r="U15" s="120">
        <f t="shared" si="0"/>
        <v>0</v>
      </c>
      <c r="V15" s="125">
        <f t="shared" si="0"/>
        <v>0</v>
      </c>
      <c r="W15" s="121"/>
      <c r="X15" s="190">
        <f>SUM(N15:V15)</f>
        <v>-2261511</v>
      </c>
      <c r="Y15" s="335"/>
      <c r="Z15" s="184">
        <f>SUM(Z12:Z14)</f>
        <v>102561244</v>
      </c>
      <c r="AA15" s="105"/>
    </row>
    <row r="16" spans="1:27" s="106" customFormat="1" ht="21.65" customHeight="1" x14ac:dyDescent="0.4">
      <c r="A16" s="123" t="s">
        <v>128</v>
      </c>
      <c r="B16" s="124"/>
      <c r="C16" s="93"/>
      <c r="D16" s="93"/>
      <c r="E16" s="334"/>
      <c r="F16" s="119"/>
      <c r="G16" s="120"/>
      <c r="H16" s="119"/>
      <c r="I16" s="120"/>
      <c r="J16" s="119"/>
      <c r="K16" s="120"/>
      <c r="L16" s="119"/>
      <c r="M16" s="120"/>
      <c r="N16" s="119"/>
      <c r="O16" s="121"/>
      <c r="P16" s="119"/>
      <c r="Q16" s="121"/>
      <c r="R16" s="119"/>
      <c r="S16" s="120"/>
      <c r="T16" s="119"/>
      <c r="U16" s="120"/>
      <c r="V16" s="125"/>
      <c r="W16" s="121"/>
      <c r="X16" s="190"/>
      <c r="Y16" s="335"/>
      <c r="Z16" s="184"/>
      <c r="AA16" s="105"/>
    </row>
    <row r="17" spans="1:27" s="106" customFormat="1" ht="21.65" customHeight="1" x14ac:dyDescent="0.4">
      <c r="A17" s="127" t="s">
        <v>129</v>
      </c>
      <c r="B17" s="124"/>
      <c r="C17" s="93"/>
      <c r="D17" s="93"/>
      <c r="E17" s="334"/>
      <c r="F17" s="119"/>
      <c r="G17" s="120"/>
      <c r="H17" s="119"/>
      <c r="I17" s="120"/>
      <c r="J17" s="119"/>
      <c r="K17" s="120"/>
      <c r="L17" s="119"/>
      <c r="M17" s="120"/>
      <c r="N17" s="119"/>
      <c r="O17" s="121"/>
      <c r="P17" s="119"/>
      <c r="Q17" s="121"/>
      <c r="R17" s="119"/>
      <c r="S17" s="120"/>
      <c r="T17" s="119"/>
      <c r="U17" s="120"/>
      <c r="V17" s="125"/>
      <c r="W17" s="121"/>
      <c r="X17" s="190"/>
      <c r="Y17" s="335"/>
      <c r="Z17" s="184"/>
      <c r="AA17" s="105"/>
    </row>
    <row r="18" spans="1:27" s="106" customFormat="1" ht="21.65" customHeight="1" x14ac:dyDescent="0.4">
      <c r="A18" s="123"/>
      <c r="B18" s="124" t="s">
        <v>130</v>
      </c>
      <c r="C18" s="93"/>
      <c r="D18" s="93"/>
      <c r="E18" s="334">
        <v>17</v>
      </c>
      <c r="F18" s="128">
        <v>0</v>
      </c>
      <c r="G18" s="129"/>
      <c r="H18" s="128">
        <v>0</v>
      </c>
      <c r="I18" s="130"/>
      <c r="J18" s="128">
        <v>0</v>
      </c>
      <c r="K18" s="131"/>
      <c r="L18" s="132">
        <v>-5724787</v>
      </c>
      <c r="M18" s="133"/>
      <c r="N18" s="128">
        <v>0</v>
      </c>
      <c r="O18" s="131"/>
      <c r="P18" s="128">
        <v>0</v>
      </c>
      <c r="Q18" s="134"/>
      <c r="R18" s="128">
        <v>0</v>
      </c>
      <c r="S18" s="131"/>
      <c r="T18" s="128">
        <v>0</v>
      </c>
      <c r="U18" s="135"/>
      <c r="V18" s="128">
        <v>0</v>
      </c>
      <c r="W18" s="131"/>
      <c r="X18" s="191">
        <f>SUM(N18:V18)</f>
        <v>0</v>
      </c>
      <c r="Y18" s="192"/>
      <c r="Z18" s="177">
        <f>SUM(F18:L18,X18)</f>
        <v>-5724787</v>
      </c>
      <c r="AA18" s="105"/>
    </row>
    <row r="19" spans="1:27" s="106" customFormat="1" ht="21.65" customHeight="1" x14ac:dyDescent="0.4">
      <c r="A19" s="123" t="s">
        <v>131</v>
      </c>
      <c r="B19" s="124"/>
      <c r="C19" s="93"/>
      <c r="D19" s="93"/>
      <c r="E19" s="334"/>
      <c r="F19" s="137">
        <f>SUM(F18)</f>
        <v>0</v>
      </c>
      <c r="G19" s="138"/>
      <c r="H19" s="137">
        <f>SUM(H18)</f>
        <v>0</v>
      </c>
      <c r="I19" s="139"/>
      <c r="J19" s="137">
        <f>SUM(J18)</f>
        <v>0</v>
      </c>
      <c r="K19" s="140"/>
      <c r="L19" s="141">
        <f>SUM(L18)</f>
        <v>-5724787</v>
      </c>
      <c r="M19" s="142"/>
      <c r="N19" s="137">
        <f>SUM(N18)</f>
        <v>0</v>
      </c>
      <c r="O19" s="121"/>
      <c r="P19" s="137">
        <f>SUM(P18)</f>
        <v>0</v>
      </c>
      <c r="Q19" s="121"/>
      <c r="R19" s="137">
        <f>SUM(R18)</f>
        <v>0</v>
      </c>
      <c r="S19" s="140"/>
      <c r="T19" s="137">
        <f>SUM(T18)</f>
        <v>0</v>
      </c>
      <c r="U19" s="140"/>
      <c r="V19" s="137">
        <f>SUM(V18)</f>
        <v>0</v>
      </c>
      <c r="W19" s="121"/>
      <c r="X19" s="193">
        <f>SUM(X18)</f>
        <v>0</v>
      </c>
      <c r="Y19" s="194"/>
      <c r="Z19" s="195">
        <f>SUM(Z18)</f>
        <v>-5724787</v>
      </c>
      <c r="AA19" s="105"/>
    </row>
    <row r="20" spans="1:27" s="106" customFormat="1" ht="21.65" customHeight="1" x14ac:dyDescent="0.4">
      <c r="A20" s="118" t="s">
        <v>132</v>
      </c>
      <c r="B20" s="93"/>
      <c r="C20" s="93"/>
      <c r="D20" s="93"/>
      <c r="E20" s="334"/>
      <c r="F20" s="143"/>
      <c r="G20" s="143"/>
      <c r="H20" s="143"/>
      <c r="I20" s="143"/>
      <c r="J20" s="143"/>
      <c r="K20" s="143"/>
      <c r="L20" s="143"/>
      <c r="M20" s="143"/>
      <c r="N20" s="143"/>
      <c r="O20" s="144"/>
      <c r="P20" s="144"/>
      <c r="Q20" s="144"/>
      <c r="R20" s="143"/>
      <c r="S20" s="143"/>
      <c r="T20" s="143"/>
      <c r="U20" s="143"/>
      <c r="V20" s="145"/>
      <c r="W20" s="144"/>
      <c r="X20" s="196"/>
      <c r="Y20" s="185"/>
      <c r="Z20" s="177"/>
      <c r="AA20" s="105"/>
    </row>
    <row r="21" spans="1:27" s="106" customFormat="1" ht="21.65" customHeight="1" x14ac:dyDescent="0.4">
      <c r="A21" s="118"/>
      <c r="B21" s="93" t="s">
        <v>76</v>
      </c>
      <c r="C21" s="93"/>
      <c r="D21" s="93"/>
      <c r="E21" s="334"/>
      <c r="F21" s="147">
        <v>0</v>
      </c>
      <c r="G21" s="145"/>
      <c r="H21" s="147">
        <v>0</v>
      </c>
      <c r="I21" s="145"/>
      <c r="J21" s="147">
        <v>0</v>
      </c>
      <c r="K21" s="143"/>
      <c r="L21" s="143">
        <f>'PL 6-7'!$H$30</f>
        <v>11207193</v>
      </c>
      <c r="M21" s="143"/>
      <c r="N21" s="147">
        <v>0</v>
      </c>
      <c r="O21" s="143"/>
      <c r="P21" s="147">
        <v>0</v>
      </c>
      <c r="Q21" s="145"/>
      <c r="R21" s="147">
        <v>0</v>
      </c>
      <c r="S21" s="147"/>
      <c r="T21" s="147">
        <v>0</v>
      </c>
      <c r="U21" s="143"/>
      <c r="V21" s="147">
        <v>0</v>
      </c>
      <c r="W21" s="143"/>
      <c r="X21" s="197">
        <f>SUM(N21:V21)</f>
        <v>0</v>
      </c>
      <c r="Y21" s="185"/>
      <c r="Z21" s="187">
        <f t="shared" ref="Z21:Z30" si="2">SUM(F21:L21,X21)</f>
        <v>11207193</v>
      </c>
      <c r="AA21" s="105"/>
    </row>
    <row r="22" spans="1:27" s="106" customFormat="1" ht="21.65" customHeight="1" x14ac:dyDescent="0.4">
      <c r="A22" s="93"/>
      <c r="B22" s="93" t="s">
        <v>133</v>
      </c>
      <c r="C22" s="93"/>
      <c r="D22" s="93"/>
      <c r="E22" s="334"/>
      <c r="F22" s="147"/>
      <c r="G22" s="145"/>
      <c r="H22" s="147"/>
      <c r="I22" s="145"/>
      <c r="J22" s="147"/>
      <c r="K22" s="143"/>
      <c r="L22" s="143"/>
      <c r="M22" s="143"/>
      <c r="N22" s="144"/>
      <c r="O22" s="143"/>
      <c r="P22" s="144"/>
      <c r="Q22" s="143"/>
      <c r="R22" s="144"/>
      <c r="S22" s="144"/>
      <c r="T22" s="144"/>
      <c r="U22" s="143"/>
      <c r="V22" s="147"/>
      <c r="W22" s="143"/>
      <c r="X22" s="180"/>
      <c r="Y22" s="185"/>
      <c r="Z22" s="177"/>
      <c r="AA22" s="105"/>
    </row>
    <row r="23" spans="1:27" s="106" customFormat="1" ht="21.65" customHeight="1" x14ac:dyDescent="0.4">
      <c r="A23" s="118"/>
      <c r="B23" s="93" t="s">
        <v>134</v>
      </c>
      <c r="C23" s="93"/>
      <c r="D23" s="93"/>
      <c r="E23" s="334"/>
      <c r="F23" s="147">
        <v>0</v>
      </c>
      <c r="G23" s="145"/>
      <c r="H23" s="147">
        <v>0</v>
      </c>
      <c r="I23" s="145"/>
      <c r="J23" s="147">
        <v>0</v>
      </c>
      <c r="K23" s="143"/>
      <c r="L23" s="147">
        <v>0</v>
      </c>
      <c r="M23" s="143"/>
      <c r="N23" s="143">
        <f>ROUND('PL 6-7'!H46*0.8,0)</f>
        <v>11705649</v>
      </c>
      <c r="O23" s="144"/>
      <c r="P23" s="143">
        <f>'PL 6-7'!H61</f>
        <v>1806912</v>
      </c>
      <c r="Q23" s="144"/>
      <c r="R23" s="143">
        <f>ROUND('PL 6-7'!H48*0.8,0)</f>
        <v>674448</v>
      </c>
      <c r="S23" s="143"/>
      <c r="T23" s="147">
        <v>0</v>
      </c>
      <c r="U23" s="143"/>
      <c r="V23" s="147">
        <v>0</v>
      </c>
      <c r="W23" s="144"/>
      <c r="X23" s="197">
        <f>SUM(N23:V23)</f>
        <v>14187009</v>
      </c>
      <c r="Y23" s="185"/>
      <c r="Z23" s="187">
        <f t="shared" si="2"/>
        <v>14187009</v>
      </c>
      <c r="AA23" s="105"/>
    </row>
    <row r="24" spans="1:27" s="106" customFormat="1" ht="21.65" customHeight="1" x14ac:dyDescent="0.4">
      <c r="A24" s="118"/>
      <c r="B24" s="93" t="s">
        <v>135</v>
      </c>
      <c r="C24" s="93"/>
      <c r="D24" s="93"/>
      <c r="E24" s="334"/>
      <c r="F24" s="147"/>
      <c r="G24" s="145"/>
      <c r="H24" s="147"/>
      <c r="I24" s="145"/>
      <c r="J24" s="147"/>
      <c r="K24" s="143"/>
      <c r="L24" s="147"/>
      <c r="M24" s="143"/>
      <c r="N24" s="143"/>
      <c r="O24" s="144"/>
      <c r="P24" s="143"/>
      <c r="Q24" s="144"/>
      <c r="R24" s="143"/>
      <c r="S24" s="143"/>
      <c r="T24" s="147"/>
      <c r="U24" s="143"/>
      <c r="V24" s="147"/>
      <c r="W24" s="144"/>
      <c r="X24" s="180"/>
      <c r="Y24" s="185"/>
      <c r="Z24" s="177"/>
      <c r="AA24" s="105"/>
    </row>
    <row r="25" spans="1:27" s="106" customFormat="1" ht="21.65" customHeight="1" x14ac:dyDescent="0.4">
      <c r="A25" s="118"/>
      <c r="B25" s="93"/>
      <c r="C25" s="93" t="s">
        <v>136</v>
      </c>
      <c r="D25" s="93"/>
      <c r="E25" s="334"/>
      <c r="F25" s="147"/>
      <c r="G25" s="145"/>
      <c r="H25" s="147"/>
      <c r="I25" s="145"/>
      <c r="J25" s="147"/>
      <c r="K25" s="143"/>
      <c r="L25" s="147"/>
      <c r="M25" s="143"/>
      <c r="N25" s="143"/>
      <c r="O25" s="144"/>
      <c r="P25" s="143"/>
      <c r="Q25" s="144"/>
      <c r="R25" s="143"/>
      <c r="S25" s="143"/>
      <c r="T25" s="147"/>
      <c r="U25" s="143"/>
      <c r="V25" s="131"/>
      <c r="W25" s="144"/>
      <c r="X25" s="197"/>
      <c r="Y25" s="185"/>
      <c r="Z25" s="177"/>
      <c r="AA25" s="105"/>
    </row>
    <row r="26" spans="1:27" s="106" customFormat="1" ht="21.65" customHeight="1" x14ac:dyDescent="0.4">
      <c r="A26" s="118"/>
      <c r="B26" s="93"/>
      <c r="C26" s="93" t="s">
        <v>137</v>
      </c>
      <c r="D26" s="93"/>
      <c r="E26" s="334"/>
      <c r="F26" s="147">
        <v>0</v>
      </c>
      <c r="G26" s="145"/>
      <c r="H26" s="147">
        <v>0</v>
      </c>
      <c r="I26" s="145"/>
      <c r="J26" s="147">
        <v>0</v>
      </c>
      <c r="K26" s="143"/>
      <c r="L26" s="147">
        <v>0</v>
      </c>
      <c r="M26" s="145"/>
      <c r="N26" s="147">
        <v>0</v>
      </c>
      <c r="O26" s="147"/>
      <c r="P26" s="147">
        <v>0</v>
      </c>
      <c r="Q26" s="147"/>
      <c r="R26" s="147">
        <v>0</v>
      </c>
      <c r="S26" s="143"/>
      <c r="T26" s="147">
        <v>0</v>
      </c>
      <c r="U26" s="143"/>
      <c r="V26" s="143">
        <f>ROUND(('PL 6-7'!H49+'PL 6-7'!H50)*0.8,0)</f>
        <v>-4486126</v>
      </c>
      <c r="W26" s="144"/>
      <c r="X26" s="197">
        <f>SUM(N26:V26)</f>
        <v>-4486126</v>
      </c>
      <c r="Y26" s="185"/>
      <c r="Z26" s="187">
        <f t="shared" si="2"/>
        <v>-4486126</v>
      </c>
      <c r="AA26" s="105"/>
    </row>
    <row r="27" spans="1:27" s="106" customFormat="1" ht="21.65" customHeight="1" x14ac:dyDescent="0.4">
      <c r="A27" s="93"/>
      <c r="B27" s="93" t="s">
        <v>138</v>
      </c>
      <c r="C27" s="93"/>
      <c r="D27" s="93"/>
      <c r="E27" s="334"/>
      <c r="F27" s="128">
        <v>0</v>
      </c>
      <c r="G27" s="129"/>
      <c r="H27" s="128">
        <v>0</v>
      </c>
      <c r="I27" s="130"/>
      <c r="J27" s="128">
        <v>0</v>
      </c>
      <c r="K27" s="131"/>
      <c r="L27" s="128">
        <v>0</v>
      </c>
      <c r="M27" s="133"/>
      <c r="N27" s="128">
        <v>0</v>
      </c>
      <c r="O27" s="131"/>
      <c r="P27" s="128">
        <v>0</v>
      </c>
      <c r="Q27" s="134"/>
      <c r="R27" s="128">
        <v>0</v>
      </c>
      <c r="S27" s="131"/>
      <c r="T27" s="150">
        <f>'PL 6-7'!H51</f>
        <v>-740</v>
      </c>
      <c r="U27" s="135"/>
      <c r="V27" s="198">
        <v>0</v>
      </c>
      <c r="W27" s="131"/>
      <c r="X27" s="199">
        <f>SUM(N27:V27)</f>
        <v>-740</v>
      </c>
      <c r="Y27" s="192"/>
      <c r="Z27" s="199">
        <f>SUM(F27:L27,X27)</f>
        <v>-740</v>
      </c>
      <c r="AA27" s="105"/>
    </row>
    <row r="28" spans="1:27" s="157" customFormat="1" ht="21.65" customHeight="1" x14ac:dyDescent="0.4">
      <c r="A28" s="118" t="s">
        <v>94</v>
      </c>
      <c r="B28" s="152"/>
      <c r="C28" s="152"/>
      <c r="D28" s="152"/>
      <c r="E28" s="153"/>
      <c r="F28" s="137">
        <f>SUM(F21:F27)</f>
        <v>0</v>
      </c>
      <c r="G28" s="138"/>
      <c r="H28" s="137">
        <f>SUM(H21:H27)</f>
        <v>0</v>
      </c>
      <c r="I28" s="139"/>
      <c r="J28" s="137">
        <f>SUM(J21:J27)</f>
        <v>0</v>
      </c>
      <c r="K28" s="140"/>
      <c r="L28" s="154">
        <f>SUM(L21:L27)</f>
        <v>11207193</v>
      </c>
      <c r="M28" s="142"/>
      <c r="N28" s="154">
        <f>SUM(N21:N27)</f>
        <v>11705649</v>
      </c>
      <c r="O28" s="121"/>
      <c r="P28" s="154">
        <f>SUM(P21:P27)</f>
        <v>1806912</v>
      </c>
      <c r="Q28" s="121"/>
      <c r="R28" s="154">
        <f>SUM(R21:R27)</f>
        <v>674448</v>
      </c>
      <c r="S28" s="140"/>
      <c r="T28" s="155">
        <f>SUM(T21:T27)</f>
        <v>-740</v>
      </c>
      <c r="U28" s="140"/>
      <c r="V28" s="155">
        <f>SUM(V21:V27)</f>
        <v>-4486126</v>
      </c>
      <c r="W28" s="121"/>
      <c r="X28" s="193">
        <f>SUM(X21:X27)</f>
        <v>9700143</v>
      </c>
      <c r="Y28" s="194"/>
      <c r="Z28" s="193">
        <f>SUM(F28:L28,X28)</f>
        <v>20907336</v>
      </c>
      <c r="AA28" s="156"/>
    </row>
    <row r="29" spans="1:27" s="157" customFormat="1" ht="21.65" customHeight="1" x14ac:dyDescent="0.4">
      <c r="A29" s="93"/>
      <c r="B29" s="93" t="s">
        <v>139</v>
      </c>
      <c r="C29" s="152"/>
      <c r="D29" s="152"/>
      <c r="E29" s="153"/>
      <c r="F29" s="134"/>
      <c r="G29" s="149"/>
      <c r="H29" s="134"/>
      <c r="I29" s="158"/>
      <c r="J29" s="134"/>
      <c r="K29" s="131"/>
      <c r="L29" s="143"/>
      <c r="M29" s="135"/>
      <c r="N29" s="143"/>
      <c r="O29" s="131"/>
      <c r="P29" s="143"/>
      <c r="Q29" s="131"/>
      <c r="R29" s="131"/>
      <c r="S29" s="131"/>
      <c r="T29" s="131"/>
      <c r="U29" s="131"/>
      <c r="V29" s="131"/>
      <c r="W29" s="144"/>
      <c r="X29" s="196"/>
      <c r="Y29" s="200"/>
      <c r="Z29" s="177"/>
      <c r="AA29" s="156"/>
    </row>
    <row r="30" spans="1:27" s="157" customFormat="1" ht="21.65" customHeight="1" x14ac:dyDescent="0.4">
      <c r="A30" s="118"/>
      <c r="B30" s="93" t="s">
        <v>140</v>
      </c>
      <c r="C30" s="152"/>
      <c r="D30" s="152"/>
      <c r="E30" s="153"/>
      <c r="F30" s="128">
        <v>0</v>
      </c>
      <c r="G30" s="138"/>
      <c r="H30" s="128">
        <v>0</v>
      </c>
      <c r="I30" s="139"/>
      <c r="J30" s="128">
        <v>0</v>
      </c>
      <c r="K30" s="140"/>
      <c r="L30" s="143">
        <v>-1514364</v>
      </c>
      <c r="M30" s="142"/>
      <c r="N30" s="128">
        <v>0</v>
      </c>
      <c r="O30" s="121"/>
      <c r="P30" s="128">
        <v>0</v>
      </c>
      <c r="Q30" s="159"/>
      <c r="R30" s="128">
        <v>0</v>
      </c>
      <c r="S30" s="160"/>
      <c r="T30" s="128">
        <v>0</v>
      </c>
      <c r="U30" s="160"/>
      <c r="V30" s="128">
        <v>0</v>
      </c>
      <c r="W30" s="159"/>
      <c r="X30" s="199">
        <v>0</v>
      </c>
      <c r="Y30" s="194"/>
      <c r="Z30" s="189">
        <f t="shared" si="2"/>
        <v>-1514364</v>
      </c>
      <c r="AA30" s="156"/>
    </row>
    <row r="31" spans="1:27" s="106" customFormat="1" ht="21.65" customHeight="1" thickBot="1" x14ac:dyDescent="0.45">
      <c r="A31" s="163" t="s">
        <v>187</v>
      </c>
      <c r="B31" s="93"/>
      <c r="C31" s="93"/>
      <c r="D31" s="93"/>
      <c r="E31" s="334"/>
      <c r="F31" s="164">
        <f>F15+F28+F30+F19</f>
        <v>11450000</v>
      </c>
      <c r="G31" s="165"/>
      <c r="H31" s="164">
        <f>H15+H28+H30+H19</f>
        <v>19782030</v>
      </c>
      <c r="I31" s="120"/>
      <c r="J31" s="164">
        <f>J15+J28+J30+J19</f>
        <v>1160000</v>
      </c>
      <c r="K31" s="140"/>
      <c r="L31" s="164">
        <f>L15+L28+L30+L19</f>
        <v>76398767</v>
      </c>
      <c r="M31" s="142"/>
      <c r="N31" s="164">
        <f>N15+N28+N30+N19</f>
        <v>9615601</v>
      </c>
      <c r="O31" s="121"/>
      <c r="P31" s="164">
        <f>P15+P28+P30+P19</f>
        <v>103216</v>
      </c>
      <c r="Q31" s="121"/>
      <c r="R31" s="164">
        <f>R15+R28+R30+R19</f>
        <v>2215122</v>
      </c>
      <c r="S31" s="140"/>
      <c r="T31" s="164">
        <f>T15+T28+T30+T19</f>
        <v>-9181</v>
      </c>
      <c r="U31" s="140"/>
      <c r="V31" s="164">
        <f>V15+V28+V30+V19</f>
        <v>-4486126</v>
      </c>
      <c r="W31" s="121"/>
      <c r="X31" s="201">
        <f>X15+X28+X30+X19</f>
        <v>7438632</v>
      </c>
      <c r="Y31" s="335"/>
      <c r="Z31" s="201">
        <f>Z15+Z28+Z30+Z19</f>
        <v>116229429</v>
      </c>
      <c r="AA31" s="105"/>
    </row>
    <row r="32" spans="1:27" s="106" customFormat="1" ht="21.65" customHeight="1" thickTop="1" x14ac:dyDescent="0.4">
      <c r="A32" s="163"/>
      <c r="B32" s="93"/>
      <c r="C32" s="93"/>
      <c r="D32" s="93"/>
      <c r="E32" s="334"/>
      <c r="F32" s="166"/>
      <c r="G32" s="167"/>
      <c r="H32" s="166"/>
      <c r="I32" s="168"/>
      <c r="J32" s="166"/>
      <c r="K32" s="169"/>
      <c r="L32" s="166"/>
      <c r="M32" s="170"/>
      <c r="N32" s="166"/>
      <c r="O32" s="171"/>
      <c r="P32" s="166"/>
      <c r="Q32" s="171"/>
      <c r="R32" s="166"/>
      <c r="S32" s="166"/>
      <c r="T32" s="166"/>
      <c r="U32" s="166"/>
      <c r="V32" s="166"/>
      <c r="W32" s="171"/>
      <c r="X32" s="202"/>
      <c r="Y32" s="335"/>
      <c r="Z32" s="203"/>
      <c r="AA32" s="105"/>
    </row>
    <row r="33" spans="1:26" ht="20.25" customHeight="1" x14ac:dyDescent="0.4">
      <c r="A33" s="93"/>
      <c r="B33" s="93"/>
      <c r="C33" s="93"/>
      <c r="D33" s="93"/>
      <c r="E33" s="334"/>
      <c r="F33" s="94"/>
      <c r="G33" s="94"/>
      <c r="H33" s="94"/>
      <c r="I33" s="94"/>
      <c r="J33" s="94"/>
      <c r="K33" s="94"/>
      <c r="L33" s="173"/>
      <c r="M33" s="94"/>
      <c r="N33" s="94"/>
      <c r="O33" s="174"/>
      <c r="P33" s="174"/>
      <c r="Q33" s="174"/>
      <c r="R33" s="94"/>
      <c r="S33" s="94"/>
      <c r="T33" s="94"/>
      <c r="U33" s="94"/>
      <c r="V33" s="94"/>
      <c r="W33" s="168"/>
      <c r="X33" s="204"/>
      <c r="Y33" s="185"/>
      <c r="Z33" s="20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10:Z10"/>
  </mergeCells>
  <pageMargins left="0.5" right="0.3" top="0.48" bottom="0.25" header="0.5" footer="0.25"/>
  <pageSetup paperSize="9" scale="41" firstPageNumber="8" fitToHeight="0" orientation="landscape" useFirstPageNumber="1" r:id="rId1"/>
  <headerFooter>
    <oddFooter>&amp;L&amp;"Times New Roman,Regular"&amp;14The accompanying notes are an integral part of these interim financial statements.
&amp;C&amp;"Times New Roman,Regular"&amp;14&amp;P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6D03-90E1-4501-A409-22D7A4C8CD68}">
  <sheetPr>
    <pageSetUpPr fitToPage="1"/>
  </sheetPr>
  <dimension ref="A1:AA33"/>
  <sheetViews>
    <sheetView view="pageBreakPreview" zoomScale="55" zoomScaleNormal="72" zoomScaleSheetLayoutView="55" zoomScalePageLayoutView="80" workbookViewId="0">
      <selection activeCell="AB32" sqref="AB32"/>
    </sheetView>
  </sheetViews>
  <sheetFormatPr defaultColWidth="9.1640625" defaultRowHeight="19" x14ac:dyDescent="0.4"/>
  <cols>
    <col min="1" max="3" width="2.4140625" style="96" customWidth="1"/>
    <col min="4" max="4" width="58.25" style="96" customWidth="1"/>
    <col min="5" max="5" width="5.83203125" style="175" customWidth="1"/>
    <col min="6" max="6" width="16.83203125" style="176" bestFit="1" customWidth="1"/>
    <col min="7" max="7" width="1" style="176" customWidth="1"/>
    <col min="8" max="8" width="16" style="176" bestFit="1" customWidth="1"/>
    <col min="9" max="9" width="1" style="176" customWidth="1"/>
    <col min="10" max="10" width="13.83203125" style="176" customWidth="1"/>
    <col min="11" max="11" width="1" style="176" customWidth="1"/>
    <col min="12" max="12" width="17.25" style="176" customWidth="1"/>
    <col min="13" max="13" width="1" style="176" customWidth="1"/>
    <col min="14" max="14" width="27.1640625" style="176" customWidth="1"/>
    <col min="15" max="15" width="0.83203125" style="176" customWidth="1"/>
    <col min="16" max="16" width="30.83203125" style="176" customWidth="1"/>
    <col min="17" max="17" width="1.4140625" style="176" customWidth="1"/>
    <col min="18" max="18" width="14.5" style="176" bestFit="1" customWidth="1"/>
    <col min="19" max="19" width="1.1640625" style="176" customWidth="1"/>
    <col min="20" max="20" width="17.83203125" style="176" customWidth="1"/>
    <col min="21" max="21" width="0.5" style="176" customWidth="1"/>
    <col min="22" max="22" width="17.75" style="176" customWidth="1"/>
    <col min="23" max="23" width="0.83203125" style="176" customWidth="1"/>
    <col min="24" max="24" width="17.83203125" style="176" customWidth="1"/>
    <col min="25" max="25" width="0.83203125" style="176" customWidth="1"/>
    <col min="26" max="26" width="17.5" style="176" bestFit="1" customWidth="1"/>
    <col min="27" max="27" width="14.5" style="95" bestFit="1" customWidth="1"/>
    <col min="28" max="16384" width="9.1640625" style="96"/>
  </cols>
  <sheetData>
    <row r="1" spans="1:27" ht="21.65" customHeight="1" x14ac:dyDescent="0.4">
      <c r="A1" s="91" t="s">
        <v>97</v>
      </c>
      <c r="B1" s="92"/>
      <c r="C1" s="93"/>
      <c r="D1" s="334"/>
      <c r="E1" s="33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7" s="99" customFormat="1" ht="21.65" customHeight="1" x14ac:dyDescent="0.35">
      <c r="A2" s="377" t="s">
        <v>98</v>
      </c>
      <c r="B2" s="377"/>
      <c r="C2" s="377"/>
      <c r="D2" s="377"/>
      <c r="E2" s="377"/>
      <c r="F2" s="37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8"/>
    </row>
    <row r="3" spans="1:27" s="99" customFormat="1" ht="21.65" customHeight="1" x14ac:dyDescent="0.35">
      <c r="A3" s="329"/>
      <c r="B3" s="329"/>
      <c r="C3" s="329"/>
      <c r="D3" s="329"/>
      <c r="E3" s="329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8"/>
    </row>
    <row r="4" spans="1:27" s="99" customFormat="1" ht="21.65" customHeight="1" x14ac:dyDescent="0.35">
      <c r="A4" s="329"/>
      <c r="B4" s="329"/>
      <c r="C4" s="329"/>
      <c r="D4" s="329"/>
      <c r="E4" s="100"/>
      <c r="F4" s="378" t="s">
        <v>99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98"/>
    </row>
    <row r="5" spans="1:27" s="99" customFormat="1" ht="21.65" customHeight="1" x14ac:dyDescent="0.4">
      <c r="A5" s="92"/>
      <c r="B5" s="92"/>
      <c r="C5" s="92"/>
      <c r="D5" s="92"/>
      <c r="E5" s="101"/>
      <c r="F5" s="102"/>
      <c r="G5" s="102"/>
      <c r="H5" s="102"/>
      <c r="I5" s="102"/>
      <c r="J5" s="379" t="s">
        <v>53</v>
      </c>
      <c r="K5" s="379"/>
      <c r="L5" s="379"/>
      <c r="M5" s="102"/>
      <c r="N5" s="379" t="s">
        <v>57</v>
      </c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102"/>
      <c r="Z5" s="102"/>
      <c r="AA5" s="98"/>
    </row>
    <row r="6" spans="1:27" s="106" customFormat="1" ht="21.65" customHeight="1" x14ac:dyDescent="0.4">
      <c r="A6" s="93"/>
      <c r="B6" s="93"/>
      <c r="C6" s="93"/>
      <c r="D6" s="93"/>
      <c r="E6" s="334"/>
      <c r="F6" s="103"/>
      <c r="G6" s="103"/>
      <c r="H6" s="103"/>
      <c r="I6" s="104"/>
      <c r="J6" s="103"/>
      <c r="K6" s="104"/>
      <c r="L6" s="103"/>
      <c r="M6" s="104"/>
      <c r="N6" s="104" t="s">
        <v>100</v>
      </c>
      <c r="O6" s="104"/>
      <c r="P6" s="104" t="s">
        <v>101</v>
      </c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5"/>
    </row>
    <row r="7" spans="1:27" s="106" customFormat="1" ht="21.65" customHeight="1" x14ac:dyDescent="0.4">
      <c r="A7" s="93"/>
      <c r="B7" s="93"/>
      <c r="C7" s="93"/>
      <c r="D7" s="93"/>
      <c r="E7" s="334"/>
      <c r="F7" s="104" t="s">
        <v>102</v>
      </c>
      <c r="G7" s="103"/>
      <c r="H7" s="103"/>
      <c r="I7" s="104"/>
      <c r="J7" s="103"/>
      <c r="K7" s="104"/>
      <c r="L7" s="103"/>
      <c r="M7" s="104"/>
      <c r="N7" s="104" t="s">
        <v>103</v>
      </c>
      <c r="O7" s="104"/>
      <c r="P7" s="104" t="s">
        <v>103</v>
      </c>
      <c r="Q7" s="104"/>
      <c r="R7" s="104"/>
      <c r="S7" s="104"/>
      <c r="T7" s="104" t="s">
        <v>104</v>
      </c>
      <c r="U7" s="104"/>
      <c r="V7" s="104" t="s">
        <v>105</v>
      </c>
      <c r="W7" s="104"/>
      <c r="X7" s="104" t="s">
        <v>106</v>
      </c>
      <c r="Y7" s="104"/>
      <c r="Z7" s="104"/>
      <c r="AA7" s="105"/>
    </row>
    <row r="8" spans="1:27" s="106" customFormat="1" ht="21.65" customHeight="1" x14ac:dyDescent="0.4">
      <c r="A8" s="93"/>
      <c r="B8" s="93"/>
      <c r="C8" s="93"/>
      <c r="D8" s="93"/>
      <c r="E8" s="334"/>
      <c r="F8" s="104" t="s">
        <v>107</v>
      </c>
      <c r="G8" s="104"/>
      <c r="H8" s="104" t="s">
        <v>108</v>
      </c>
      <c r="I8" s="104"/>
      <c r="J8" s="104" t="s">
        <v>109</v>
      </c>
      <c r="K8" s="104"/>
      <c r="L8" s="103"/>
      <c r="M8" s="104"/>
      <c r="N8" s="104" t="s">
        <v>110</v>
      </c>
      <c r="O8" s="104"/>
      <c r="P8" s="104" t="s">
        <v>110</v>
      </c>
      <c r="Q8" s="104"/>
      <c r="R8" s="104" t="s">
        <v>111</v>
      </c>
      <c r="S8" s="104"/>
      <c r="T8" s="104" t="s">
        <v>112</v>
      </c>
      <c r="U8" s="104"/>
      <c r="V8" s="104" t="s">
        <v>113</v>
      </c>
      <c r="W8" s="104"/>
      <c r="X8" s="104" t="s">
        <v>114</v>
      </c>
      <c r="Y8" s="104"/>
      <c r="Z8" s="104" t="s">
        <v>106</v>
      </c>
      <c r="AA8" s="105"/>
    </row>
    <row r="9" spans="1:27" s="106" customFormat="1" ht="21.65" customHeight="1" x14ac:dyDescent="0.4">
      <c r="A9" s="93"/>
      <c r="B9" s="93"/>
      <c r="C9" s="93"/>
      <c r="D9" s="93"/>
      <c r="E9" s="334" t="s">
        <v>8</v>
      </c>
      <c r="F9" s="104" t="s">
        <v>115</v>
      </c>
      <c r="G9" s="104"/>
      <c r="H9" s="104" t="s">
        <v>116</v>
      </c>
      <c r="I9" s="104"/>
      <c r="J9" s="104" t="s">
        <v>117</v>
      </c>
      <c r="K9" s="104"/>
      <c r="L9" s="104" t="s">
        <v>56</v>
      </c>
      <c r="M9" s="104"/>
      <c r="N9" s="104" t="s">
        <v>141</v>
      </c>
      <c r="O9" s="104"/>
      <c r="P9" s="104" t="s">
        <v>118</v>
      </c>
      <c r="Q9" s="104"/>
      <c r="R9" s="104" t="s">
        <v>119</v>
      </c>
      <c r="S9" s="104"/>
      <c r="T9" s="104" t="s">
        <v>120</v>
      </c>
      <c r="U9" s="104"/>
      <c r="V9" s="104" t="s">
        <v>121</v>
      </c>
      <c r="W9" s="104"/>
      <c r="X9" s="104" t="s">
        <v>122</v>
      </c>
      <c r="Y9" s="104"/>
      <c r="Z9" s="104" t="s">
        <v>123</v>
      </c>
      <c r="AA9" s="105"/>
    </row>
    <row r="10" spans="1:27" s="106" customFormat="1" ht="21.65" customHeight="1" x14ac:dyDescent="0.4">
      <c r="A10" s="93"/>
      <c r="B10" s="93"/>
      <c r="C10" s="93"/>
      <c r="D10" s="93"/>
      <c r="E10" s="334"/>
      <c r="F10" s="380" t="s">
        <v>13</v>
      </c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105"/>
    </row>
    <row r="11" spans="1:27" s="106" customFormat="1" ht="21.65" customHeight="1" x14ac:dyDescent="0.4">
      <c r="A11" s="107" t="s">
        <v>189</v>
      </c>
      <c r="B11" s="93"/>
      <c r="C11" s="93"/>
      <c r="D11" s="93"/>
      <c r="E11" s="334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105"/>
    </row>
    <row r="12" spans="1:27" s="106" customFormat="1" ht="21.65" customHeight="1" x14ac:dyDescent="0.4">
      <c r="A12" s="107" t="s">
        <v>142</v>
      </c>
      <c r="B12" s="93"/>
      <c r="C12" s="93"/>
      <c r="D12" s="93"/>
      <c r="E12" s="334"/>
      <c r="F12" s="330">
        <v>11450000</v>
      </c>
      <c r="G12" s="330"/>
      <c r="H12" s="330">
        <v>19782030</v>
      </c>
      <c r="I12" s="330"/>
      <c r="J12" s="330">
        <v>1160000</v>
      </c>
      <c r="K12" s="330"/>
      <c r="L12" s="330">
        <v>75595626</v>
      </c>
      <c r="M12" s="330"/>
      <c r="N12" s="330">
        <v>253227</v>
      </c>
      <c r="O12" s="330"/>
      <c r="P12" s="108">
        <v>848027</v>
      </c>
      <c r="Q12" s="330"/>
      <c r="R12" s="330">
        <v>3457035</v>
      </c>
      <c r="S12" s="330"/>
      <c r="T12" s="108">
        <v>-7651</v>
      </c>
      <c r="U12" s="330"/>
      <c r="V12" s="330">
        <v>0</v>
      </c>
      <c r="W12" s="330"/>
      <c r="X12" s="109">
        <f>SUM(N12:V12)</f>
        <v>4550638</v>
      </c>
      <c r="Y12" s="330"/>
      <c r="Z12" s="110">
        <f>SUM(F12:L12,X12)</f>
        <v>112538294</v>
      </c>
      <c r="AA12" s="105"/>
    </row>
    <row r="13" spans="1:27" s="106" customFormat="1" ht="21.65" customHeight="1" x14ac:dyDescent="0.4">
      <c r="A13" s="111" t="s">
        <v>125</v>
      </c>
      <c r="B13" s="93"/>
      <c r="C13" s="93"/>
      <c r="D13" s="93"/>
      <c r="E13" s="334">
        <v>3</v>
      </c>
      <c r="F13" s="104">
        <v>0</v>
      </c>
      <c r="G13" s="104"/>
      <c r="H13" s="104">
        <v>0</v>
      </c>
      <c r="I13" s="104"/>
      <c r="J13" s="104">
        <v>0</v>
      </c>
      <c r="K13" s="104"/>
      <c r="L13" s="104">
        <v>384096</v>
      </c>
      <c r="M13" s="104"/>
      <c r="N13" s="104">
        <v>0</v>
      </c>
      <c r="O13" s="104"/>
      <c r="P13" s="104">
        <v>0</v>
      </c>
      <c r="Q13" s="104"/>
      <c r="R13" s="104">
        <v>0</v>
      </c>
      <c r="S13" s="104"/>
      <c r="T13" s="104">
        <v>0</v>
      </c>
      <c r="U13" s="104"/>
      <c r="V13" s="112">
        <v>-12989742</v>
      </c>
      <c r="W13" s="104"/>
      <c r="X13" s="113">
        <f>SUM(N13:V13)</f>
        <v>-12989742</v>
      </c>
      <c r="Y13" s="104"/>
      <c r="Z13" s="114">
        <f>SUM(F13:L13,X13)</f>
        <v>-12605646</v>
      </c>
      <c r="AA13" s="105"/>
    </row>
    <row r="14" spans="1:27" s="106" customFormat="1" ht="21.65" customHeight="1" x14ac:dyDescent="0.4">
      <c r="A14" s="111" t="s">
        <v>126</v>
      </c>
      <c r="B14" s="93"/>
      <c r="C14" s="93"/>
      <c r="D14" s="93"/>
      <c r="E14" s="334">
        <v>3</v>
      </c>
      <c r="F14" s="331">
        <v>0</v>
      </c>
      <c r="G14" s="104"/>
      <c r="H14" s="331">
        <v>0</v>
      </c>
      <c r="I14" s="104"/>
      <c r="J14" s="331">
        <v>0</v>
      </c>
      <c r="K14" s="104"/>
      <c r="L14" s="331">
        <v>1669956</v>
      </c>
      <c r="M14" s="104"/>
      <c r="N14" s="331">
        <v>25016935</v>
      </c>
      <c r="O14" s="104"/>
      <c r="P14" s="115">
        <v>-1279271</v>
      </c>
      <c r="Q14" s="104"/>
      <c r="R14" s="115">
        <v>-2068</v>
      </c>
      <c r="S14" s="104"/>
      <c r="T14" s="331">
        <v>0</v>
      </c>
      <c r="U14" s="104"/>
      <c r="V14" s="331">
        <v>0</v>
      </c>
      <c r="W14" s="104"/>
      <c r="X14" s="116">
        <f>SUM(N14:V14)</f>
        <v>23735596</v>
      </c>
      <c r="Y14" s="104"/>
      <c r="Z14" s="117">
        <f>SUM(F14:L14,X14)</f>
        <v>25405552</v>
      </c>
      <c r="AA14" s="105"/>
    </row>
    <row r="15" spans="1:27" s="106" customFormat="1" ht="21.65" customHeight="1" x14ac:dyDescent="0.4">
      <c r="A15" s="118" t="s">
        <v>143</v>
      </c>
      <c r="B15" s="93"/>
      <c r="C15" s="93"/>
      <c r="D15" s="93"/>
      <c r="E15" s="334"/>
      <c r="F15" s="119">
        <f>SUM(F12:F14)</f>
        <v>11450000</v>
      </c>
      <c r="G15" s="120"/>
      <c r="H15" s="119">
        <f>SUM(H12:H14)</f>
        <v>19782030</v>
      </c>
      <c r="I15" s="120"/>
      <c r="J15" s="119">
        <f>SUM(J12:J14)</f>
        <v>1160000</v>
      </c>
      <c r="K15" s="120"/>
      <c r="L15" s="119">
        <f>SUM(L12:L14)</f>
        <v>77649678</v>
      </c>
      <c r="M15" s="120"/>
      <c r="N15" s="119">
        <f>SUM(N12:N14)</f>
        <v>25270162</v>
      </c>
      <c r="O15" s="121"/>
      <c r="P15" s="119">
        <f>SUM(P12:P14)</f>
        <v>-431244</v>
      </c>
      <c r="Q15" s="121"/>
      <c r="R15" s="119">
        <f>SUM(R12:R14)</f>
        <v>3454967</v>
      </c>
      <c r="S15" s="120"/>
      <c r="T15" s="119">
        <f>SUM(T12:T14)</f>
        <v>-7651</v>
      </c>
      <c r="U15" s="120">
        <v>0</v>
      </c>
      <c r="V15" s="119">
        <f>SUM(V12:V14)</f>
        <v>-12989742</v>
      </c>
      <c r="W15" s="121"/>
      <c r="X15" s="119">
        <f>SUM(X12:X14)</f>
        <v>15296492</v>
      </c>
      <c r="Y15" s="122"/>
      <c r="Z15" s="110">
        <f>SUM(F15:L15,X15)</f>
        <v>125338200</v>
      </c>
      <c r="AA15" s="105"/>
    </row>
    <row r="16" spans="1:27" s="106" customFormat="1" ht="21.65" customHeight="1" x14ac:dyDescent="0.4">
      <c r="A16" s="123" t="s">
        <v>128</v>
      </c>
      <c r="B16" s="124"/>
      <c r="C16" s="93"/>
      <c r="D16" s="93"/>
      <c r="E16" s="334"/>
      <c r="F16" s="119"/>
      <c r="G16" s="120"/>
      <c r="H16" s="119"/>
      <c r="I16" s="120"/>
      <c r="J16" s="119"/>
      <c r="K16" s="120"/>
      <c r="L16" s="119"/>
      <c r="M16" s="120"/>
      <c r="N16" s="119"/>
      <c r="O16" s="121"/>
      <c r="P16" s="119"/>
      <c r="Q16" s="121"/>
      <c r="R16" s="119"/>
      <c r="S16" s="120"/>
      <c r="T16" s="119"/>
      <c r="U16" s="120"/>
      <c r="V16" s="125"/>
      <c r="W16" s="121"/>
      <c r="X16" s="119"/>
      <c r="Y16" s="122"/>
      <c r="Z16" s="126"/>
      <c r="AA16" s="105"/>
    </row>
    <row r="17" spans="1:27" s="106" customFormat="1" ht="21.65" customHeight="1" x14ac:dyDescent="0.4">
      <c r="A17" s="127" t="s">
        <v>129</v>
      </c>
      <c r="B17" s="124"/>
      <c r="C17" s="93"/>
      <c r="D17" s="93"/>
      <c r="E17" s="334"/>
      <c r="F17" s="119"/>
      <c r="G17" s="120"/>
      <c r="H17" s="119"/>
      <c r="I17" s="120"/>
      <c r="J17" s="119"/>
      <c r="K17" s="120"/>
      <c r="L17" s="119"/>
      <c r="M17" s="120"/>
      <c r="N17" s="119"/>
      <c r="O17" s="121"/>
      <c r="P17" s="119"/>
      <c r="Q17" s="121"/>
      <c r="R17" s="119"/>
      <c r="S17" s="120"/>
      <c r="T17" s="119"/>
      <c r="U17" s="120"/>
      <c r="V17" s="125"/>
      <c r="W17" s="121"/>
      <c r="X17" s="119"/>
      <c r="Y17" s="122"/>
      <c r="Z17" s="126"/>
      <c r="AA17" s="105"/>
    </row>
    <row r="18" spans="1:27" s="106" customFormat="1" ht="21.65" customHeight="1" x14ac:dyDescent="0.4">
      <c r="A18" s="123"/>
      <c r="B18" s="124" t="s">
        <v>130</v>
      </c>
      <c r="C18" s="93"/>
      <c r="D18" s="93"/>
      <c r="E18" s="334">
        <v>17</v>
      </c>
      <c r="F18" s="128">
        <v>0</v>
      </c>
      <c r="G18" s="129"/>
      <c r="H18" s="128">
        <v>0</v>
      </c>
      <c r="I18" s="130"/>
      <c r="J18" s="128">
        <v>0</v>
      </c>
      <c r="K18" s="131"/>
      <c r="L18" s="132">
        <v>-5724735</v>
      </c>
      <c r="M18" s="133"/>
      <c r="N18" s="128">
        <v>0</v>
      </c>
      <c r="O18" s="131"/>
      <c r="P18" s="128">
        <v>0</v>
      </c>
      <c r="Q18" s="134"/>
      <c r="R18" s="128">
        <v>0</v>
      </c>
      <c r="S18" s="131"/>
      <c r="T18" s="128">
        <v>0</v>
      </c>
      <c r="U18" s="135"/>
      <c r="V18" s="128">
        <v>0</v>
      </c>
      <c r="W18" s="131"/>
      <c r="X18" s="128">
        <f>SUM(N18:V18)</f>
        <v>0</v>
      </c>
      <c r="Y18" s="136"/>
      <c r="Z18" s="132">
        <f>SUM(F18:L18,X18)</f>
        <v>-5724735</v>
      </c>
      <c r="AA18" s="105"/>
    </row>
    <row r="19" spans="1:27" s="106" customFormat="1" ht="21.65" customHeight="1" x14ac:dyDescent="0.4">
      <c r="A19" s="123" t="s">
        <v>131</v>
      </c>
      <c r="B19" s="124"/>
      <c r="C19" s="93"/>
      <c r="D19" s="93"/>
      <c r="E19" s="334"/>
      <c r="F19" s="137">
        <f>SUM(F18)</f>
        <v>0</v>
      </c>
      <c r="G19" s="138"/>
      <c r="H19" s="137">
        <f>SUM(H18)</f>
        <v>0</v>
      </c>
      <c r="I19" s="139"/>
      <c r="J19" s="137">
        <f>SUM(J18)</f>
        <v>0</v>
      </c>
      <c r="K19" s="140"/>
      <c r="L19" s="141">
        <f>SUM(L18)</f>
        <v>-5724735</v>
      </c>
      <c r="M19" s="142"/>
      <c r="N19" s="137">
        <f>SUM(N18)</f>
        <v>0</v>
      </c>
      <c r="O19" s="121"/>
      <c r="P19" s="137">
        <f>SUM(P18)</f>
        <v>0</v>
      </c>
      <c r="Q19" s="121"/>
      <c r="R19" s="137">
        <f>SUM(R18)</f>
        <v>0</v>
      </c>
      <c r="S19" s="140"/>
      <c r="T19" s="137">
        <f>SUM(T18)</f>
        <v>0</v>
      </c>
      <c r="U19" s="140"/>
      <c r="V19" s="137">
        <f>SUM(V18)</f>
        <v>0</v>
      </c>
      <c r="W19" s="121"/>
      <c r="X19" s="137">
        <f>SUM(X18)</f>
        <v>0</v>
      </c>
      <c r="Y19" s="121"/>
      <c r="Z19" s="141">
        <f>SUM(Z18)</f>
        <v>-5724735</v>
      </c>
      <c r="AA19" s="105"/>
    </row>
    <row r="20" spans="1:27" s="106" customFormat="1" ht="21.65" customHeight="1" x14ac:dyDescent="0.4">
      <c r="A20" s="118" t="s">
        <v>132</v>
      </c>
      <c r="B20" s="93"/>
      <c r="C20" s="93"/>
      <c r="D20" s="93"/>
      <c r="E20" s="334"/>
      <c r="F20" s="143"/>
      <c r="G20" s="143"/>
      <c r="H20" s="143"/>
      <c r="I20" s="143"/>
      <c r="J20" s="143"/>
      <c r="K20" s="143"/>
      <c r="L20" s="143"/>
      <c r="M20" s="143"/>
      <c r="N20" s="143"/>
      <c r="O20" s="144"/>
      <c r="P20" s="144"/>
      <c r="Q20" s="144"/>
      <c r="R20" s="143"/>
      <c r="S20" s="143"/>
      <c r="T20" s="143"/>
      <c r="U20" s="143"/>
      <c r="V20" s="145"/>
      <c r="W20" s="144"/>
      <c r="X20" s="143"/>
      <c r="Y20" s="146"/>
      <c r="Z20" s="132"/>
      <c r="AA20" s="105"/>
    </row>
    <row r="21" spans="1:27" s="106" customFormat="1" ht="21.65" customHeight="1" x14ac:dyDescent="0.4">
      <c r="A21" s="118"/>
      <c r="B21" s="93" t="s">
        <v>76</v>
      </c>
      <c r="C21" s="93"/>
      <c r="D21" s="93"/>
      <c r="E21" s="334"/>
      <c r="F21" s="147">
        <v>0</v>
      </c>
      <c r="G21" s="145"/>
      <c r="H21" s="147">
        <v>0</v>
      </c>
      <c r="I21" s="145"/>
      <c r="J21" s="147">
        <v>0</v>
      </c>
      <c r="K21" s="143"/>
      <c r="L21" s="143">
        <v>9358974</v>
      </c>
      <c r="M21" s="143"/>
      <c r="N21" s="147">
        <v>0</v>
      </c>
      <c r="O21" s="143"/>
      <c r="P21" s="147">
        <v>0</v>
      </c>
      <c r="Q21" s="145"/>
      <c r="R21" s="147">
        <v>0</v>
      </c>
      <c r="S21" s="147"/>
      <c r="T21" s="147">
        <v>0</v>
      </c>
      <c r="U21" s="143"/>
      <c r="V21" s="147">
        <v>0</v>
      </c>
      <c r="W21" s="143"/>
      <c r="X21" s="125">
        <f>SUM(N21:V21)</f>
        <v>0</v>
      </c>
      <c r="Y21" s="146"/>
      <c r="Z21" s="148">
        <f>SUM(F21:L21,X21)</f>
        <v>9358974</v>
      </c>
      <c r="AA21" s="105"/>
    </row>
    <row r="22" spans="1:27" s="106" customFormat="1" ht="21.65" customHeight="1" x14ac:dyDescent="0.4">
      <c r="A22" s="93"/>
      <c r="B22" s="93" t="s">
        <v>133</v>
      </c>
      <c r="C22" s="93"/>
      <c r="D22" s="93"/>
      <c r="E22" s="334"/>
      <c r="F22" s="147"/>
      <c r="G22" s="145"/>
      <c r="H22" s="147"/>
      <c r="I22" s="145"/>
      <c r="J22" s="147"/>
      <c r="K22" s="143"/>
      <c r="L22" s="143"/>
      <c r="M22" s="143"/>
      <c r="N22" s="144"/>
      <c r="O22" s="143"/>
      <c r="P22" s="144"/>
      <c r="Q22" s="143"/>
      <c r="R22" s="144"/>
      <c r="S22" s="144"/>
      <c r="T22" s="144"/>
      <c r="U22" s="143"/>
      <c r="V22" s="147"/>
      <c r="W22" s="143"/>
      <c r="X22" s="144"/>
      <c r="Y22" s="146"/>
      <c r="Z22" s="132"/>
      <c r="AA22" s="105"/>
    </row>
    <row r="23" spans="1:27" s="106" customFormat="1" ht="21.65" customHeight="1" x14ac:dyDescent="0.4">
      <c r="A23" s="118"/>
      <c r="B23" s="93" t="s">
        <v>134</v>
      </c>
      <c r="C23" s="93"/>
      <c r="D23" s="93"/>
      <c r="E23" s="334"/>
      <c r="F23" s="147">
        <v>0</v>
      </c>
      <c r="G23" s="145"/>
      <c r="H23" s="147">
        <v>0</v>
      </c>
      <c r="I23" s="145"/>
      <c r="J23" s="147">
        <v>0</v>
      </c>
      <c r="K23" s="143"/>
      <c r="L23" s="147">
        <v>0</v>
      </c>
      <c r="M23" s="143"/>
      <c r="N23" s="143">
        <v>40649152</v>
      </c>
      <c r="O23" s="144"/>
      <c r="P23" s="143">
        <v>2974476</v>
      </c>
      <c r="Q23" s="144"/>
      <c r="R23" s="143">
        <v>2745451</v>
      </c>
      <c r="S23" s="143"/>
      <c r="T23" s="147">
        <v>0</v>
      </c>
      <c r="U23" s="143"/>
      <c r="V23" s="147">
        <v>0</v>
      </c>
      <c r="W23" s="144"/>
      <c r="X23" s="112">
        <f>SUM(N23:V23)</f>
        <v>46369079</v>
      </c>
      <c r="Y23" s="146"/>
      <c r="Z23" s="148">
        <f>SUM(F23:L23,X23)</f>
        <v>46369079</v>
      </c>
      <c r="AA23" s="105"/>
    </row>
    <row r="24" spans="1:27" s="106" customFormat="1" ht="21.65" customHeight="1" x14ac:dyDescent="0.4">
      <c r="A24" s="118"/>
      <c r="B24" s="93" t="s">
        <v>135</v>
      </c>
      <c r="C24" s="93"/>
      <c r="D24" s="93"/>
      <c r="E24" s="334"/>
      <c r="F24" s="147"/>
      <c r="G24" s="145"/>
      <c r="H24" s="147"/>
      <c r="I24" s="145"/>
      <c r="J24" s="147"/>
      <c r="K24" s="143"/>
      <c r="L24" s="147"/>
      <c r="M24" s="143"/>
      <c r="N24" s="143"/>
      <c r="O24" s="144"/>
      <c r="P24" s="143"/>
      <c r="Q24" s="144"/>
      <c r="R24" s="143"/>
      <c r="S24" s="143"/>
      <c r="T24" s="147"/>
      <c r="U24" s="143"/>
      <c r="V24" s="147"/>
      <c r="W24" s="144"/>
      <c r="X24" s="143"/>
      <c r="Y24" s="146"/>
      <c r="Z24" s="132"/>
      <c r="AA24" s="105"/>
    </row>
    <row r="25" spans="1:27" s="106" customFormat="1" ht="21.65" customHeight="1" x14ac:dyDescent="0.4">
      <c r="A25" s="118"/>
      <c r="B25" s="93"/>
      <c r="C25" s="93" t="s">
        <v>136</v>
      </c>
      <c r="D25" s="93"/>
      <c r="E25" s="334"/>
      <c r="F25" s="147"/>
      <c r="G25" s="145"/>
      <c r="H25" s="147"/>
      <c r="I25" s="145"/>
      <c r="J25" s="147"/>
      <c r="K25" s="143"/>
      <c r="L25" s="147"/>
      <c r="M25" s="143"/>
      <c r="N25" s="143"/>
      <c r="O25" s="144"/>
      <c r="P25" s="143"/>
      <c r="Q25" s="144"/>
      <c r="R25" s="143"/>
      <c r="S25" s="143"/>
      <c r="T25" s="147"/>
      <c r="U25" s="143"/>
      <c r="V25" s="147"/>
      <c r="W25" s="144"/>
      <c r="X25" s="143"/>
      <c r="Y25" s="146"/>
      <c r="Z25" s="132"/>
      <c r="AA25" s="105"/>
    </row>
    <row r="26" spans="1:27" s="106" customFormat="1" ht="21.65" customHeight="1" x14ac:dyDescent="0.4">
      <c r="A26" s="118"/>
      <c r="B26" s="93"/>
      <c r="C26" s="93" t="s">
        <v>137</v>
      </c>
      <c r="D26" s="93"/>
      <c r="E26" s="334"/>
      <c r="F26" s="147">
        <v>0</v>
      </c>
      <c r="G26" s="145"/>
      <c r="H26" s="147">
        <v>0</v>
      </c>
      <c r="I26" s="145"/>
      <c r="J26" s="147">
        <v>0</v>
      </c>
      <c r="K26" s="143"/>
      <c r="L26" s="147">
        <v>0</v>
      </c>
      <c r="M26" s="143"/>
      <c r="N26" s="145">
        <v>0</v>
      </c>
      <c r="O26" s="144"/>
      <c r="P26" s="145">
        <v>0</v>
      </c>
      <c r="Q26" s="144"/>
      <c r="R26" s="145">
        <v>0</v>
      </c>
      <c r="S26" s="143"/>
      <c r="T26" s="147">
        <v>0</v>
      </c>
      <c r="U26" s="143"/>
      <c r="V26" s="112">
        <v>-13010223</v>
      </c>
      <c r="W26" s="144"/>
      <c r="X26" s="112">
        <f>SUM(N26:V26)</f>
        <v>-13010223</v>
      </c>
      <c r="Y26" s="146"/>
      <c r="Z26" s="148">
        <f>SUM(F26:L26,X26)</f>
        <v>-13010223</v>
      </c>
      <c r="AA26" s="105"/>
    </row>
    <row r="27" spans="1:27" s="106" customFormat="1" ht="21.65" customHeight="1" x14ac:dyDescent="0.4">
      <c r="A27" s="93"/>
      <c r="B27" s="93" t="s">
        <v>77</v>
      </c>
      <c r="C27" s="93"/>
      <c r="D27" s="93"/>
      <c r="E27" s="334"/>
      <c r="F27" s="128">
        <v>0</v>
      </c>
      <c r="G27" s="149"/>
      <c r="H27" s="128">
        <v>0</v>
      </c>
      <c r="I27" s="145"/>
      <c r="J27" s="128">
        <v>0</v>
      </c>
      <c r="K27" s="144"/>
      <c r="L27" s="128">
        <v>0</v>
      </c>
      <c r="M27" s="143"/>
      <c r="N27" s="128">
        <v>0</v>
      </c>
      <c r="O27" s="144"/>
      <c r="P27" s="128">
        <v>0</v>
      </c>
      <c r="Q27" s="147"/>
      <c r="R27" s="128">
        <v>0</v>
      </c>
      <c r="S27" s="131"/>
      <c r="T27" s="150">
        <v>868</v>
      </c>
      <c r="U27" s="151"/>
      <c r="V27" s="128">
        <v>0</v>
      </c>
      <c r="W27" s="144"/>
      <c r="X27" s="112">
        <f>SUM(N27:V27)</f>
        <v>868</v>
      </c>
      <c r="Y27" s="146"/>
      <c r="Z27" s="117">
        <f>SUM(F27:L27,X27)</f>
        <v>868</v>
      </c>
      <c r="AA27" s="105"/>
    </row>
    <row r="28" spans="1:27" s="157" customFormat="1" ht="21.65" customHeight="1" x14ac:dyDescent="0.4">
      <c r="A28" s="118" t="s">
        <v>94</v>
      </c>
      <c r="B28" s="152"/>
      <c r="C28" s="152"/>
      <c r="D28" s="152"/>
      <c r="E28" s="153"/>
      <c r="F28" s="137">
        <f>SUM(F21:F27)</f>
        <v>0</v>
      </c>
      <c r="G28" s="138"/>
      <c r="H28" s="137">
        <f>SUM(H21:H27)</f>
        <v>0</v>
      </c>
      <c r="I28" s="139"/>
      <c r="J28" s="137">
        <f>SUM(J21:J27)</f>
        <v>0</v>
      </c>
      <c r="K28" s="140"/>
      <c r="L28" s="154">
        <f>SUM(L21:L27)</f>
        <v>9358974</v>
      </c>
      <c r="M28" s="142"/>
      <c r="N28" s="154">
        <f>SUM(N21:N27)</f>
        <v>40649152</v>
      </c>
      <c r="O28" s="121"/>
      <c r="P28" s="154">
        <f>SUM(P21:P27)</f>
        <v>2974476</v>
      </c>
      <c r="Q28" s="121"/>
      <c r="R28" s="154">
        <f>SUM(R21:R27)</f>
        <v>2745451</v>
      </c>
      <c r="S28" s="140"/>
      <c r="T28" s="155">
        <f>SUM(T21:T27)</f>
        <v>868</v>
      </c>
      <c r="U28" s="140"/>
      <c r="V28" s="155">
        <f>SUM(V21:V27)</f>
        <v>-13010223</v>
      </c>
      <c r="W28" s="121"/>
      <c r="X28" s="325">
        <f>SUM(X21:X27)</f>
        <v>33359724</v>
      </c>
      <c r="Y28" s="121"/>
      <c r="Z28" s="155">
        <f>SUM(F28:L28,X28)</f>
        <v>42718698</v>
      </c>
      <c r="AA28" s="156"/>
    </row>
    <row r="29" spans="1:27" s="157" customFormat="1" ht="21.65" customHeight="1" x14ac:dyDescent="0.4">
      <c r="A29" s="93"/>
      <c r="B29" s="93" t="s">
        <v>139</v>
      </c>
      <c r="C29" s="152"/>
      <c r="D29" s="152"/>
      <c r="E29" s="153"/>
      <c r="F29" s="134"/>
      <c r="G29" s="149"/>
      <c r="H29" s="134"/>
      <c r="I29" s="158"/>
      <c r="J29" s="134"/>
      <c r="K29" s="131"/>
      <c r="L29" s="143"/>
      <c r="M29" s="135"/>
      <c r="N29" s="143"/>
      <c r="O29" s="131"/>
      <c r="P29" s="143"/>
      <c r="Q29" s="131"/>
      <c r="R29" s="131"/>
      <c r="S29" s="131"/>
      <c r="T29" s="131"/>
      <c r="U29" s="131"/>
      <c r="V29" s="131"/>
      <c r="W29" s="144"/>
      <c r="X29" s="143"/>
      <c r="Y29" s="131"/>
      <c r="Z29" s="132"/>
      <c r="AA29" s="156"/>
    </row>
    <row r="30" spans="1:27" s="157" customFormat="1" ht="21.65" customHeight="1" x14ac:dyDescent="0.4">
      <c r="A30" s="118"/>
      <c r="B30" s="93" t="s">
        <v>140</v>
      </c>
      <c r="C30" s="152"/>
      <c r="D30" s="152"/>
      <c r="E30" s="153"/>
      <c r="F30" s="128">
        <v>0</v>
      </c>
      <c r="G30" s="138"/>
      <c r="H30" s="128">
        <v>0</v>
      </c>
      <c r="I30" s="139"/>
      <c r="J30" s="128">
        <v>0</v>
      </c>
      <c r="K30" s="140"/>
      <c r="L30" s="143">
        <v>-1534805</v>
      </c>
      <c r="M30" s="142"/>
      <c r="N30" s="128">
        <v>0</v>
      </c>
      <c r="O30" s="121"/>
      <c r="P30" s="128">
        <v>0</v>
      </c>
      <c r="Q30" s="159"/>
      <c r="R30" s="128">
        <v>0</v>
      </c>
      <c r="S30" s="160"/>
      <c r="T30" s="128">
        <v>0</v>
      </c>
      <c r="U30" s="160"/>
      <c r="V30" s="128">
        <v>0</v>
      </c>
      <c r="W30" s="159"/>
      <c r="X30" s="161">
        <f>SUM(N30:V30)</f>
        <v>0</v>
      </c>
      <c r="Y30" s="121"/>
      <c r="Z30" s="162">
        <f t="shared" ref="Z30" si="0">SUM(F30:L30,X30)</f>
        <v>-1534805</v>
      </c>
      <c r="AA30" s="156"/>
    </row>
    <row r="31" spans="1:27" s="106" customFormat="1" ht="21.65" customHeight="1" thickBot="1" x14ac:dyDescent="0.45">
      <c r="A31" s="163" t="s">
        <v>188</v>
      </c>
      <c r="B31" s="93"/>
      <c r="C31" s="93"/>
      <c r="D31" s="93"/>
      <c r="E31" s="334"/>
      <c r="F31" s="164">
        <f>F15+F28+F30+F19</f>
        <v>11450000</v>
      </c>
      <c r="G31" s="165"/>
      <c r="H31" s="164">
        <f>H15+H28+H30+H19</f>
        <v>19782030</v>
      </c>
      <c r="I31" s="120"/>
      <c r="J31" s="164">
        <f>J15+J28+J30+J19</f>
        <v>1160000</v>
      </c>
      <c r="K31" s="140"/>
      <c r="L31" s="164">
        <f>L15+L28+L30+L19</f>
        <v>79749112</v>
      </c>
      <c r="M31" s="142"/>
      <c r="N31" s="164">
        <f>N15+N28+N30+N19</f>
        <v>65919314</v>
      </c>
      <c r="O31" s="121"/>
      <c r="P31" s="164">
        <f>P15+P28+P30+P19</f>
        <v>2543232</v>
      </c>
      <c r="Q31" s="121"/>
      <c r="R31" s="164">
        <f>R15+R28+R30+R19</f>
        <v>6200418</v>
      </c>
      <c r="S31" s="140"/>
      <c r="T31" s="164">
        <f>T15+T28+T30+T19</f>
        <v>-6783</v>
      </c>
      <c r="U31" s="140"/>
      <c r="V31" s="164">
        <f>V15+V28+V30+V19</f>
        <v>-25999965</v>
      </c>
      <c r="W31" s="121"/>
      <c r="X31" s="164">
        <f>X15+X28+X30+X19</f>
        <v>48656216</v>
      </c>
      <c r="Y31" s="122"/>
      <c r="Z31" s="164">
        <f>Z15+Z28+Z303+Z19+Z30</f>
        <v>160797358</v>
      </c>
      <c r="AA31" s="105"/>
    </row>
    <row r="32" spans="1:27" s="106" customFormat="1" ht="21.65" customHeight="1" thickTop="1" x14ac:dyDescent="0.4">
      <c r="A32" s="163"/>
      <c r="B32" s="93"/>
      <c r="C32" s="93"/>
      <c r="D32" s="93"/>
      <c r="E32" s="334"/>
      <c r="F32" s="166"/>
      <c r="G32" s="167"/>
      <c r="H32" s="166"/>
      <c r="I32" s="168"/>
      <c r="J32" s="166"/>
      <c r="K32" s="169"/>
      <c r="L32" s="166"/>
      <c r="M32" s="170"/>
      <c r="N32" s="166"/>
      <c r="O32" s="171"/>
      <c r="P32" s="166"/>
      <c r="Q32" s="171"/>
      <c r="R32" s="166"/>
      <c r="S32" s="166"/>
      <c r="T32" s="166"/>
      <c r="U32" s="166"/>
      <c r="V32" s="166"/>
      <c r="W32" s="171"/>
      <c r="X32" s="166"/>
      <c r="Y32" s="171"/>
      <c r="Z32" s="172"/>
      <c r="AA32" s="105"/>
    </row>
    <row r="33" spans="1:26" ht="20.25" customHeight="1" x14ac:dyDescent="0.4">
      <c r="A33" s="93"/>
      <c r="B33" s="93"/>
      <c r="C33" s="93"/>
      <c r="D33" s="93"/>
      <c r="E33" s="334"/>
      <c r="F33" s="94"/>
      <c r="G33" s="94"/>
      <c r="H33" s="94"/>
      <c r="I33" s="94"/>
      <c r="J33" s="94"/>
      <c r="K33" s="94"/>
      <c r="L33" s="173"/>
      <c r="M33" s="94"/>
      <c r="N33" s="94"/>
      <c r="O33" s="174"/>
      <c r="P33" s="174"/>
      <c r="Q33" s="174"/>
      <c r="R33" s="94"/>
      <c r="S33" s="94"/>
      <c r="T33" s="94"/>
      <c r="U33" s="94"/>
      <c r="V33" s="94"/>
      <c r="W33" s="168"/>
      <c r="X33" s="168"/>
      <c r="Y33" s="174"/>
      <c r="Z33" s="168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10:Z10"/>
  </mergeCells>
  <pageMargins left="0.5" right="0.3" top="0.48" bottom="0.25" header="0.5" footer="0.25"/>
  <pageSetup paperSize="9" scale="45" firstPageNumber="9" fitToHeight="0" orientation="landscape" useFirstPageNumber="1" r:id="rId1"/>
  <headerFooter>
    <oddFooter>&amp;L&amp;"Times New Roman,Regular"&amp;14The accompanying notes are an integral part of these interim financial statements.
&amp;C&amp;"Times New Roman,Regular"&amp;14&amp;P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69F6-9795-4655-86FF-85B0CAEB673B}">
  <sheetPr>
    <tabColor theme="9" tint="0.79998168889431442"/>
    <pageSetUpPr fitToPage="1"/>
  </sheetPr>
  <dimension ref="A1:Y31"/>
  <sheetViews>
    <sheetView view="pageBreakPreview" topLeftCell="A11" zoomScale="55" zoomScaleNormal="85" zoomScaleSheetLayoutView="55" zoomScalePageLayoutView="70" workbookViewId="0">
      <selection activeCell="Y27" sqref="Y27"/>
    </sheetView>
  </sheetViews>
  <sheetFormatPr defaultColWidth="9.1640625" defaultRowHeight="19" x14ac:dyDescent="0.4"/>
  <cols>
    <col min="1" max="3" width="2.4140625" style="96" customWidth="1"/>
    <col min="4" max="4" width="57.83203125" style="96" customWidth="1"/>
    <col min="5" max="5" width="6.1640625" style="175" customWidth="1"/>
    <col min="6" max="6" width="16" style="96" bestFit="1" customWidth="1"/>
    <col min="7" max="7" width="1" style="96" customWidth="1"/>
    <col min="8" max="8" width="16" style="96" bestFit="1" customWidth="1"/>
    <col min="9" max="9" width="1" style="96" customWidth="1"/>
    <col min="10" max="10" width="14.5" style="96" bestFit="1" customWidth="1"/>
    <col min="11" max="11" width="1" style="96" customWidth="1"/>
    <col min="12" max="12" width="17.25" style="96" customWidth="1"/>
    <col min="13" max="13" width="1" style="96" customWidth="1"/>
    <col min="14" max="14" width="27.4140625" style="96" customWidth="1"/>
    <col min="15" max="15" width="0.83203125" style="96" customWidth="1"/>
    <col min="16" max="16" width="29.5" style="96" customWidth="1"/>
    <col min="17" max="17" width="1.4140625" style="96" customWidth="1"/>
    <col min="18" max="18" width="14.5" style="96" customWidth="1"/>
    <col min="19" max="19" width="0.5" style="96" customWidth="1"/>
    <col min="20" max="20" width="15.83203125" style="96" customWidth="1"/>
    <col min="21" max="21" width="0.83203125" style="96" customWidth="1"/>
    <col min="22" max="22" width="17.25" style="205" customWidth="1"/>
    <col min="23" max="23" width="0.83203125" style="205" customWidth="1"/>
    <col min="24" max="24" width="21.25" style="205" bestFit="1" customWidth="1"/>
    <col min="25" max="25" width="6.4140625" style="95" bestFit="1" customWidth="1"/>
    <col min="26" max="16384" width="9.1640625" style="96"/>
  </cols>
  <sheetData>
    <row r="1" spans="1:25" ht="21.65" customHeight="1" x14ac:dyDescent="0.4">
      <c r="A1" s="91" t="s">
        <v>97</v>
      </c>
      <c r="B1" s="92"/>
      <c r="C1" s="93"/>
      <c r="D1" s="334"/>
      <c r="E1" s="334"/>
      <c r="F1" s="206"/>
      <c r="G1" s="206"/>
      <c r="H1" s="206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177"/>
      <c r="W1" s="177"/>
      <c r="X1" s="177"/>
    </row>
    <row r="2" spans="1:25" s="99" customFormat="1" ht="21.65" customHeight="1" x14ac:dyDescent="0.35">
      <c r="A2" s="377" t="s">
        <v>98</v>
      </c>
      <c r="B2" s="377"/>
      <c r="C2" s="377"/>
      <c r="D2" s="377"/>
      <c r="E2" s="377"/>
      <c r="F2" s="377"/>
      <c r="G2" s="329"/>
      <c r="H2" s="329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178"/>
      <c r="W2" s="178"/>
      <c r="X2" s="178"/>
      <c r="Y2" s="98"/>
    </row>
    <row r="3" spans="1:25" s="99" customFormat="1" ht="21.65" customHeight="1" x14ac:dyDescent="0.35">
      <c r="A3" s="329"/>
      <c r="B3" s="329"/>
      <c r="C3" s="329"/>
      <c r="D3" s="329"/>
      <c r="E3" s="329"/>
      <c r="F3" s="329"/>
      <c r="G3" s="329"/>
      <c r="H3" s="329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178"/>
      <c r="W3" s="178"/>
      <c r="X3" s="178"/>
      <c r="Y3" s="98"/>
    </row>
    <row r="4" spans="1:25" s="99" customFormat="1" ht="21.65" customHeight="1" x14ac:dyDescent="0.35">
      <c r="A4" s="329"/>
      <c r="B4" s="329"/>
      <c r="C4" s="329"/>
      <c r="D4" s="329"/>
      <c r="E4" s="100"/>
      <c r="F4" s="381" t="s">
        <v>4</v>
      </c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98"/>
    </row>
    <row r="5" spans="1:25" s="99" customFormat="1" ht="21.65" customHeight="1" x14ac:dyDescent="0.4">
      <c r="A5" s="92"/>
      <c r="B5" s="92"/>
      <c r="C5" s="92"/>
      <c r="D5" s="92"/>
      <c r="E5" s="101"/>
      <c r="F5" s="92"/>
      <c r="G5" s="92"/>
      <c r="H5" s="92"/>
      <c r="I5" s="92"/>
      <c r="J5" s="382" t="s">
        <v>53</v>
      </c>
      <c r="K5" s="382"/>
      <c r="L5" s="382"/>
      <c r="M5" s="92"/>
      <c r="N5" s="382" t="s">
        <v>57</v>
      </c>
      <c r="O5" s="382"/>
      <c r="P5" s="382"/>
      <c r="Q5" s="382"/>
      <c r="R5" s="382"/>
      <c r="S5" s="382"/>
      <c r="T5" s="382"/>
      <c r="U5" s="382"/>
      <c r="V5" s="382"/>
      <c r="W5" s="178"/>
      <c r="X5" s="178"/>
      <c r="Y5" s="98"/>
    </row>
    <row r="6" spans="1:25" s="106" customFormat="1" ht="21.65" customHeight="1" x14ac:dyDescent="0.4">
      <c r="A6" s="93"/>
      <c r="B6" s="93"/>
      <c r="C6" s="93"/>
      <c r="D6" s="93"/>
      <c r="E6" s="334"/>
      <c r="F6" s="93"/>
      <c r="G6" s="93"/>
      <c r="H6" s="93"/>
      <c r="I6" s="207"/>
      <c r="J6" s="93"/>
      <c r="K6" s="207"/>
      <c r="L6" s="93"/>
      <c r="M6" s="207"/>
      <c r="N6" s="207" t="s">
        <v>100</v>
      </c>
      <c r="O6" s="207"/>
      <c r="P6" s="207" t="s">
        <v>101</v>
      </c>
      <c r="Q6" s="207"/>
      <c r="R6" s="207"/>
      <c r="S6" s="207"/>
      <c r="T6" s="207"/>
      <c r="U6" s="207"/>
      <c r="V6" s="185"/>
      <c r="W6" s="185"/>
      <c r="X6" s="185"/>
      <c r="Y6" s="105"/>
    </row>
    <row r="7" spans="1:25" s="106" customFormat="1" ht="21.65" customHeight="1" x14ac:dyDescent="0.4">
      <c r="A7" s="93"/>
      <c r="B7" s="93"/>
      <c r="C7" s="93"/>
      <c r="D7" s="93"/>
      <c r="E7" s="334"/>
      <c r="F7" s="207" t="s">
        <v>102</v>
      </c>
      <c r="G7" s="93"/>
      <c r="H7" s="93"/>
      <c r="I7" s="207"/>
      <c r="J7" s="93"/>
      <c r="K7" s="207"/>
      <c r="L7" s="93"/>
      <c r="M7" s="207"/>
      <c r="N7" s="207" t="s">
        <v>103</v>
      </c>
      <c r="O7" s="207"/>
      <c r="P7" s="207" t="s">
        <v>103</v>
      </c>
      <c r="Q7" s="207"/>
      <c r="R7" s="207"/>
      <c r="S7" s="207"/>
      <c r="T7" s="207" t="s">
        <v>105</v>
      </c>
      <c r="U7" s="207"/>
      <c r="V7" s="185" t="s">
        <v>106</v>
      </c>
      <c r="W7" s="185"/>
      <c r="X7" s="185"/>
      <c r="Y7" s="105"/>
    </row>
    <row r="8" spans="1:25" s="106" customFormat="1" ht="21.65" customHeight="1" x14ac:dyDescent="0.4">
      <c r="A8" s="93"/>
      <c r="B8" s="93"/>
      <c r="C8" s="93"/>
      <c r="D8" s="93"/>
      <c r="E8" s="334"/>
      <c r="F8" s="207" t="s">
        <v>107</v>
      </c>
      <c r="G8" s="207"/>
      <c r="H8" s="207" t="s">
        <v>108</v>
      </c>
      <c r="I8" s="207"/>
      <c r="J8" s="207" t="s">
        <v>109</v>
      </c>
      <c r="K8" s="207"/>
      <c r="L8" s="93"/>
      <c r="M8" s="207"/>
      <c r="N8" s="207" t="s">
        <v>110</v>
      </c>
      <c r="O8" s="207"/>
      <c r="P8" s="207" t="s">
        <v>110</v>
      </c>
      <c r="Q8" s="207"/>
      <c r="R8" s="207" t="s">
        <v>111</v>
      </c>
      <c r="S8" s="207"/>
      <c r="T8" s="207" t="s">
        <v>113</v>
      </c>
      <c r="U8" s="207"/>
      <c r="V8" s="185" t="s">
        <v>114</v>
      </c>
      <c r="W8" s="185"/>
      <c r="X8" s="185" t="s">
        <v>106</v>
      </c>
      <c r="Y8" s="105"/>
    </row>
    <row r="9" spans="1:25" s="106" customFormat="1" ht="21.65" customHeight="1" x14ac:dyDescent="0.4">
      <c r="A9" s="93"/>
      <c r="B9" s="93"/>
      <c r="C9" s="93"/>
      <c r="D9" s="93"/>
      <c r="E9" s="334" t="s">
        <v>8</v>
      </c>
      <c r="F9" s="207" t="s">
        <v>115</v>
      </c>
      <c r="G9" s="207"/>
      <c r="H9" s="207" t="s">
        <v>116</v>
      </c>
      <c r="I9" s="207"/>
      <c r="J9" s="207" t="s">
        <v>117</v>
      </c>
      <c r="K9" s="207"/>
      <c r="L9" s="207" t="s">
        <v>56</v>
      </c>
      <c r="M9" s="207"/>
      <c r="N9" s="104" t="s">
        <v>118</v>
      </c>
      <c r="O9" s="104"/>
      <c r="P9" s="104" t="s">
        <v>118</v>
      </c>
      <c r="Q9" s="207"/>
      <c r="R9" s="207" t="s">
        <v>119</v>
      </c>
      <c r="S9" s="207"/>
      <c r="T9" s="207" t="s">
        <v>121</v>
      </c>
      <c r="U9" s="207"/>
      <c r="V9" s="185" t="s">
        <v>122</v>
      </c>
      <c r="W9" s="185"/>
      <c r="X9" s="185" t="s">
        <v>123</v>
      </c>
      <c r="Y9" s="105"/>
    </row>
    <row r="10" spans="1:25" s="106" customFormat="1" ht="21.65" customHeight="1" x14ac:dyDescent="0.4">
      <c r="A10" s="93"/>
      <c r="B10" s="93"/>
      <c r="C10" s="93"/>
      <c r="D10" s="93"/>
      <c r="E10" s="334"/>
      <c r="F10" s="383" t="s">
        <v>13</v>
      </c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105"/>
    </row>
    <row r="11" spans="1:25" s="106" customFormat="1" ht="21.65" customHeight="1" x14ac:dyDescent="0.4">
      <c r="A11" s="107" t="s">
        <v>186</v>
      </c>
      <c r="B11" s="93"/>
      <c r="C11" s="93"/>
      <c r="D11" s="93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7"/>
      <c r="W11" s="337"/>
      <c r="X11" s="337"/>
      <c r="Y11" s="105"/>
    </row>
    <row r="12" spans="1:25" s="106" customFormat="1" ht="21.65" customHeight="1" x14ac:dyDescent="0.4">
      <c r="A12" s="118" t="s">
        <v>124</v>
      </c>
      <c r="B12" s="93"/>
      <c r="C12" s="93"/>
      <c r="D12" s="93"/>
      <c r="E12" s="334"/>
      <c r="F12" s="118">
        <v>11450000</v>
      </c>
      <c r="G12" s="91"/>
      <c r="H12" s="118">
        <v>19782030</v>
      </c>
      <c r="I12" s="91"/>
      <c r="J12" s="118">
        <v>1160000</v>
      </c>
      <c r="K12" s="91"/>
      <c r="L12" s="118">
        <v>69592981</v>
      </c>
      <c r="M12" s="91"/>
      <c r="N12" s="118">
        <v>1438046</v>
      </c>
      <c r="O12" s="333"/>
      <c r="P12" s="118">
        <v>-404903</v>
      </c>
      <c r="Q12" s="333"/>
      <c r="R12" s="118">
        <v>1542742</v>
      </c>
      <c r="S12" s="118"/>
      <c r="T12" s="208">
        <v>0</v>
      </c>
      <c r="U12" s="333"/>
      <c r="V12" s="209">
        <f>SUM(N12:T12)</f>
        <v>2575885</v>
      </c>
      <c r="W12" s="185"/>
      <c r="X12" s="209">
        <f>SUM(F12:L12,V12)</f>
        <v>104560896</v>
      </c>
      <c r="Y12" s="105"/>
    </row>
    <row r="13" spans="1:25" s="106" customFormat="1" ht="21.65" customHeight="1" x14ac:dyDescent="0.4">
      <c r="A13" s="93" t="s">
        <v>125</v>
      </c>
      <c r="B13" s="93"/>
      <c r="C13" s="93"/>
      <c r="D13" s="93"/>
      <c r="E13" s="334">
        <v>3</v>
      </c>
      <c r="F13" s="208">
        <v>0</v>
      </c>
      <c r="G13" s="210"/>
      <c r="H13" s="208">
        <v>0</v>
      </c>
      <c r="I13" s="210"/>
      <c r="J13" s="208">
        <v>0</v>
      </c>
      <c r="K13" s="210"/>
      <c r="L13" s="93">
        <v>-1158187</v>
      </c>
      <c r="M13" s="210"/>
      <c r="N13" s="173">
        <v>0</v>
      </c>
      <c r="O13" s="211"/>
      <c r="P13" s="208">
        <v>0</v>
      </c>
      <c r="Q13" s="211"/>
      <c r="R13" s="208">
        <v>0</v>
      </c>
      <c r="S13" s="93"/>
      <c r="T13" s="208">
        <v>0</v>
      </c>
      <c r="U13" s="211"/>
      <c r="V13" s="212">
        <f>SUM(N13:T13)</f>
        <v>0</v>
      </c>
      <c r="W13" s="185"/>
      <c r="X13" s="213">
        <f>SUM(F13:L13,V13)</f>
        <v>-1158187</v>
      </c>
      <c r="Y13" s="105"/>
    </row>
    <row r="14" spans="1:25" s="106" customFormat="1" ht="21.65" customHeight="1" x14ac:dyDescent="0.4">
      <c r="A14" s="93" t="s">
        <v>126</v>
      </c>
      <c r="B14" s="93"/>
      <c r="C14" s="93"/>
      <c r="D14" s="93"/>
      <c r="E14" s="334">
        <v>3</v>
      </c>
      <c r="F14" s="214">
        <v>0</v>
      </c>
      <c r="G14" s="210"/>
      <c r="H14" s="214">
        <v>0</v>
      </c>
      <c r="I14" s="210"/>
      <c r="J14" s="214">
        <v>0</v>
      </c>
      <c r="K14" s="210"/>
      <c r="L14" s="215">
        <v>3969024</v>
      </c>
      <c r="M14" s="210"/>
      <c r="N14" s="215">
        <v>-3528094</v>
      </c>
      <c r="O14" s="211"/>
      <c r="P14" s="215">
        <v>-1298793</v>
      </c>
      <c r="Q14" s="211"/>
      <c r="R14" s="215">
        <v>-2068</v>
      </c>
      <c r="S14" s="93"/>
      <c r="T14" s="214">
        <v>0</v>
      </c>
      <c r="U14" s="211"/>
      <c r="V14" s="216">
        <f>SUM(N14:T14)</f>
        <v>-4828955</v>
      </c>
      <c r="W14" s="185"/>
      <c r="X14" s="216">
        <f>SUM(F14:L14,V14)</f>
        <v>-859931</v>
      </c>
      <c r="Y14" s="105"/>
    </row>
    <row r="15" spans="1:25" s="106" customFormat="1" ht="21.65" customHeight="1" x14ac:dyDescent="0.4">
      <c r="A15" s="118" t="s">
        <v>127</v>
      </c>
      <c r="B15" s="93"/>
      <c r="C15" s="93"/>
      <c r="D15" s="93"/>
      <c r="E15" s="334"/>
      <c r="F15" s="217">
        <f>SUM(F12:F14)</f>
        <v>11450000</v>
      </c>
      <c r="G15" s="91"/>
      <c r="H15" s="217">
        <f>SUM(H12:H14)</f>
        <v>19782030</v>
      </c>
      <c r="I15" s="91"/>
      <c r="J15" s="217">
        <f>SUM(J12:J14)</f>
        <v>1160000</v>
      </c>
      <c r="K15" s="91"/>
      <c r="L15" s="217">
        <f>SUM(L12:L14)</f>
        <v>72403818</v>
      </c>
      <c r="M15" s="91"/>
      <c r="N15" s="217">
        <f>SUM(N12:N14)</f>
        <v>-2090048</v>
      </c>
      <c r="O15" s="333"/>
      <c r="P15" s="217">
        <f>SUM(P12:P14)</f>
        <v>-1703696</v>
      </c>
      <c r="Q15" s="333"/>
      <c r="R15" s="217">
        <f t="shared" ref="R15:T15" si="0">SUM(R12:R14)</f>
        <v>1540674</v>
      </c>
      <c r="S15" s="118">
        <f t="shared" si="0"/>
        <v>0</v>
      </c>
      <c r="T15" s="218">
        <f t="shared" si="0"/>
        <v>0</v>
      </c>
      <c r="U15" s="333"/>
      <c r="V15" s="209">
        <f>SUM(N15:T15)</f>
        <v>-2253070</v>
      </c>
      <c r="W15" s="335"/>
      <c r="X15" s="209">
        <f>SUM(X12:X14)</f>
        <v>102542778</v>
      </c>
      <c r="Y15" s="105"/>
    </row>
    <row r="16" spans="1:25" s="106" customFormat="1" ht="21.65" customHeight="1" x14ac:dyDescent="0.4">
      <c r="A16" s="123" t="s">
        <v>128</v>
      </c>
      <c r="B16" s="124"/>
      <c r="C16" s="93"/>
      <c r="D16" s="93"/>
      <c r="E16" s="334"/>
      <c r="F16" s="217"/>
      <c r="G16" s="91"/>
      <c r="H16" s="217"/>
      <c r="I16" s="91"/>
      <c r="J16" s="217"/>
      <c r="K16" s="91"/>
      <c r="L16" s="217"/>
      <c r="M16" s="91"/>
      <c r="N16" s="217"/>
      <c r="O16" s="333"/>
      <c r="P16" s="217"/>
      <c r="Q16" s="333"/>
      <c r="R16" s="217"/>
      <c r="S16" s="118"/>
      <c r="T16" s="218"/>
      <c r="U16" s="333"/>
      <c r="V16" s="209"/>
      <c r="W16" s="335"/>
      <c r="X16" s="209"/>
      <c r="Y16" s="105"/>
    </row>
    <row r="17" spans="1:25" s="106" customFormat="1" ht="21.65" customHeight="1" x14ac:dyDescent="0.4">
      <c r="A17" s="127" t="s">
        <v>129</v>
      </c>
      <c r="B17" s="124"/>
      <c r="C17" s="93"/>
      <c r="D17" s="93"/>
      <c r="E17" s="334"/>
      <c r="F17" s="217"/>
      <c r="G17" s="91"/>
      <c r="H17" s="217"/>
      <c r="I17" s="91"/>
      <c r="J17" s="217"/>
      <c r="K17" s="91"/>
      <c r="L17" s="217"/>
      <c r="M17" s="91"/>
      <c r="N17" s="217"/>
      <c r="O17" s="333"/>
      <c r="P17" s="217"/>
      <c r="Q17" s="333"/>
      <c r="R17" s="217"/>
      <c r="S17" s="118"/>
      <c r="T17" s="218"/>
      <c r="U17" s="333"/>
      <c r="V17" s="209"/>
      <c r="W17" s="335"/>
      <c r="X17" s="209"/>
      <c r="Y17" s="105"/>
    </row>
    <row r="18" spans="1:25" s="106" customFormat="1" ht="21.65" customHeight="1" x14ac:dyDescent="0.4">
      <c r="A18" s="123"/>
      <c r="B18" s="124" t="s">
        <v>130</v>
      </c>
      <c r="C18" s="93"/>
      <c r="D18" s="93"/>
      <c r="E18" s="334">
        <v>17</v>
      </c>
      <c r="F18" s="219">
        <v>0</v>
      </c>
      <c r="G18" s="334"/>
      <c r="H18" s="219">
        <v>0</v>
      </c>
      <c r="I18" s="93"/>
      <c r="J18" s="219">
        <v>0</v>
      </c>
      <c r="K18" s="220"/>
      <c r="L18" s="132">
        <v>-5724787</v>
      </c>
      <c r="M18" s="206"/>
      <c r="N18" s="219">
        <v>0</v>
      </c>
      <c r="O18" s="220"/>
      <c r="P18" s="219">
        <v>0</v>
      </c>
      <c r="Q18" s="220"/>
      <c r="R18" s="214">
        <v>0</v>
      </c>
      <c r="S18" s="221"/>
      <c r="T18" s="214">
        <v>0</v>
      </c>
      <c r="U18" s="220"/>
      <c r="V18" s="199">
        <f>SUM(N18:T18)</f>
        <v>0</v>
      </c>
      <c r="W18" s="185"/>
      <c r="X18" s="177">
        <f>SUM(F18:L18,V18)</f>
        <v>-5724787</v>
      </c>
      <c r="Y18" s="105"/>
    </row>
    <row r="19" spans="1:25" s="106" customFormat="1" ht="21.65" customHeight="1" x14ac:dyDescent="0.4">
      <c r="A19" s="123" t="s">
        <v>131</v>
      </c>
      <c r="B19" s="124"/>
      <c r="C19" s="93"/>
      <c r="D19" s="93"/>
      <c r="E19" s="334"/>
      <c r="F19" s="222">
        <f>SUM(F18)</f>
        <v>0</v>
      </c>
      <c r="G19" s="223"/>
      <c r="H19" s="222">
        <f>SUM(H18)</f>
        <v>0</v>
      </c>
      <c r="I19" s="224"/>
      <c r="J19" s="222">
        <f>SUM(J18)</f>
        <v>0</v>
      </c>
      <c r="K19" s="225"/>
      <c r="L19" s="141">
        <f>SUM(L18)</f>
        <v>-5724787</v>
      </c>
      <c r="M19" s="226"/>
      <c r="N19" s="222">
        <f>SUM(N18)</f>
        <v>0</v>
      </c>
      <c r="O19" s="225"/>
      <c r="P19" s="222">
        <f>SUM(P18)</f>
        <v>0</v>
      </c>
      <c r="Q19" s="227"/>
      <c r="R19" s="222">
        <f>SUM(R18)</f>
        <v>0</v>
      </c>
      <c r="S19" s="225"/>
      <c r="T19" s="222">
        <f>SUM(T18)</f>
        <v>0</v>
      </c>
      <c r="U19" s="227"/>
      <c r="V19" s="228">
        <f>SUM(V18)</f>
        <v>0</v>
      </c>
      <c r="W19" s="229"/>
      <c r="X19" s="195">
        <f>SUM(X18)</f>
        <v>-5724787</v>
      </c>
      <c r="Y19" s="105"/>
    </row>
    <row r="20" spans="1:25" s="106" customFormat="1" ht="21.65" customHeight="1" x14ac:dyDescent="0.4">
      <c r="A20" s="118" t="s">
        <v>132</v>
      </c>
      <c r="B20" s="93"/>
      <c r="C20" s="93"/>
      <c r="D20" s="93"/>
      <c r="E20" s="334"/>
      <c r="F20" s="206"/>
      <c r="G20" s="206"/>
      <c r="H20" s="206"/>
      <c r="I20" s="206"/>
      <c r="J20" s="206"/>
      <c r="K20" s="206"/>
      <c r="L20" s="206"/>
      <c r="M20" s="206"/>
      <c r="N20" s="206"/>
      <c r="O20" s="220"/>
      <c r="P20" s="220"/>
      <c r="Q20" s="220"/>
      <c r="R20" s="206"/>
      <c r="S20" s="206"/>
      <c r="T20" s="206"/>
      <c r="U20" s="220"/>
      <c r="V20" s="177"/>
      <c r="W20" s="185"/>
      <c r="X20" s="177"/>
      <c r="Y20" s="105"/>
    </row>
    <row r="21" spans="1:25" s="106" customFormat="1" ht="21.65" customHeight="1" x14ac:dyDescent="0.4">
      <c r="A21" s="118"/>
      <c r="B21" s="93" t="s">
        <v>76</v>
      </c>
      <c r="C21" s="93"/>
      <c r="D21" s="93"/>
      <c r="E21" s="334"/>
      <c r="F21" s="208">
        <v>0</v>
      </c>
      <c r="G21" s="206"/>
      <c r="H21" s="208">
        <v>0</v>
      </c>
      <c r="I21" s="206"/>
      <c r="J21" s="208">
        <v>0</v>
      </c>
      <c r="K21" s="206"/>
      <c r="L21" s="206">
        <f>'PL 6-7'!L30</f>
        <v>11203366</v>
      </c>
      <c r="M21" s="206"/>
      <c r="N21" s="208">
        <v>0</v>
      </c>
      <c r="O21" s="206"/>
      <c r="P21" s="208">
        <v>0</v>
      </c>
      <c r="Q21" s="206"/>
      <c r="R21" s="208">
        <v>0</v>
      </c>
      <c r="S21" s="206"/>
      <c r="T21" s="208">
        <v>0</v>
      </c>
      <c r="U21" s="206"/>
      <c r="V21" s="212">
        <f>SUM(N21:T21)</f>
        <v>0</v>
      </c>
      <c r="W21" s="185"/>
      <c r="X21" s="212">
        <f>SUM(F21:L21,V21)</f>
        <v>11203366</v>
      </c>
      <c r="Y21" s="105"/>
    </row>
    <row r="22" spans="1:25" s="106" customFormat="1" ht="21.65" customHeight="1" x14ac:dyDescent="0.4">
      <c r="A22" s="118"/>
      <c r="B22" s="93" t="s">
        <v>133</v>
      </c>
      <c r="C22" s="93"/>
      <c r="D22" s="93"/>
      <c r="E22" s="334"/>
      <c r="F22" s="208"/>
      <c r="G22" s="206"/>
      <c r="H22" s="208"/>
      <c r="I22" s="206"/>
      <c r="J22" s="208"/>
      <c r="K22" s="206"/>
      <c r="L22" s="206"/>
      <c r="M22" s="206"/>
      <c r="N22" s="208"/>
      <c r="O22" s="206"/>
      <c r="P22" s="208"/>
      <c r="Q22" s="206"/>
      <c r="R22" s="208"/>
      <c r="S22" s="206"/>
      <c r="T22" s="208"/>
      <c r="U22" s="206"/>
      <c r="V22" s="185"/>
      <c r="W22" s="185"/>
      <c r="X22" s="177"/>
      <c r="Y22" s="105"/>
    </row>
    <row r="23" spans="1:25" s="106" customFormat="1" ht="21.65" customHeight="1" x14ac:dyDescent="0.4">
      <c r="A23" s="118"/>
      <c r="B23" s="93" t="s">
        <v>134</v>
      </c>
      <c r="C23" s="93"/>
      <c r="D23" s="93"/>
      <c r="E23" s="334"/>
      <c r="F23" s="208">
        <v>0</v>
      </c>
      <c r="G23" s="206"/>
      <c r="H23" s="208">
        <v>0</v>
      </c>
      <c r="I23" s="206"/>
      <c r="J23" s="208">
        <v>0</v>
      </c>
      <c r="K23" s="206"/>
      <c r="L23" s="208">
        <v>0</v>
      </c>
      <c r="M23" s="206"/>
      <c r="N23" s="206">
        <f>ROUND('PL 6-7'!L46*0.8,0)</f>
        <v>11705649</v>
      </c>
      <c r="O23" s="220"/>
      <c r="P23" s="206">
        <f>'PL 6-7'!L61</f>
        <v>1806912</v>
      </c>
      <c r="Q23" s="220"/>
      <c r="R23" s="206">
        <f>ROUND('PL 6-7'!L48*0.8,0)</f>
        <v>674448</v>
      </c>
      <c r="S23" s="206"/>
      <c r="T23" s="208">
        <v>0</v>
      </c>
      <c r="U23" s="220"/>
      <c r="V23" s="212">
        <f>SUM(N23:T23)</f>
        <v>14187009</v>
      </c>
      <c r="W23" s="185"/>
      <c r="X23" s="212">
        <f>SUM(F23:L23,V23)</f>
        <v>14187009</v>
      </c>
      <c r="Y23" s="105"/>
    </row>
    <row r="24" spans="1:25" s="106" customFormat="1" ht="21.65" customHeight="1" x14ac:dyDescent="0.4">
      <c r="A24" s="118"/>
      <c r="B24" s="93" t="s">
        <v>135</v>
      </c>
      <c r="C24" s="93"/>
      <c r="D24" s="93"/>
      <c r="E24" s="334"/>
      <c r="F24" s="208"/>
      <c r="G24" s="206"/>
      <c r="H24" s="208"/>
      <c r="I24" s="206"/>
      <c r="J24" s="208"/>
      <c r="K24" s="206"/>
      <c r="L24" s="208"/>
      <c r="M24" s="206"/>
      <c r="N24" s="206"/>
      <c r="O24" s="220"/>
      <c r="P24" s="206"/>
      <c r="Q24" s="220"/>
      <c r="R24" s="206"/>
      <c r="S24" s="206"/>
      <c r="T24" s="208"/>
      <c r="U24" s="220"/>
      <c r="V24" s="177"/>
      <c r="W24" s="185"/>
      <c r="X24" s="177"/>
      <c r="Y24" s="105"/>
    </row>
    <row r="25" spans="1:25" s="106" customFormat="1" ht="21.65" customHeight="1" x14ac:dyDescent="0.4">
      <c r="A25" s="118"/>
      <c r="B25" s="93"/>
      <c r="C25" s="93" t="s">
        <v>136</v>
      </c>
      <c r="D25" s="93"/>
      <c r="E25" s="334"/>
      <c r="F25" s="208"/>
      <c r="G25" s="206"/>
      <c r="H25" s="208"/>
      <c r="I25" s="206"/>
      <c r="J25" s="208"/>
      <c r="K25" s="206"/>
      <c r="L25" s="208"/>
      <c r="M25" s="206"/>
      <c r="N25" s="206"/>
      <c r="O25" s="220"/>
      <c r="P25" s="206"/>
      <c r="Q25" s="220"/>
      <c r="R25" s="206"/>
      <c r="S25" s="206"/>
      <c r="T25" s="208"/>
      <c r="U25" s="220"/>
      <c r="V25" s="177"/>
      <c r="W25" s="185"/>
      <c r="X25" s="177"/>
      <c r="Y25" s="105"/>
    </row>
    <row r="26" spans="1:25" s="106" customFormat="1" ht="21.65" customHeight="1" x14ac:dyDescent="0.4">
      <c r="A26" s="93"/>
      <c r="B26" s="93"/>
      <c r="C26" s="93" t="s">
        <v>137</v>
      </c>
      <c r="D26" s="93"/>
      <c r="E26" s="334"/>
      <c r="F26" s="219">
        <v>0</v>
      </c>
      <c r="G26" s="334"/>
      <c r="H26" s="219">
        <v>0</v>
      </c>
      <c r="I26" s="93"/>
      <c r="J26" s="219">
        <v>0</v>
      </c>
      <c r="K26" s="220"/>
      <c r="L26" s="219">
        <v>0</v>
      </c>
      <c r="M26" s="206"/>
      <c r="N26" s="219">
        <v>0</v>
      </c>
      <c r="O26" s="220"/>
      <c r="P26" s="219">
        <v>0</v>
      </c>
      <c r="Q26" s="220"/>
      <c r="R26" s="214">
        <v>0</v>
      </c>
      <c r="S26" s="221"/>
      <c r="T26" s="214">
        <f>ROUND(('PL 6-7'!L49+'PL 6-7'!L50)*0.8,0)</f>
        <v>-4486126</v>
      </c>
      <c r="U26" s="220"/>
      <c r="V26" s="199">
        <f>SUM(N26:T26)</f>
        <v>-4486126</v>
      </c>
      <c r="W26" s="185"/>
      <c r="X26" s="199">
        <f>SUM(F26:L26,V26)</f>
        <v>-4486126</v>
      </c>
      <c r="Y26" s="105"/>
    </row>
    <row r="27" spans="1:25" s="157" customFormat="1" ht="21.65" customHeight="1" x14ac:dyDescent="0.4">
      <c r="A27" s="118" t="s">
        <v>94</v>
      </c>
      <c r="B27" s="152"/>
      <c r="C27" s="152"/>
      <c r="D27" s="152"/>
      <c r="E27" s="153"/>
      <c r="F27" s="222">
        <f>SUM(F21:F26)</f>
        <v>0</v>
      </c>
      <c r="G27" s="223"/>
      <c r="H27" s="222">
        <f>SUM(H21:H26)</f>
        <v>0</v>
      </c>
      <c r="I27" s="224"/>
      <c r="J27" s="222">
        <f>SUM(J21:J26)</f>
        <v>0</v>
      </c>
      <c r="K27" s="225"/>
      <c r="L27" s="230">
        <f>SUM(L21:L26)</f>
        <v>11203366</v>
      </c>
      <c r="M27" s="226"/>
      <c r="N27" s="230">
        <f>SUM(N21:N26)</f>
        <v>11705649</v>
      </c>
      <c r="O27" s="225"/>
      <c r="P27" s="230">
        <f>SUM(P21:P26)</f>
        <v>1806912</v>
      </c>
      <c r="Q27" s="227"/>
      <c r="R27" s="230">
        <f>SUM(R21:R26)</f>
        <v>674448</v>
      </c>
      <c r="S27" s="225"/>
      <c r="T27" s="230">
        <f>SUM(T21:T26)</f>
        <v>-4486126</v>
      </c>
      <c r="U27" s="227"/>
      <c r="V27" s="193">
        <f>SUM(V21:V26)</f>
        <v>9700883</v>
      </c>
      <c r="W27" s="229"/>
      <c r="X27" s="193">
        <f>SUM(F27:L27,V27)</f>
        <v>20904249</v>
      </c>
      <c r="Y27" s="156"/>
    </row>
    <row r="28" spans="1:25" s="157" customFormat="1" ht="21.65" customHeight="1" x14ac:dyDescent="0.4">
      <c r="A28" s="93"/>
      <c r="B28" s="93" t="s">
        <v>139</v>
      </c>
      <c r="C28" s="152"/>
      <c r="D28" s="152"/>
      <c r="E28" s="153"/>
      <c r="F28" s="225"/>
      <c r="G28" s="223"/>
      <c r="H28" s="225"/>
      <c r="I28" s="224"/>
      <c r="J28" s="225"/>
      <c r="K28" s="225"/>
      <c r="L28" s="231"/>
      <c r="M28" s="226"/>
      <c r="N28" s="231"/>
      <c r="O28" s="227"/>
      <c r="P28" s="231"/>
      <c r="Q28" s="227"/>
      <c r="R28" s="225"/>
      <c r="S28" s="225"/>
      <c r="T28" s="225"/>
      <c r="U28" s="227"/>
      <c r="V28" s="204"/>
      <c r="W28" s="194"/>
      <c r="X28" s="204"/>
      <c r="Y28" s="156"/>
    </row>
    <row r="29" spans="1:25" s="157" customFormat="1" ht="21.65" customHeight="1" x14ac:dyDescent="0.4">
      <c r="A29" s="118"/>
      <c r="B29" s="93" t="s">
        <v>140</v>
      </c>
      <c r="C29" s="152"/>
      <c r="D29" s="152"/>
      <c r="E29" s="153"/>
      <c r="F29" s="219">
        <v>0</v>
      </c>
      <c r="G29" s="223"/>
      <c r="H29" s="219">
        <v>0</v>
      </c>
      <c r="I29" s="224"/>
      <c r="J29" s="219">
        <v>0</v>
      </c>
      <c r="K29" s="225"/>
      <c r="L29" s="232">
        <f>'SH 8'!$L$30</f>
        <v>-1514364</v>
      </c>
      <c r="M29" s="226"/>
      <c r="N29" s="225">
        <v>0</v>
      </c>
      <c r="O29" s="227"/>
      <c r="P29" s="225">
        <v>0</v>
      </c>
      <c r="Q29" s="227"/>
      <c r="R29" s="225">
        <v>0</v>
      </c>
      <c r="S29" s="225"/>
      <c r="T29" s="225">
        <v>0</v>
      </c>
      <c r="U29" s="227"/>
      <c r="V29" s="233">
        <v>0</v>
      </c>
      <c r="W29" s="194"/>
      <c r="X29" s="216">
        <f>SUM(F29:L29,V29)</f>
        <v>-1514364</v>
      </c>
      <c r="Y29" s="156"/>
    </row>
    <row r="30" spans="1:25" s="106" customFormat="1" ht="21.65" customHeight="1" thickBot="1" x14ac:dyDescent="0.45">
      <c r="A30" s="163" t="s">
        <v>187</v>
      </c>
      <c r="B30" s="93"/>
      <c r="C30" s="93"/>
      <c r="D30" s="93"/>
      <c r="E30" s="334"/>
      <c r="F30" s="234">
        <f>F15+F27+F29+F19</f>
        <v>11450000</v>
      </c>
      <c r="G30" s="235"/>
      <c r="H30" s="234">
        <f>H15+H27+H29+H19</f>
        <v>19782030</v>
      </c>
      <c r="I30" s="236"/>
      <c r="J30" s="234">
        <f>J15+J27+J29+J19</f>
        <v>1160000</v>
      </c>
      <c r="K30" s="225"/>
      <c r="L30" s="234">
        <f>L15+L27+L29+L19</f>
        <v>76368033</v>
      </c>
      <c r="M30" s="237"/>
      <c r="N30" s="234">
        <f>N15+N27+N29</f>
        <v>9615601</v>
      </c>
      <c r="O30" s="234">
        <f>O15+O27+O29+O19</f>
        <v>0</v>
      </c>
      <c r="P30" s="234">
        <f>P15+P27+P29+P19</f>
        <v>103216</v>
      </c>
      <c r="Q30" s="238"/>
      <c r="R30" s="234">
        <f>R15+R27+R29+R19</f>
        <v>2215122</v>
      </c>
      <c r="S30" s="239"/>
      <c r="T30" s="234">
        <f>T15+T27+T29+T19</f>
        <v>-4486126</v>
      </c>
      <c r="U30" s="238"/>
      <c r="V30" s="240">
        <f>V15+V27+V29+V19</f>
        <v>7447813</v>
      </c>
      <c r="W30" s="335"/>
      <c r="X30" s="240">
        <f>X15+X27+X29+X19</f>
        <v>116207876</v>
      </c>
      <c r="Y30" s="105"/>
    </row>
    <row r="31" spans="1:25" ht="20.25" customHeight="1" thickTop="1" x14ac:dyDescent="0.4">
      <c r="A31" s="93"/>
      <c r="B31" s="93"/>
      <c r="C31" s="93"/>
      <c r="D31" s="93"/>
      <c r="E31" s="334"/>
      <c r="F31" s="93"/>
      <c r="G31" s="93"/>
      <c r="H31" s="93"/>
      <c r="I31" s="93"/>
      <c r="J31" s="93"/>
      <c r="K31" s="93"/>
      <c r="L31" s="93"/>
      <c r="M31" s="93"/>
      <c r="N31" s="93"/>
      <c r="O31" s="220"/>
      <c r="P31" s="220"/>
      <c r="Q31" s="220"/>
      <c r="R31" s="93"/>
      <c r="S31" s="93"/>
      <c r="T31" s="93"/>
      <c r="U31" s="241"/>
      <c r="V31" s="204"/>
      <c r="W31" s="185"/>
      <c r="X31" s="20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10:X10"/>
  </mergeCells>
  <pageMargins left="0.5" right="0.3" top="0.48" bottom="0.25" header="0.5" footer="0.25"/>
  <pageSetup paperSize="9" scale="48" firstPageNumber="10" fitToHeight="0" orientation="landscape" useFirstPageNumber="1" r:id="rId1"/>
  <headerFooter>
    <oddFooter>&amp;L&amp;"Times New Roman,Regular"&amp;14The accompanying notes are an integral part of these interim financial statements.
&amp;C&amp;"Times New Roman,Regular"&amp;14&amp;P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9115-AE7C-48F5-9723-2F403B683D49}">
  <sheetPr>
    <pageSetUpPr fitToPage="1"/>
  </sheetPr>
  <dimension ref="A1:Y31"/>
  <sheetViews>
    <sheetView view="pageBreakPreview" zoomScale="55" zoomScaleNormal="85" zoomScaleSheetLayoutView="55" zoomScalePageLayoutView="70" workbookViewId="0">
      <selection activeCell="F62" sqref="F62"/>
    </sheetView>
  </sheetViews>
  <sheetFormatPr defaultColWidth="9.1640625" defaultRowHeight="19" x14ac:dyDescent="0.4"/>
  <cols>
    <col min="1" max="3" width="2.4140625" style="96" customWidth="1"/>
    <col min="4" max="4" width="57.75" style="96" customWidth="1"/>
    <col min="5" max="5" width="6.25" style="175" customWidth="1"/>
    <col min="6" max="6" width="20" style="205" bestFit="1" customWidth="1"/>
    <col min="7" max="7" width="1" style="205" customWidth="1"/>
    <col min="8" max="8" width="20" style="205" bestFit="1" customWidth="1"/>
    <col min="9" max="9" width="1" style="205" customWidth="1"/>
    <col min="10" max="10" width="18.4140625" style="205" bestFit="1" customWidth="1"/>
    <col min="11" max="11" width="1" style="205" customWidth="1"/>
    <col min="12" max="12" width="20" style="205" bestFit="1" customWidth="1"/>
    <col min="13" max="13" width="1" style="205" customWidth="1"/>
    <col min="14" max="14" width="29.1640625" style="205" customWidth="1"/>
    <col min="15" max="15" width="0.83203125" style="205" customWidth="1"/>
    <col min="16" max="16" width="30.4140625" style="205" customWidth="1"/>
    <col min="17" max="17" width="1.4140625" style="205" customWidth="1"/>
    <col min="18" max="18" width="18.4140625" style="205" bestFit="1" customWidth="1"/>
    <col min="19" max="19" width="0.5" style="205" customWidth="1"/>
    <col min="20" max="20" width="20.75" style="205" bestFit="1" customWidth="1"/>
    <col min="21" max="21" width="0.83203125" style="205" customWidth="1"/>
    <col min="22" max="22" width="21" style="205" bestFit="1" customWidth="1"/>
    <col min="23" max="23" width="0.83203125" style="205" customWidth="1"/>
    <col min="24" max="24" width="21.4140625" style="205" bestFit="1" customWidth="1"/>
    <col min="25" max="25" width="9.1640625" style="95"/>
    <col min="26" max="16384" width="9.1640625" style="96"/>
  </cols>
  <sheetData>
    <row r="1" spans="1:25" ht="21.65" customHeight="1" x14ac:dyDescent="0.4">
      <c r="A1" s="91" t="s">
        <v>97</v>
      </c>
      <c r="B1" s="92"/>
      <c r="C1" s="93"/>
      <c r="D1" s="334"/>
      <c r="E1" s="334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</row>
    <row r="2" spans="1:25" s="99" customFormat="1" ht="21.65" customHeight="1" x14ac:dyDescent="0.35">
      <c r="A2" s="377" t="s">
        <v>98</v>
      </c>
      <c r="B2" s="377"/>
      <c r="C2" s="377"/>
      <c r="D2" s="377"/>
      <c r="E2" s="377"/>
      <c r="F2" s="377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98"/>
    </row>
    <row r="3" spans="1:25" s="99" customFormat="1" ht="21.65" customHeight="1" x14ac:dyDescent="0.35">
      <c r="A3" s="329"/>
      <c r="B3" s="329"/>
      <c r="C3" s="329"/>
      <c r="D3" s="329"/>
      <c r="E3" s="329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98"/>
    </row>
    <row r="4" spans="1:25" s="99" customFormat="1" ht="21.65" customHeight="1" x14ac:dyDescent="0.35">
      <c r="A4" s="329"/>
      <c r="B4" s="329"/>
      <c r="C4" s="329"/>
      <c r="D4" s="329"/>
      <c r="E4" s="100"/>
      <c r="F4" s="384" t="s">
        <v>4</v>
      </c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98"/>
    </row>
    <row r="5" spans="1:25" s="99" customFormat="1" ht="21.65" customHeight="1" x14ac:dyDescent="0.4">
      <c r="A5" s="92"/>
      <c r="B5" s="92"/>
      <c r="C5" s="92"/>
      <c r="D5" s="92"/>
      <c r="E5" s="101"/>
      <c r="F5" s="178"/>
      <c r="G5" s="178"/>
      <c r="H5" s="178"/>
      <c r="I5" s="178"/>
      <c r="J5" s="385" t="s">
        <v>53</v>
      </c>
      <c r="K5" s="385"/>
      <c r="L5" s="385"/>
      <c r="M5" s="178"/>
      <c r="N5" s="385" t="s">
        <v>57</v>
      </c>
      <c r="O5" s="385"/>
      <c r="P5" s="385"/>
      <c r="Q5" s="385"/>
      <c r="R5" s="385"/>
      <c r="S5" s="385"/>
      <c r="T5" s="385"/>
      <c r="U5" s="385"/>
      <c r="V5" s="385"/>
      <c r="W5" s="178"/>
      <c r="X5" s="178"/>
      <c r="Y5" s="98"/>
    </row>
    <row r="6" spans="1:25" s="106" customFormat="1" ht="21.65" customHeight="1" x14ac:dyDescent="0.4">
      <c r="A6" s="93"/>
      <c r="B6" s="93"/>
      <c r="C6" s="93"/>
      <c r="D6" s="93"/>
      <c r="E6" s="334"/>
      <c r="F6" s="177"/>
      <c r="G6" s="177"/>
      <c r="H6" s="177"/>
      <c r="I6" s="185"/>
      <c r="J6" s="177"/>
      <c r="K6" s="185"/>
      <c r="L6" s="177"/>
      <c r="M6" s="185"/>
      <c r="N6" s="185" t="s">
        <v>100</v>
      </c>
      <c r="O6" s="185"/>
      <c r="P6" s="185" t="s">
        <v>101</v>
      </c>
      <c r="Q6" s="185"/>
      <c r="R6" s="185"/>
      <c r="S6" s="185"/>
      <c r="T6" s="185"/>
      <c r="U6" s="185"/>
      <c r="V6" s="185"/>
      <c r="W6" s="185"/>
      <c r="X6" s="185"/>
      <c r="Y6" s="105"/>
    </row>
    <row r="7" spans="1:25" s="106" customFormat="1" ht="21.65" customHeight="1" x14ac:dyDescent="0.4">
      <c r="A7" s="93"/>
      <c r="B7" s="93"/>
      <c r="C7" s="93"/>
      <c r="D7" s="93"/>
      <c r="E7" s="334"/>
      <c r="F7" s="185" t="s">
        <v>102</v>
      </c>
      <c r="G7" s="177"/>
      <c r="H7" s="177"/>
      <c r="I7" s="185"/>
      <c r="J7" s="177"/>
      <c r="K7" s="185"/>
      <c r="L7" s="177"/>
      <c r="M7" s="185"/>
      <c r="N7" s="185" t="s">
        <v>103</v>
      </c>
      <c r="O7" s="185"/>
      <c r="P7" s="185" t="s">
        <v>103</v>
      </c>
      <c r="Q7" s="185"/>
      <c r="R7" s="185"/>
      <c r="S7" s="185"/>
      <c r="T7" s="185" t="s">
        <v>105</v>
      </c>
      <c r="U7" s="185"/>
      <c r="V7" s="185" t="s">
        <v>106</v>
      </c>
      <c r="W7" s="185"/>
      <c r="X7" s="185"/>
      <c r="Y7" s="105"/>
    </row>
    <row r="8" spans="1:25" s="106" customFormat="1" ht="21.65" customHeight="1" x14ac:dyDescent="0.4">
      <c r="A8" s="93"/>
      <c r="B8" s="93"/>
      <c r="C8" s="93"/>
      <c r="D8" s="93"/>
      <c r="E8" s="334"/>
      <c r="F8" s="185" t="s">
        <v>107</v>
      </c>
      <c r="G8" s="185"/>
      <c r="H8" s="185" t="s">
        <v>108</v>
      </c>
      <c r="I8" s="185"/>
      <c r="J8" s="185" t="s">
        <v>109</v>
      </c>
      <c r="K8" s="185"/>
      <c r="L8" s="177"/>
      <c r="M8" s="185"/>
      <c r="N8" s="185" t="s">
        <v>110</v>
      </c>
      <c r="O8" s="185"/>
      <c r="P8" s="185" t="s">
        <v>110</v>
      </c>
      <c r="Q8" s="185"/>
      <c r="R8" s="185" t="s">
        <v>111</v>
      </c>
      <c r="S8" s="185"/>
      <c r="T8" s="185" t="s">
        <v>113</v>
      </c>
      <c r="U8" s="185"/>
      <c r="V8" s="185" t="s">
        <v>114</v>
      </c>
      <c r="W8" s="185"/>
      <c r="X8" s="185" t="s">
        <v>106</v>
      </c>
      <c r="Y8" s="105"/>
    </row>
    <row r="9" spans="1:25" s="106" customFormat="1" ht="21.65" customHeight="1" x14ac:dyDescent="0.4">
      <c r="A9" s="93"/>
      <c r="B9" s="93"/>
      <c r="C9" s="93"/>
      <c r="D9" s="93"/>
      <c r="E9" s="334" t="s">
        <v>8</v>
      </c>
      <c r="F9" s="185" t="s">
        <v>115</v>
      </c>
      <c r="G9" s="185"/>
      <c r="H9" s="185" t="s">
        <v>116</v>
      </c>
      <c r="I9" s="185"/>
      <c r="J9" s="185" t="s">
        <v>117</v>
      </c>
      <c r="K9" s="185"/>
      <c r="L9" s="185" t="s">
        <v>56</v>
      </c>
      <c r="M9" s="185"/>
      <c r="N9" s="185" t="s">
        <v>141</v>
      </c>
      <c r="O9" s="185"/>
      <c r="P9" s="185" t="s">
        <v>118</v>
      </c>
      <c r="Q9" s="185"/>
      <c r="R9" s="185" t="s">
        <v>119</v>
      </c>
      <c r="S9" s="185"/>
      <c r="T9" s="185" t="s">
        <v>121</v>
      </c>
      <c r="U9" s="185"/>
      <c r="V9" s="185" t="s">
        <v>122</v>
      </c>
      <c r="W9" s="185"/>
      <c r="X9" s="185" t="s">
        <v>123</v>
      </c>
      <c r="Y9" s="105"/>
    </row>
    <row r="10" spans="1:25" s="106" customFormat="1" ht="21.65" customHeight="1" x14ac:dyDescent="0.4">
      <c r="A10" s="93"/>
      <c r="B10" s="93"/>
      <c r="C10" s="93"/>
      <c r="D10" s="93"/>
      <c r="E10" s="334"/>
      <c r="F10" s="386" t="s">
        <v>13</v>
      </c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105"/>
    </row>
    <row r="11" spans="1:25" s="106" customFormat="1" ht="21.65" customHeight="1" x14ac:dyDescent="0.4">
      <c r="A11" s="107" t="s">
        <v>189</v>
      </c>
      <c r="B11" s="93"/>
      <c r="C11" s="93"/>
      <c r="D11" s="93"/>
      <c r="E11" s="334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105"/>
    </row>
    <row r="12" spans="1:25" s="106" customFormat="1" ht="21.65" customHeight="1" x14ac:dyDescent="0.4">
      <c r="A12" s="107" t="s">
        <v>142</v>
      </c>
      <c r="B12" s="93"/>
      <c r="C12" s="93"/>
      <c r="D12" s="93"/>
      <c r="E12" s="334"/>
      <c r="F12" s="242">
        <v>11450000</v>
      </c>
      <c r="G12" s="242"/>
      <c r="H12" s="242">
        <v>19782030</v>
      </c>
      <c r="I12" s="242"/>
      <c r="J12" s="242">
        <v>1160000</v>
      </c>
      <c r="K12" s="242"/>
      <c r="L12" s="242">
        <v>75557134</v>
      </c>
      <c r="M12" s="242"/>
      <c r="N12" s="242">
        <v>253227</v>
      </c>
      <c r="O12" s="242"/>
      <c r="P12" s="242">
        <v>848027</v>
      </c>
      <c r="Q12" s="242"/>
      <c r="R12" s="242">
        <v>3457035</v>
      </c>
      <c r="S12" s="242"/>
      <c r="T12" s="242">
        <v>0</v>
      </c>
      <c r="U12" s="242"/>
      <c r="V12" s="184">
        <f>SUM(N12:T12)</f>
        <v>4558289</v>
      </c>
      <c r="W12" s="242"/>
      <c r="X12" s="184">
        <f>SUM(F12:L12,V12)</f>
        <v>112507453</v>
      </c>
      <c r="Y12" s="105"/>
    </row>
    <row r="13" spans="1:25" s="106" customFormat="1" ht="21.65" customHeight="1" x14ac:dyDescent="0.4">
      <c r="A13" s="111" t="s">
        <v>125</v>
      </c>
      <c r="B13" s="93"/>
      <c r="C13" s="93"/>
      <c r="D13" s="93"/>
      <c r="E13" s="334">
        <v>3</v>
      </c>
      <c r="F13" s="243">
        <v>0</v>
      </c>
      <c r="G13" s="243"/>
      <c r="H13" s="243">
        <v>0</v>
      </c>
      <c r="I13" s="243"/>
      <c r="J13" s="243">
        <v>0</v>
      </c>
      <c r="K13" s="243"/>
      <c r="L13" s="243">
        <f>'SH 9'!L13</f>
        <v>384096</v>
      </c>
      <c r="M13" s="243"/>
      <c r="N13" s="243">
        <f>'SH 9'!N13</f>
        <v>0</v>
      </c>
      <c r="O13" s="243"/>
      <c r="P13" s="244">
        <f>'SH 9'!P13</f>
        <v>0</v>
      </c>
      <c r="Q13" s="243"/>
      <c r="R13" s="243">
        <f>'SH 9'!R13</f>
        <v>0</v>
      </c>
      <c r="S13" s="243"/>
      <c r="T13" s="243">
        <f>'SH 9'!V13</f>
        <v>-12989742</v>
      </c>
      <c r="U13" s="243"/>
      <c r="V13" s="187">
        <f>SUM(N13:T13)</f>
        <v>-12989742</v>
      </c>
      <c r="W13" s="243"/>
      <c r="X13" s="187">
        <f>SUM(F13:L13,V13)</f>
        <v>-12605646</v>
      </c>
      <c r="Y13" s="105"/>
    </row>
    <row r="14" spans="1:25" s="106" customFormat="1" ht="21.65" customHeight="1" x14ac:dyDescent="0.4">
      <c r="A14" s="111" t="s">
        <v>126</v>
      </c>
      <c r="B14" s="93"/>
      <c r="C14" s="93"/>
      <c r="D14" s="93"/>
      <c r="E14" s="334">
        <v>3</v>
      </c>
      <c r="F14" s="245">
        <v>0</v>
      </c>
      <c r="G14" s="243"/>
      <c r="H14" s="245">
        <v>0</v>
      </c>
      <c r="I14" s="243"/>
      <c r="J14" s="245">
        <v>0</v>
      </c>
      <c r="K14" s="243"/>
      <c r="L14" s="245">
        <f>'SH 9'!L14</f>
        <v>1669956</v>
      </c>
      <c r="M14" s="243"/>
      <c r="N14" s="245">
        <f>'SH 9'!N14</f>
        <v>25016935</v>
      </c>
      <c r="O14" s="243"/>
      <c r="P14" s="245">
        <f>'SH 9'!P14</f>
        <v>-1279271</v>
      </c>
      <c r="Q14" s="243"/>
      <c r="R14" s="245">
        <f>'SH 9'!R14</f>
        <v>-2068</v>
      </c>
      <c r="S14" s="243"/>
      <c r="T14" s="245">
        <f>'SH 9'!V14</f>
        <v>0</v>
      </c>
      <c r="U14" s="243"/>
      <c r="V14" s="189">
        <f>SUM(N14:T14)</f>
        <v>23735596</v>
      </c>
      <c r="W14" s="243"/>
      <c r="X14" s="189">
        <f>SUM(F14:L14,V14)</f>
        <v>25405552</v>
      </c>
      <c r="Y14" s="105"/>
    </row>
    <row r="15" spans="1:25" s="106" customFormat="1" ht="21.65" customHeight="1" x14ac:dyDescent="0.4">
      <c r="A15" s="118" t="s">
        <v>143</v>
      </c>
      <c r="B15" s="93"/>
      <c r="C15" s="93"/>
      <c r="D15" s="93"/>
      <c r="E15" s="334"/>
      <c r="F15" s="184">
        <f>SUM(F12:F14)</f>
        <v>11450000</v>
      </c>
      <c r="G15" s="204"/>
      <c r="H15" s="184">
        <f>SUM(H12:H14)</f>
        <v>19782030</v>
      </c>
      <c r="I15" s="204"/>
      <c r="J15" s="184">
        <f>SUM(J12:J14)</f>
        <v>1160000</v>
      </c>
      <c r="K15" s="204"/>
      <c r="L15" s="184">
        <f>SUM(L12:L14)</f>
        <v>77611186</v>
      </c>
      <c r="M15" s="204"/>
      <c r="N15" s="184">
        <f>SUM(N12:N14)</f>
        <v>25270162</v>
      </c>
      <c r="O15" s="335"/>
      <c r="P15" s="184">
        <f>SUM(P12:P14)</f>
        <v>-431244</v>
      </c>
      <c r="Q15" s="335"/>
      <c r="R15" s="184">
        <f>SUM(R12:R14)</f>
        <v>3454967</v>
      </c>
      <c r="S15" s="204">
        <v>0</v>
      </c>
      <c r="T15" s="184">
        <f>SUM(T12:T14)</f>
        <v>-12989742</v>
      </c>
      <c r="U15" s="335"/>
      <c r="V15" s="184">
        <f>SUM(V12:V14)</f>
        <v>15304143</v>
      </c>
      <c r="W15" s="335"/>
      <c r="X15" s="184">
        <f>SUM(X12:X14)</f>
        <v>125307359</v>
      </c>
      <c r="Y15" s="105"/>
    </row>
    <row r="16" spans="1:25" s="106" customFormat="1" ht="21.65" customHeight="1" x14ac:dyDescent="0.4">
      <c r="A16" s="123" t="s">
        <v>128</v>
      </c>
      <c r="B16" s="124"/>
      <c r="C16" s="93"/>
      <c r="D16" s="93"/>
      <c r="E16" s="334"/>
      <c r="F16" s="209"/>
      <c r="G16" s="204"/>
      <c r="H16" s="209"/>
      <c r="I16" s="204"/>
      <c r="J16" s="209"/>
      <c r="K16" s="204"/>
      <c r="L16" s="209"/>
      <c r="M16" s="204"/>
      <c r="N16" s="209"/>
      <c r="O16" s="335"/>
      <c r="P16" s="209"/>
      <c r="Q16" s="335"/>
      <c r="R16" s="209"/>
      <c r="S16" s="204"/>
      <c r="T16" s="212"/>
      <c r="U16" s="335"/>
      <c r="V16" s="209"/>
      <c r="W16" s="335"/>
      <c r="X16" s="209"/>
      <c r="Y16" s="105"/>
    </row>
    <row r="17" spans="1:25" s="106" customFormat="1" ht="21.65" customHeight="1" x14ac:dyDescent="0.4">
      <c r="A17" s="127" t="s">
        <v>129</v>
      </c>
      <c r="B17" s="124"/>
      <c r="C17" s="93"/>
      <c r="D17" s="93"/>
      <c r="E17" s="334"/>
      <c r="F17" s="209"/>
      <c r="G17" s="204"/>
      <c r="H17" s="209"/>
      <c r="I17" s="204"/>
      <c r="J17" s="209"/>
      <c r="K17" s="204"/>
      <c r="L17" s="209"/>
      <c r="M17" s="204"/>
      <c r="N17" s="209"/>
      <c r="O17" s="335"/>
      <c r="P17" s="209"/>
      <c r="Q17" s="335"/>
      <c r="R17" s="209"/>
      <c r="S17" s="204"/>
      <c r="T17" s="212"/>
      <c r="U17" s="335"/>
      <c r="V17" s="209"/>
      <c r="W17" s="335"/>
      <c r="X17" s="209"/>
      <c r="Y17" s="105"/>
    </row>
    <row r="18" spans="1:25" s="106" customFormat="1" ht="21.65" customHeight="1" x14ac:dyDescent="0.4">
      <c r="A18" s="123"/>
      <c r="B18" s="124" t="s">
        <v>130</v>
      </c>
      <c r="C18" s="93"/>
      <c r="D18" s="93"/>
      <c r="E18" s="334">
        <v>17</v>
      </c>
      <c r="F18" s="336">
        <v>0</v>
      </c>
      <c r="G18" s="337"/>
      <c r="H18" s="336">
        <v>0</v>
      </c>
      <c r="I18" s="177"/>
      <c r="J18" s="336">
        <v>0</v>
      </c>
      <c r="K18" s="185"/>
      <c r="L18" s="177">
        <v>-5724735</v>
      </c>
      <c r="M18" s="177"/>
      <c r="N18" s="336">
        <v>0</v>
      </c>
      <c r="O18" s="185"/>
      <c r="P18" s="336">
        <v>0</v>
      </c>
      <c r="Q18" s="185"/>
      <c r="R18" s="191">
        <v>0</v>
      </c>
      <c r="S18" s="243"/>
      <c r="T18" s="191">
        <v>0</v>
      </c>
      <c r="U18" s="185"/>
      <c r="V18" s="199">
        <f>SUM(N18:T18)</f>
        <v>0</v>
      </c>
      <c r="W18" s="185"/>
      <c r="X18" s="177">
        <f>SUM(F18:L18,V18)</f>
        <v>-5724735</v>
      </c>
      <c r="Y18" s="105"/>
    </row>
    <row r="19" spans="1:25" s="106" customFormat="1" ht="21.65" customHeight="1" x14ac:dyDescent="0.4">
      <c r="A19" s="123" t="s">
        <v>131</v>
      </c>
      <c r="B19" s="124"/>
      <c r="C19" s="93"/>
      <c r="D19" s="93"/>
      <c r="E19" s="334"/>
      <c r="F19" s="228">
        <f>SUM(F18)</f>
        <v>0</v>
      </c>
      <c r="G19" s="246"/>
      <c r="H19" s="228">
        <f>SUM(H18)</f>
        <v>0</v>
      </c>
      <c r="I19" s="247"/>
      <c r="J19" s="228">
        <f>SUM(J18)</f>
        <v>0</v>
      </c>
      <c r="K19" s="229"/>
      <c r="L19" s="195">
        <f>SUM(L18)</f>
        <v>-5724735</v>
      </c>
      <c r="M19" s="248"/>
      <c r="N19" s="228">
        <f>SUM(N18)</f>
        <v>0</v>
      </c>
      <c r="O19" s="229"/>
      <c r="P19" s="228">
        <f>SUM(P18)</f>
        <v>0</v>
      </c>
      <c r="Q19" s="194"/>
      <c r="R19" s="228">
        <f>SUM(R18)</f>
        <v>0</v>
      </c>
      <c r="S19" s="229"/>
      <c r="T19" s="228">
        <f>SUM(T18)</f>
        <v>0</v>
      </c>
      <c r="U19" s="194"/>
      <c r="V19" s="228">
        <f>SUM(V18)</f>
        <v>0</v>
      </c>
      <c r="W19" s="229"/>
      <c r="X19" s="195">
        <f>SUM(X18)</f>
        <v>-5724735</v>
      </c>
      <c r="Y19" s="105"/>
    </row>
    <row r="20" spans="1:25" s="106" customFormat="1" ht="21.65" customHeight="1" x14ac:dyDescent="0.4">
      <c r="A20" s="118" t="s">
        <v>132</v>
      </c>
      <c r="B20" s="93"/>
      <c r="C20" s="93"/>
      <c r="D20" s="93"/>
      <c r="E20" s="334"/>
      <c r="F20" s="177"/>
      <c r="G20" s="177"/>
      <c r="H20" s="177"/>
      <c r="I20" s="177"/>
      <c r="J20" s="177"/>
      <c r="K20" s="177"/>
      <c r="L20" s="177"/>
      <c r="M20" s="177"/>
      <c r="N20" s="177"/>
      <c r="O20" s="185"/>
      <c r="P20" s="185"/>
      <c r="Q20" s="185"/>
      <c r="R20" s="177"/>
      <c r="S20" s="177"/>
      <c r="T20" s="177"/>
      <c r="U20" s="185"/>
      <c r="V20" s="177"/>
      <c r="W20" s="185"/>
      <c r="X20" s="177"/>
      <c r="Y20" s="105"/>
    </row>
    <row r="21" spans="1:25" s="106" customFormat="1" ht="21.65" customHeight="1" x14ac:dyDescent="0.4">
      <c r="A21" s="118"/>
      <c r="B21" s="93" t="s">
        <v>76</v>
      </c>
      <c r="C21" s="93"/>
      <c r="D21" s="93"/>
      <c r="E21" s="334"/>
      <c r="F21" s="185">
        <v>0</v>
      </c>
      <c r="G21" s="177"/>
      <c r="H21" s="185">
        <v>0</v>
      </c>
      <c r="I21" s="177"/>
      <c r="J21" s="185">
        <v>0</v>
      </c>
      <c r="K21" s="177"/>
      <c r="L21" s="196">
        <v>9344277</v>
      </c>
      <c r="M21" s="177"/>
      <c r="N21" s="185">
        <v>0</v>
      </c>
      <c r="O21" s="177"/>
      <c r="P21" s="185">
        <v>0</v>
      </c>
      <c r="Q21" s="177"/>
      <c r="R21" s="185">
        <v>0</v>
      </c>
      <c r="S21" s="177"/>
      <c r="T21" s="185">
        <v>0</v>
      </c>
      <c r="U21" s="177"/>
      <c r="V21" s="186">
        <f>SUM(N21:T21)</f>
        <v>0</v>
      </c>
      <c r="W21" s="185"/>
      <c r="X21" s="187">
        <f>SUM(F21:L21,V21)</f>
        <v>9344277</v>
      </c>
      <c r="Y21" s="105"/>
    </row>
    <row r="22" spans="1:25" s="106" customFormat="1" ht="21.65" customHeight="1" x14ac:dyDescent="0.4">
      <c r="A22" s="118"/>
      <c r="B22" s="93" t="s">
        <v>133</v>
      </c>
      <c r="C22" s="93"/>
      <c r="D22" s="93"/>
      <c r="E22" s="334"/>
      <c r="F22" s="185"/>
      <c r="G22" s="177"/>
      <c r="H22" s="185"/>
      <c r="I22" s="177"/>
      <c r="J22" s="185"/>
      <c r="K22" s="177"/>
      <c r="L22" s="177"/>
      <c r="M22" s="177"/>
      <c r="N22" s="185"/>
      <c r="O22" s="177"/>
      <c r="P22" s="185"/>
      <c r="Q22" s="177"/>
      <c r="R22" s="185"/>
      <c r="S22" s="177"/>
      <c r="T22" s="185"/>
      <c r="U22" s="177"/>
      <c r="V22" s="185"/>
      <c r="W22" s="185"/>
      <c r="X22" s="177"/>
      <c r="Y22" s="105"/>
    </row>
    <row r="23" spans="1:25" s="106" customFormat="1" ht="21.65" customHeight="1" x14ac:dyDescent="0.4">
      <c r="A23" s="118"/>
      <c r="B23" s="93" t="s">
        <v>134</v>
      </c>
      <c r="C23" s="93"/>
      <c r="D23" s="93"/>
      <c r="E23" s="334"/>
      <c r="F23" s="185">
        <v>0</v>
      </c>
      <c r="G23" s="177"/>
      <c r="H23" s="185">
        <v>0</v>
      </c>
      <c r="I23" s="177"/>
      <c r="J23" s="185">
        <v>0</v>
      </c>
      <c r="K23" s="177"/>
      <c r="L23" s="185">
        <v>0</v>
      </c>
      <c r="M23" s="177"/>
      <c r="N23" s="196">
        <v>40649152</v>
      </c>
      <c r="O23" s="185"/>
      <c r="P23" s="196">
        <v>2974476</v>
      </c>
      <c r="Q23" s="180"/>
      <c r="R23" s="196">
        <v>2745451</v>
      </c>
      <c r="S23" s="177"/>
      <c r="T23" s="185">
        <v>0</v>
      </c>
      <c r="U23" s="185"/>
      <c r="V23" s="187">
        <f>SUM(N23:T23)</f>
        <v>46369079</v>
      </c>
      <c r="W23" s="185"/>
      <c r="X23" s="187">
        <f>SUM(F23:L23,V23)</f>
        <v>46369079</v>
      </c>
      <c r="Y23" s="105"/>
    </row>
    <row r="24" spans="1:25" s="106" customFormat="1" ht="21.65" customHeight="1" x14ac:dyDescent="0.4">
      <c r="A24" s="118"/>
      <c r="B24" s="93" t="s">
        <v>135</v>
      </c>
      <c r="C24" s="93"/>
      <c r="D24" s="93"/>
      <c r="E24" s="334"/>
      <c r="F24" s="185"/>
      <c r="G24" s="177"/>
      <c r="H24" s="185"/>
      <c r="I24" s="177"/>
      <c r="J24" s="185"/>
      <c r="K24" s="177"/>
      <c r="L24" s="185"/>
      <c r="M24" s="177"/>
      <c r="N24" s="177"/>
      <c r="O24" s="185"/>
      <c r="P24" s="177"/>
      <c r="Q24" s="185"/>
      <c r="R24" s="177"/>
      <c r="S24" s="177"/>
      <c r="T24" s="185"/>
      <c r="U24" s="185"/>
      <c r="V24" s="177"/>
      <c r="W24" s="185"/>
      <c r="X24" s="177"/>
      <c r="Y24" s="105"/>
    </row>
    <row r="25" spans="1:25" s="106" customFormat="1" ht="21.65" customHeight="1" x14ac:dyDescent="0.4">
      <c r="A25" s="118"/>
      <c r="B25" s="93"/>
      <c r="C25" s="93" t="s">
        <v>136</v>
      </c>
      <c r="D25" s="93"/>
      <c r="E25" s="334"/>
      <c r="F25" s="185"/>
      <c r="G25" s="177"/>
      <c r="H25" s="185"/>
      <c r="I25" s="177"/>
      <c r="J25" s="185"/>
      <c r="K25" s="177"/>
      <c r="L25" s="185"/>
      <c r="M25" s="177"/>
      <c r="N25" s="177"/>
      <c r="O25" s="185"/>
      <c r="P25" s="177"/>
      <c r="Q25" s="185"/>
      <c r="R25" s="177"/>
      <c r="S25" s="177"/>
      <c r="T25" s="185"/>
      <c r="U25" s="185"/>
      <c r="V25" s="177"/>
      <c r="W25" s="185"/>
      <c r="X25" s="177"/>
      <c r="Y25" s="105"/>
    </row>
    <row r="26" spans="1:25" s="106" customFormat="1" ht="21.65" customHeight="1" x14ac:dyDescent="0.4">
      <c r="A26" s="93"/>
      <c r="B26" s="93"/>
      <c r="C26" s="93" t="s">
        <v>137</v>
      </c>
      <c r="D26" s="93"/>
      <c r="E26" s="334"/>
      <c r="F26" s="336">
        <v>0</v>
      </c>
      <c r="G26" s="337"/>
      <c r="H26" s="336">
        <v>0</v>
      </c>
      <c r="I26" s="177"/>
      <c r="J26" s="336">
        <v>0</v>
      </c>
      <c r="K26" s="185"/>
      <c r="L26" s="336">
        <v>0</v>
      </c>
      <c r="M26" s="177"/>
      <c r="N26" s="336">
        <v>0</v>
      </c>
      <c r="O26" s="185"/>
      <c r="P26" s="336">
        <v>0</v>
      </c>
      <c r="Q26" s="185"/>
      <c r="R26" s="191">
        <v>0</v>
      </c>
      <c r="S26" s="243"/>
      <c r="T26" s="365">
        <v>-13010223</v>
      </c>
      <c r="U26" s="185"/>
      <c r="V26" s="189">
        <f>SUM(N26:T26)</f>
        <v>-13010223</v>
      </c>
      <c r="W26" s="185"/>
      <c r="X26" s="189">
        <f>SUM(F26:L26,V26)</f>
        <v>-13010223</v>
      </c>
      <c r="Y26" s="105"/>
    </row>
    <row r="27" spans="1:25" s="157" customFormat="1" ht="21.65" customHeight="1" x14ac:dyDescent="0.4">
      <c r="A27" s="118" t="s">
        <v>94</v>
      </c>
      <c r="B27" s="152"/>
      <c r="C27" s="152"/>
      <c r="D27" s="152"/>
      <c r="E27" s="153"/>
      <c r="F27" s="250">
        <f>SUM(F21:F26)</f>
        <v>0</v>
      </c>
      <c r="G27" s="246"/>
      <c r="H27" s="250">
        <f>SUM(H21:H26)</f>
        <v>0</v>
      </c>
      <c r="I27" s="247"/>
      <c r="J27" s="250">
        <f>SUM(J21:J26)</f>
        <v>0</v>
      </c>
      <c r="K27" s="229"/>
      <c r="L27" s="193">
        <f>SUM(L21:L26)</f>
        <v>9344277</v>
      </c>
      <c r="M27" s="248"/>
      <c r="N27" s="193">
        <f>SUM(N21:N26)</f>
        <v>40649152</v>
      </c>
      <c r="O27" s="229"/>
      <c r="P27" s="251">
        <f>SUM(P21:P26)</f>
        <v>2974476</v>
      </c>
      <c r="Q27" s="194"/>
      <c r="R27" s="193">
        <f>SUM(R21:R26)</f>
        <v>2745451</v>
      </c>
      <c r="S27" s="229"/>
      <c r="T27" s="252">
        <f>SUM(T21:T26)</f>
        <v>-13010223</v>
      </c>
      <c r="U27" s="194"/>
      <c r="V27" s="193">
        <f>SUM(V21:V26)</f>
        <v>33358856</v>
      </c>
      <c r="W27" s="229"/>
      <c r="X27" s="193">
        <f>SUM(F27:L27,V27)</f>
        <v>42703133</v>
      </c>
      <c r="Y27" s="156"/>
    </row>
    <row r="28" spans="1:25" s="157" customFormat="1" ht="21.65" customHeight="1" x14ac:dyDescent="0.4">
      <c r="A28" s="93"/>
      <c r="B28" s="93" t="s">
        <v>139</v>
      </c>
      <c r="C28" s="152"/>
      <c r="D28" s="152"/>
      <c r="E28" s="153"/>
      <c r="F28" s="229"/>
      <c r="G28" s="246"/>
      <c r="H28" s="229"/>
      <c r="I28" s="247"/>
      <c r="J28" s="229"/>
      <c r="K28" s="229"/>
      <c r="L28" s="204"/>
      <c r="M28" s="248"/>
      <c r="N28" s="204"/>
      <c r="O28" s="194"/>
      <c r="P28" s="204"/>
      <c r="Q28" s="194"/>
      <c r="R28" s="229"/>
      <c r="S28" s="229"/>
      <c r="T28" s="229"/>
      <c r="U28" s="194"/>
      <c r="V28" s="204"/>
      <c r="W28" s="194"/>
      <c r="X28" s="204"/>
      <c r="Y28" s="156"/>
    </row>
    <row r="29" spans="1:25" s="157" customFormat="1" ht="21.65" customHeight="1" x14ac:dyDescent="0.4">
      <c r="A29" s="118"/>
      <c r="B29" s="93" t="s">
        <v>140</v>
      </c>
      <c r="C29" s="152"/>
      <c r="D29" s="152"/>
      <c r="E29" s="153"/>
      <c r="F29" s="336">
        <v>0</v>
      </c>
      <c r="G29" s="246"/>
      <c r="H29" s="336">
        <v>0</v>
      </c>
      <c r="I29" s="247"/>
      <c r="J29" s="336">
        <v>0</v>
      </c>
      <c r="K29" s="229"/>
      <c r="L29" s="249">
        <f>'SH 9'!L30</f>
        <v>-1534805</v>
      </c>
      <c r="M29" s="248"/>
      <c r="N29" s="229">
        <v>0</v>
      </c>
      <c r="O29" s="194"/>
      <c r="P29" s="253">
        <v>0</v>
      </c>
      <c r="Q29" s="194"/>
      <c r="R29" s="229">
        <v>0</v>
      </c>
      <c r="S29" s="229"/>
      <c r="T29" s="253">
        <v>0</v>
      </c>
      <c r="U29" s="194"/>
      <c r="V29" s="189">
        <v>0</v>
      </c>
      <c r="W29" s="194"/>
      <c r="X29" s="189">
        <f>SUM(F29:L29,V29)</f>
        <v>-1534805</v>
      </c>
      <c r="Y29" s="156"/>
    </row>
    <row r="30" spans="1:25" s="106" customFormat="1" ht="21.65" customHeight="1" thickBot="1" x14ac:dyDescent="0.45">
      <c r="A30" s="163" t="s">
        <v>188</v>
      </c>
      <c r="B30" s="93"/>
      <c r="C30" s="93"/>
      <c r="D30" s="93"/>
      <c r="E30" s="334"/>
      <c r="F30" s="240">
        <f>F15+F27+F29+F19</f>
        <v>11450000</v>
      </c>
      <c r="G30" s="254"/>
      <c r="H30" s="240">
        <f>H15+H27+H29+H19</f>
        <v>19782030</v>
      </c>
      <c r="I30" s="204"/>
      <c r="J30" s="240">
        <f>J15+J27+J29+J19</f>
        <v>1160000</v>
      </c>
      <c r="K30" s="229"/>
      <c r="L30" s="240">
        <f>L15+L27+L29+L19</f>
        <v>79695923</v>
      </c>
      <c r="M30" s="242"/>
      <c r="N30" s="240">
        <f>N15+N27+N29</f>
        <v>65919314</v>
      </c>
      <c r="O30" s="240">
        <f>O15+O27+O29+O19</f>
        <v>0</v>
      </c>
      <c r="P30" s="240">
        <f>P15+P27+P29+P19</f>
        <v>2543232</v>
      </c>
      <c r="Q30" s="335"/>
      <c r="R30" s="240">
        <f>R15+R27+R29+R19</f>
        <v>6200418</v>
      </c>
      <c r="S30" s="202"/>
      <c r="T30" s="240">
        <f>T15+T27+T29+T19</f>
        <v>-25999965</v>
      </c>
      <c r="U30" s="335"/>
      <c r="V30" s="240">
        <f>V15+V27+V29+V19</f>
        <v>48662999</v>
      </c>
      <c r="W30" s="335"/>
      <c r="X30" s="240">
        <f>X15+X27+X29+X19</f>
        <v>160750952</v>
      </c>
      <c r="Y30" s="105"/>
    </row>
    <row r="31" spans="1:25" ht="20.25" customHeight="1" thickTop="1" x14ac:dyDescent="0.4">
      <c r="A31" s="93"/>
      <c r="B31" s="93"/>
      <c r="C31" s="93"/>
      <c r="D31" s="93"/>
      <c r="E31" s="334"/>
      <c r="F31" s="177"/>
      <c r="G31" s="177"/>
      <c r="H31" s="177"/>
      <c r="I31" s="177"/>
      <c r="J31" s="177"/>
      <c r="K31" s="177"/>
      <c r="L31" s="177"/>
      <c r="M31" s="177"/>
      <c r="N31" s="177"/>
      <c r="O31" s="185"/>
      <c r="P31" s="185"/>
      <c r="Q31" s="185"/>
      <c r="R31" s="177"/>
      <c r="S31" s="177"/>
      <c r="T31" s="177"/>
      <c r="U31" s="204"/>
      <c r="V31" s="204"/>
      <c r="W31" s="185"/>
      <c r="X31" s="20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10:X10"/>
  </mergeCells>
  <pageMargins left="0.5" right="0.3" top="0.48" bottom="0.25" header="0.5" footer="0.25"/>
  <pageSetup paperSize="9" scale="43" firstPageNumber="11" fitToHeight="0" orientation="landscape" useFirstPageNumber="1" r:id="rId1"/>
  <headerFooter>
    <oddFooter>&amp;L&amp;"Times New Roman,Regular"&amp;14The accompanying notes are an integral part of these interim financial statements.
&amp;C&amp;"Times New Roman,Regular"&amp;14&amp;P</oddFooter>
  </headerFooter>
  <customProperties>
    <customPr name="_pios_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E2C36-4DF9-4ACF-96D0-3B0358EBB5ED}">
  <sheetPr>
    <tabColor theme="6" tint="0.79998168889431442"/>
    <pageSetUpPr fitToPage="1"/>
  </sheetPr>
  <dimension ref="A1:O54"/>
  <sheetViews>
    <sheetView view="pageBreakPreview" topLeftCell="A33" zoomScale="85" zoomScaleNormal="85" zoomScaleSheetLayoutView="85" workbookViewId="0">
      <selection activeCell="F62" sqref="F62"/>
    </sheetView>
  </sheetViews>
  <sheetFormatPr defaultColWidth="9.1640625" defaultRowHeight="18.75" customHeight="1" x14ac:dyDescent="0.4"/>
  <cols>
    <col min="1" max="1" width="5.1640625" style="261" customWidth="1"/>
    <col min="2" max="2" width="9.1640625" style="256"/>
    <col min="3" max="3" width="36.4140625" style="323" customWidth="1"/>
    <col min="4" max="4" width="1.5" style="261" customWidth="1"/>
    <col min="5" max="5" width="6" style="261" customWidth="1"/>
    <col min="6" max="6" width="15.4140625" style="259" customWidth="1"/>
    <col min="7" max="7" width="1.4140625" style="259" customWidth="1"/>
    <col min="8" max="8" width="15.4140625" style="260" customWidth="1"/>
    <col min="9" max="9" width="1.4140625" style="259" customWidth="1"/>
    <col min="10" max="10" width="15.4140625" style="259" customWidth="1"/>
    <col min="11" max="11" width="1.4140625" style="259" customWidth="1"/>
    <col min="12" max="12" width="15.4140625" style="274" customWidth="1"/>
    <col min="13" max="13" width="9.1640625" style="261"/>
    <col min="14" max="14" width="26.4140625" style="261" bestFit="1" customWidth="1"/>
    <col min="15" max="15" width="21" style="261" bestFit="1" customWidth="1"/>
    <col min="16" max="16" width="9.1640625" style="261"/>
    <col min="17" max="17" width="16.5" style="261" bestFit="1" customWidth="1"/>
    <col min="18" max="16384" width="9.1640625" style="261"/>
  </cols>
  <sheetData>
    <row r="1" spans="1:15" ht="18.75" customHeight="1" x14ac:dyDescent="0.4">
      <c r="A1" s="255" t="str">
        <f>'BS 2-3'!$A$1</f>
        <v xml:space="preserve">Thai Life Insurance Public Company Limited </v>
      </c>
      <c r="C1" s="257"/>
      <c r="D1" s="258"/>
      <c r="E1" s="258"/>
      <c r="L1" s="261"/>
    </row>
    <row r="2" spans="1:15" ht="18.75" customHeight="1" x14ac:dyDescent="0.4">
      <c r="A2" s="255" t="s">
        <v>144</v>
      </c>
      <c r="C2" s="262"/>
      <c r="D2" s="262"/>
      <c r="E2" s="262"/>
      <c r="F2" s="262"/>
      <c r="G2" s="262"/>
      <c r="H2" s="263"/>
      <c r="I2" s="262"/>
      <c r="J2" s="262"/>
      <c r="K2" s="262"/>
      <c r="L2" s="262"/>
    </row>
    <row r="3" spans="1:15" ht="7" customHeight="1" x14ac:dyDescent="0.4">
      <c r="A3" s="264"/>
      <c r="C3" s="265"/>
      <c r="D3" s="265"/>
      <c r="E3" s="265"/>
      <c r="F3" s="265"/>
      <c r="G3" s="265"/>
      <c r="H3" s="266"/>
      <c r="I3" s="265"/>
      <c r="J3" s="265"/>
      <c r="K3" s="265"/>
      <c r="L3" s="265"/>
    </row>
    <row r="4" spans="1:15" ht="18.75" customHeight="1" x14ac:dyDescent="0.4">
      <c r="A4" s="264"/>
      <c r="C4" s="265"/>
      <c r="D4" s="265"/>
      <c r="E4" s="265"/>
      <c r="F4" s="389" t="s">
        <v>2</v>
      </c>
      <c r="G4" s="389"/>
      <c r="H4" s="389"/>
      <c r="I4" s="77"/>
      <c r="J4" s="389"/>
      <c r="K4" s="389"/>
      <c r="L4" s="389"/>
    </row>
    <row r="5" spans="1:15" ht="18.75" customHeight="1" x14ac:dyDescent="0.4">
      <c r="A5" s="264"/>
      <c r="C5" s="265"/>
      <c r="D5" s="265"/>
      <c r="E5" s="265"/>
      <c r="F5" s="389" t="s">
        <v>206</v>
      </c>
      <c r="G5" s="389"/>
      <c r="H5" s="389"/>
      <c r="I5" s="77"/>
      <c r="J5" s="389" t="s">
        <v>145</v>
      </c>
      <c r="K5" s="389"/>
      <c r="L5" s="389"/>
    </row>
    <row r="6" spans="1:15" ht="18.75" customHeight="1" x14ac:dyDescent="0.4">
      <c r="A6" s="264"/>
      <c r="C6" s="265"/>
      <c r="D6" s="265"/>
      <c r="E6" s="265"/>
      <c r="F6" s="390" t="s">
        <v>183</v>
      </c>
      <c r="G6" s="390"/>
      <c r="H6" s="390"/>
      <c r="I6" s="77"/>
      <c r="J6" s="390" t="s">
        <v>183</v>
      </c>
      <c r="K6" s="390"/>
      <c r="L6" s="390"/>
    </row>
    <row r="7" spans="1:15" ht="18.75" customHeight="1" x14ac:dyDescent="0.4">
      <c r="A7" s="264"/>
      <c r="C7" s="265"/>
      <c r="D7" s="265"/>
      <c r="E7" s="265"/>
      <c r="F7" s="387" t="s">
        <v>184</v>
      </c>
      <c r="G7" s="387"/>
      <c r="H7" s="387"/>
      <c r="I7" s="362"/>
      <c r="J7" s="387" t="s">
        <v>184</v>
      </c>
      <c r="K7" s="387"/>
      <c r="L7" s="387"/>
    </row>
    <row r="8" spans="1:15" ht="18.75" customHeight="1" x14ac:dyDescent="0.4">
      <c r="A8" s="264"/>
      <c r="C8" s="265"/>
      <c r="E8" s="267" t="s">
        <v>8</v>
      </c>
      <c r="F8" s="338" t="s">
        <v>9</v>
      </c>
      <c r="G8" s="268"/>
      <c r="H8" s="269" t="s">
        <v>10</v>
      </c>
      <c r="I8" s="363"/>
      <c r="J8" s="338" t="s">
        <v>9</v>
      </c>
      <c r="K8" s="268"/>
      <c r="L8" s="338" t="s">
        <v>10</v>
      </c>
    </row>
    <row r="9" spans="1:15" ht="18.75" customHeight="1" x14ac:dyDescent="0.4">
      <c r="A9" s="264"/>
      <c r="C9" s="265"/>
      <c r="E9" s="267"/>
      <c r="F9" s="338"/>
      <c r="G9" s="268"/>
      <c r="H9" s="339" t="s">
        <v>12</v>
      </c>
      <c r="I9" s="363"/>
      <c r="J9" s="338"/>
      <c r="K9" s="268"/>
      <c r="L9" s="339" t="s">
        <v>12</v>
      </c>
    </row>
    <row r="10" spans="1:15" ht="17.149999999999999" customHeight="1" x14ac:dyDescent="0.4">
      <c r="A10" s="270"/>
      <c r="C10" s="261"/>
      <c r="D10" s="271"/>
      <c r="E10" s="271"/>
      <c r="F10" s="388" t="s">
        <v>13</v>
      </c>
      <c r="G10" s="388"/>
      <c r="H10" s="388"/>
      <c r="I10" s="388"/>
      <c r="J10" s="388"/>
      <c r="K10" s="388"/>
      <c r="L10" s="388"/>
    </row>
    <row r="11" spans="1:15" ht="18.75" customHeight="1" x14ac:dyDescent="0.4">
      <c r="A11" s="272" t="s">
        <v>146</v>
      </c>
      <c r="C11" s="273"/>
      <c r="D11" s="258"/>
      <c r="E11" s="258"/>
    </row>
    <row r="12" spans="1:15" s="342" customFormat="1" ht="20.25" customHeight="1" x14ac:dyDescent="0.3">
      <c r="A12" s="346" t="s">
        <v>147</v>
      </c>
      <c r="C12" s="346"/>
      <c r="D12" s="55"/>
      <c r="E12" s="275"/>
      <c r="F12" s="276">
        <v>62162768</v>
      </c>
      <c r="G12" s="276"/>
      <c r="H12" s="277">
        <v>61839326</v>
      </c>
      <c r="I12" s="276"/>
      <c r="J12" s="276">
        <v>62162768</v>
      </c>
      <c r="K12" s="276"/>
      <c r="L12" s="276">
        <v>61839326</v>
      </c>
      <c r="M12" s="278"/>
      <c r="N12" s="278"/>
      <c r="O12" s="278"/>
    </row>
    <row r="13" spans="1:15" s="342" customFormat="1" ht="20.25" customHeight="1" x14ac:dyDescent="0.3">
      <c r="A13" s="346" t="s">
        <v>148</v>
      </c>
      <c r="C13" s="346"/>
      <c r="D13" s="55"/>
      <c r="E13" s="275"/>
      <c r="F13" s="276"/>
      <c r="G13" s="279"/>
      <c r="H13" s="280"/>
      <c r="I13" s="279"/>
      <c r="J13" s="279"/>
      <c r="K13" s="279"/>
      <c r="L13" s="276"/>
      <c r="M13" s="275"/>
      <c r="N13" s="279"/>
      <c r="O13" s="275"/>
    </row>
    <row r="14" spans="1:15" s="342" customFormat="1" ht="20.25" customHeight="1" x14ac:dyDescent="0.3">
      <c r="A14" s="281" t="s">
        <v>149</v>
      </c>
      <c r="C14" s="346"/>
      <c r="D14" s="55"/>
      <c r="E14" s="275"/>
      <c r="F14" s="276">
        <v>-738659</v>
      </c>
      <c r="G14" s="279"/>
      <c r="H14" s="276">
        <v>-186933</v>
      </c>
      <c r="I14" s="279"/>
      <c r="J14" s="276">
        <v>-738659</v>
      </c>
      <c r="K14" s="279"/>
      <c r="L14" s="276">
        <v>-186933</v>
      </c>
      <c r="M14" s="275"/>
      <c r="N14" s="279"/>
      <c r="O14" s="275"/>
    </row>
    <row r="15" spans="1:15" s="342" customFormat="1" ht="20.25" customHeight="1" x14ac:dyDescent="0.3">
      <c r="A15" s="346" t="s">
        <v>150</v>
      </c>
      <c r="C15" s="346"/>
      <c r="D15" s="55"/>
      <c r="E15" s="275"/>
      <c r="F15" s="276">
        <v>707185</v>
      </c>
      <c r="G15" s="276"/>
      <c r="H15" s="277">
        <v>104189</v>
      </c>
      <c r="I15" s="276"/>
      <c r="J15" s="276">
        <v>707185</v>
      </c>
      <c r="K15" s="276"/>
      <c r="L15" s="276">
        <v>104189</v>
      </c>
      <c r="M15" s="275"/>
      <c r="N15" s="279"/>
      <c r="O15" s="275"/>
    </row>
    <row r="16" spans="1:15" s="342" customFormat="1" ht="20.25" customHeight="1" x14ac:dyDescent="0.3">
      <c r="A16" s="346" t="s">
        <v>151</v>
      </c>
      <c r="C16" s="346"/>
      <c r="D16" s="55"/>
      <c r="E16" s="278"/>
      <c r="F16" s="276">
        <v>10697523</v>
      </c>
      <c r="G16" s="276"/>
      <c r="H16" s="277">
        <v>10987828</v>
      </c>
      <c r="I16" s="276"/>
      <c r="J16" s="276">
        <v>10697523</v>
      </c>
      <c r="K16" s="276"/>
      <c r="L16" s="276">
        <v>10987828</v>
      </c>
      <c r="M16" s="278"/>
      <c r="N16" s="279"/>
      <c r="O16" s="278"/>
    </row>
    <row r="17" spans="1:15" s="342" customFormat="1" ht="20.25" customHeight="1" x14ac:dyDescent="0.3">
      <c r="A17" s="346" t="s">
        <v>152</v>
      </c>
      <c r="C17" s="346"/>
      <c r="D17" s="55"/>
      <c r="E17" s="278"/>
      <c r="F17" s="276">
        <v>1342225</v>
      </c>
      <c r="G17" s="276"/>
      <c r="H17" s="277">
        <v>812543</v>
      </c>
      <c r="I17" s="276"/>
      <c r="J17" s="276">
        <v>1342225</v>
      </c>
      <c r="K17" s="276"/>
      <c r="L17" s="276">
        <v>812543</v>
      </c>
      <c r="M17" s="278"/>
      <c r="N17" s="279"/>
      <c r="O17" s="278"/>
    </row>
    <row r="18" spans="1:15" s="342" customFormat="1" ht="20.25" customHeight="1" x14ac:dyDescent="0.3">
      <c r="A18" s="346" t="s">
        <v>153</v>
      </c>
      <c r="C18" s="346"/>
      <c r="D18" s="55"/>
      <c r="E18" s="275"/>
      <c r="F18" s="276">
        <v>-609083</v>
      </c>
      <c r="G18" s="276"/>
      <c r="H18" s="277">
        <v>-420616</v>
      </c>
      <c r="I18" s="276"/>
      <c r="J18" s="276">
        <v>-609083</v>
      </c>
      <c r="K18" s="276"/>
      <c r="L18" s="276">
        <v>-420616</v>
      </c>
      <c r="M18" s="275"/>
      <c r="N18" s="279"/>
      <c r="O18" s="275"/>
    </row>
    <row r="19" spans="1:15" s="342" customFormat="1" ht="20.25" customHeight="1" x14ac:dyDescent="0.3">
      <c r="A19" s="346" t="s">
        <v>73</v>
      </c>
      <c r="C19" s="346"/>
      <c r="D19" s="55"/>
      <c r="E19" s="278"/>
      <c r="F19" s="276">
        <v>65599</v>
      </c>
      <c r="G19" s="276"/>
      <c r="H19" s="277">
        <v>65959</v>
      </c>
      <c r="I19" s="276"/>
      <c r="J19" s="276">
        <v>65599</v>
      </c>
      <c r="K19" s="276"/>
      <c r="L19" s="276">
        <v>65959</v>
      </c>
      <c r="M19" s="278"/>
      <c r="N19" s="279"/>
      <c r="O19" s="278"/>
    </row>
    <row r="20" spans="1:15" s="342" customFormat="1" ht="20.25" customHeight="1" x14ac:dyDescent="0.3">
      <c r="A20" s="34" t="s">
        <v>154</v>
      </c>
      <c r="D20" s="55"/>
      <c r="E20" s="275"/>
      <c r="F20" s="276"/>
      <c r="G20" s="276"/>
      <c r="H20" s="277"/>
      <c r="I20" s="276"/>
      <c r="J20" s="276"/>
      <c r="K20" s="276"/>
      <c r="L20" s="276"/>
      <c r="M20" s="275"/>
      <c r="N20" s="279"/>
      <c r="O20" s="275"/>
    </row>
    <row r="21" spans="1:15" s="342" customFormat="1" ht="20.25" customHeight="1" x14ac:dyDescent="0.3">
      <c r="A21" s="281" t="s">
        <v>155</v>
      </c>
      <c r="D21" s="55"/>
      <c r="E21" s="275"/>
      <c r="F21" s="276">
        <v>-49952396</v>
      </c>
      <c r="G21" s="276"/>
      <c r="H21" s="277">
        <v>-48130551</v>
      </c>
      <c r="I21" s="276"/>
      <c r="J21" s="276">
        <v>-49952396</v>
      </c>
      <c r="K21" s="276"/>
      <c r="L21" s="276">
        <v>-48130551</v>
      </c>
      <c r="M21" s="275"/>
      <c r="N21" s="279"/>
      <c r="O21" s="275"/>
    </row>
    <row r="22" spans="1:15" s="342" customFormat="1" ht="20.25" customHeight="1" x14ac:dyDescent="0.3">
      <c r="A22" s="34" t="s">
        <v>156</v>
      </c>
      <c r="D22" s="55"/>
      <c r="E22" s="275"/>
      <c r="F22" s="276">
        <v>-9800635</v>
      </c>
      <c r="G22" s="276"/>
      <c r="H22" s="277">
        <v>-8405221</v>
      </c>
      <c r="I22" s="276"/>
      <c r="J22" s="276">
        <v>-9800635</v>
      </c>
      <c r="K22" s="276"/>
      <c r="L22" s="276">
        <v>-8405221</v>
      </c>
      <c r="M22" s="275"/>
      <c r="N22" s="279"/>
      <c r="O22" s="275"/>
    </row>
    <row r="23" spans="1:15" s="342" customFormat="1" ht="20.25" customHeight="1" x14ac:dyDescent="0.3">
      <c r="A23" s="346" t="s">
        <v>157</v>
      </c>
      <c r="C23" s="346"/>
      <c r="D23" s="55"/>
      <c r="E23" s="275"/>
      <c r="F23" s="276">
        <v>-486113</v>
      </c>
      <c r="G23" s="276"/>
      <c r="H23" s="277">
        <v>-1586454</v>
      </c>
      <c r="I23" s="276"/>
      <c r="J23" s="276">
        <v>-486113</v>
      </c>
      <c r="K23" s="276"/>
      <c r="L23" s="276">
        <v>-1586454</v>
      </c>
      <c r="M23" s="275"/>
      <c r="N23" s="279"/>
      <c r="O23" s="275"/>
    </row>
    <row r="24" spans="1:15" s="342" customFormat="1" ht="20.25" customHeight="1" x14ac:dyDescent="0.3">
      <c r="A24" s="346" t="s">
        <v>158</v>
      </c>
      <c r="C24" s="346"/>
      <c r="D24" s="55"/>
      <c r="E24" s="275"/>
      <c r="F24" s="276">
        <v>-2497111</v>
      </c>
      <c r="G24" s="276"/>
      <c r="H24" s="277">
        <v>-2496529</v>
      </c>
      <c r="I24" s="276"/>
      <c r="J24" s="276">
        <v>-2497111</v>
      </c>
      <c r="K24" s="276"/>
      <c r="L24" s="276">
        <v>-2496529</v>
      </c>
      <c r="M24" s="275"/>
      <c r="N24" s="279"/>
      <c r="O24" s="275"/>
    </row>
    <row r="25" spans="1:15" s="342" customFormat="1" ht="20.25" customHeight="1" x14ac:dyDescent="0.3">
      <c r="A25" s="346" t="s">
        <v>159</v>
      </c>
      <c r="C25" s="346"/>
      <c r="D25" s="55"/>
      <c r="E25" s="278"/>
      <c r="F25" s="276">
        <v>132266622</v>
      </c>
      <c r="G25" s="276"/>
      <c r="H25" s="277">
        <v>147676125</v>
      </c>
      <c r="I25" s="276"/>
      <c r="J25" s="276">
        <v>132266622</v>
      </c>
      <c r="K25" s="276"/>
      <c r="L25" s="276">
        <v>147676125</v>
      </c>
      <c r="M25" s="278"/>
      <c r="N25" s="279"/>
      <c r="O25" s="278"/>
    </row>
    <row r="26" spans="1:15" s="342" customFormat="1" ht="20.25" customHeight="1" x14ac:dyDescent="0.3">
      <c r="A26" s="346" t="s">
        <v>160</v>
      </c>
      <c r="C26" s="346"/>
      <c r="D26" s="55"/>
      <c r="E26" s="275"/>
      <c r="F26" s="276">
        <v>-142574390</v>
      </c>
      <c r="G26" s="276"/>
      <c r="H26" s="277">
        <v>-155926097</v>
      </c>
      <c r="I26" s="276"/>
      <c r="J26" s="276">
        <v>-142574390</v>
      </c>
      <c r="K26" s="276"/>
      <c r="L26" s="276">
        <v>-155926097</v>
      </c>
      <c r="M26" s="275"/>
      <c r="N26" s="279"/>
      <c r="O26" s="275"/>
    </row>
    <row r="27" spans="1:15" ht="18.75" customHeight="1" x14ac:dyDescent="0.4">
      <c r="A27" s="282" t="s">
        <v>161</v>
      </c>
      <c r="C27" s="283"/>
      <c r="D27" s="271"/>
      <c r="E27" s="271"/>
      <c r="F27" s="284">
        <f>SUM(F12:F26)</f>
        <v>583535</v>
      </c>
      <c r="G27" s="285"/>
      <c r="H27" s="286">
        <f>SUM(H12:H26)</f>
        <v>4333569</v>
      </c>
      <c r="I27" s="285"/>
      <c r="J27" s="284">
        <f>SUM(J12:J26)</f>
        <v>583535</v>
      </c>
      <c r="K27" s="285"/>
      <c r="L27" s="284">
        <f>SUM(L12:L26)</f>
        <v>4333569</v>
      </c>
      <c r="N27" s="287"/>
    </row>
    <row r="28" spans="1:15" ht="14" customHeight="1" x14ac:dyDescent="0.4">
      <c r="A28" s="288"/>
      <c r="C28" s="289"/>
      <c r="D28" s="271"/>
      <c r="E28" s="271"/>
      <c r="F28" s="276"/>
      <c r="G28" s="276"/>
      <c r="H28" s="277"/>
      <c r="I28" s="276"/>
      <c r="J28" s="276"/>
      <c r="K28" s="276"/>
      <c r="L28" s="276"/>
      <c r="N28" s="287"/>
      <c r="O28" s="290"/>
    </row>
    <row r="29" spans="1:15" ht="18.75" customHeight="1" x14ac:dyDescent="0.4">
      <c r="A29" s="272" t="s">
        <v>162</v>
      </c>
      <c r="C29" s="291"/>
      <c r="D29" s="271"/>
      <c r="E29" s="271"/>
      <c r="F29" s="292"/>
      <c r="G29" s="292"/>
      <c r="H29" s="293"/>
      <c r="I29" s="292"/>
      <c r="J29" s="292"/>
      <c r="K29" s="292"/>
      <c r="L29" s="292"/>
    </row>
    <row r="30" spans="1:15" ht="18.75" customHeight="1" x14ac:dyDescent="0.4">
      <c r="A30" s="272" t="s">
        <v>163</v>
      </c>
      <c r="C30" s="294"/>
      <c r="D30" s="271"/>
      <c r="E30" s="271"/>
      <c r="F30" s="292"/>
      <c r="G30" s="292"/>
      <c r="H30" s="293"/>
      <c r="I30" s="292"/>
      <c r="J30" s="292"/>
      <c r="K30" s="292"/>
      <c r="L30" s="292"/>
    </row>
    <row r="31" spans="1:15" ht="18.75" customHeight="1" x14ac:dyDescent="0.4">
      <c r="A31" s="295" t="s">
        <v>164</v>
      </c>
      <c r="C31" s="296"/>
      <c r="D31" s="271"/>
      <c r="E31" s="271"/>
      <c r="F31" s="276">
        <v>3189</v>
      </c>
      <c r="G31" s="276"/>
      <c r="H31" s="277">
        <v>2662</v>
      </c>
      <c r="I31" s="276"/>
      <c r="J31" s="276">
        <v>3189</v>
      </c>
      <c r="K31" s="276"/>
      <c r="L31" s="276">
        <v>2662</v>
      </c>
    </row>
    <row r="32" spans="1:15" ht="18.75" customHeight="1" x14ac:dyDescent="0.4">
      <c r="A32" s="295" t="s">
        <v>190</v>
      </c>
      <c r="C32" s="296"/>
      <c r="D32" s="271"/>
      <c r="E32" s="271"/>
      <c r="F32" s="366">
        <v>0</v>
      </c>
      <c r="G32" s="276"/>
      <c r="H32" s="277">
        <v>2191</v>
      </c>
      <c r="I32" s="276"/>
      <c r="J32" s="366">
        <v>0</v>
      </c>
      <c r="K32" s="276"/>
      <c r="L32" s="276">
        <v>2191</v>
      </c>
    </row>
    <row r="33" spans="1:12" ht="18.5" customHeight="1" x14ac:dyDescent="0.4">
      <c r="A33" s="297" t="s">
        <v>165</v>
      </c>
      <c r="C33" s="283"/>
      <c r="D33" s="271"/>
      <c r="E33" s="271"/>
      <c r="F33" s="298">
        <f>SUM(F31:F31)</f>
        <v>3189</v>
      </c>
      <c r="G33" s="285"/>
      <c r="H33" s="286">
        <f>SUM(H31:H32)</f>
        <v>4853</v>
      </c>
      <c r="I33" s="285"/>
      <c r="J33" s="298">
        <f>SUM(J31:J31)</f>
        <v>3189</v>
      </c>
      <c r="K33" s="285"/>
      <c r="L33" s="284">
        <f>SUM(L31:L32)</f>
        <v>4853</v>
      </c>
    </row>
    <row r="34" spans="1:12" ht="14" customHeight="1" x14ac:dyDescent="0.4">
      <c r="A34" s="297"/>
      <c r="C34" s="283"/>
      <c r="D34" s="271"/>
      <c r="E34" s="271"/>
      <c r="F34" s="299"/>
      <c r="G34" s="285"/>
      <c r="H34" s="300"/>
      <c r="I34" s="285"/>
      <c r="J34" s="299"/>
      <c r="K34" s="285"/>
      <c r="L34" s="285"/>
    </row>
    <row r="35" spans="1:12" ht="18.75" customHeight="1" x14ac:dyDescent="0.4">
      <c r="A35" s="272" t="s">
        <v>166</v>
      </c>
      <c r="C35" s="294"/>
      <c r="D35" s="271"/>
      <c r="E35" s="271"/>
      <c r="F35" s="301"/>
      <c r="G35" s="301"/>
      <c r="H35" s="302"/>
      <c r="I35" s="301"/>
      <c r="J35" s="301"/>
      <c r="K35" s="301"/>
      <c r="L35" s="301"/>
    </row>
    <row r="36" spans="1:12" ht="18.75" customHeight="1" x14ac:dyDescent="0.4">
      <c r="A36" s="295" t="s">
        <v>164</v>
      </c>
      <c r="C36" s="296"/>
      <c r="D36" s="271"/>
      <c r="E36" s="271"/>
      <c r="F36" s="303">
        <v>-154653</v>
      </c>
      <c r="G36" s="303"/>
      <c r="H36" s="25">
        <v>-180458</v>
      </c>
      <c r="I36" s="303"/>
      <c r="J36" s="303">
        <v>-154653</v>
      </c>
      <c r="K36" s="303"/>
      <c r="L36" s="303">
        <v>-180458</v>
      </c>
    </row>
    <row r="37" spans="1:12" ht="18.75" customHeight="1" x14ac:dyDescent="0.4">
      <c r="A37" s="295" t="s">
        <v>167</v>
      </c>
      <c r="C37" s="296"/>
      <c r="D37" s="271"/>
      <c r="E37" s="271"/>
      <c r="F37" s="304">
        <v>-71639</v>
      </c>
      <c r="G37" s="304"/>
      <c r="H37" s="277">
        <v>-34718</v>
      </c>
      <c r="I37" s="304"/>
      <c r="J37" s="304">
        <v>-71639</v>
      </c>
      <c r="K37" s="304"/>
      <c r="L37" s="304">
        <v>-34718</v>
      </c>
    </row>
    <row r="38" spans="1:12" ht="18.75" customHeight="1" x14ac:dyDescent="0.4">
      <c r="A38" s="282" t="s">
        <v>168</v>
      </c>
      <c r="C38" s="283"/>
      <c r="D38" s="305"/>
      <c r="E38" s="305"/>
      <c r="F38" s="306">
        <f>SUM(F36:F37)</f>
        <v>-226292</v>
      </c>
      <c r="G38" s="307"/>
      <c r="H38" s="308">
        <f>SUM(H36:H37)</f>
        <v>-215176</v>
      </c>
      <c r="I38" s="307"/>
      <c r="J38" s="306">
        <f>SUM(J36:J37)</f>
        <v>-226292</v>
      </c>
      <c r="K38" s="307"/>
      <c r="L38" s="306">
        <f>SUM(L36:L37)</f>
        <v>-215176</v>
      </c>
    </row>
    <row r="39" spans="1:12" ht="18.75" customHeight="1" x14ac:dyDescent="0.4">
      <c r="A39" s="282" t="s">
        <v>169</v>
      </c>
      <c r="C39" s="283"/>
      <c r="D39" s="271"/>
      <c r="E39" s="271"/>
      <c r="F39" s="309">
        <f>SUM(F33+F38)</f>
        <v>-223103</v>
      </c>
      <c r="G39" s="310"/>
      <c r="H39" s="311">
        <f>SUM(H33+H38)</f>
        <v>-210323</v>
      </c>
      <c r="I39" s="310"/>
      <c r="J39" s="309">
        <f>SUM(J33+J38)</f>
        <v>-223103</v>
      </c>
      <c r="K39" s="310"/>
      <c r="L39" s="309">
        <f>SUM(L33+L38)</f>
        <v>-210323</v>
      </c>
    </row>
    <row r="40" spans="1:12" ht="14" customHeight="1" x14ac:dyDescent="0.4">
      <c r="A40" s="282"/>
      <c r="C40" s="283"/>
      <c r="D40" s="271"/>
      <c r="E40" s="271"/>
      <c r="F40" s="307"/>
      <c r="G40" s="307"/>
      <c r="H40" s="302"/>
      <c r="I40" s="307"/>
      <c r="J40" s="307"/>
      <c r="K40" s="307"/>
      <c r="L40" s="307"/>
    </row>
    <row r="41" spans="1:12" ht="19" x14ac:dyDescent="0.4">
      <c r="A41" s="272" t="s">
        <v>170</v>
      </c>
      <c r="C41" s="283"/>
      <c r="D41" s="271"/>
      <c r="E41" s="271"/>
      <c r="F41" s="307"/>
      <c r="G41" s="307"/>
      <c r="H41" s="302"/>
      <c r="I41" s="307"/>
      <c r="J41" s="307"/>
      <c r="K41" s="307"/>
      <c r="L41" s="307"/>
    </row>
    <row r="42" spans="1:12" ht="19" x14ac:dyDescent="0.4">
      <c r="A42" s="272" t="s">
        <v>171</v>
      </c>
      <c r="C42" s="283"/>
      <c r="D42" s="271"/>
      <c r="E42" s="271"/>
      <c r="F42" s="307"/>
      <c r="G42" s="307"/>
      <c r="H42" s="302"/>
      <c r="I42" s="307"/>
      <c r="J42" s="307"/>
      <c r="K42" s="307"/>
      <c r="L42" s="307"/>
    </row>
    <row r="43" spans="1:12" ht="19" x14ac:dyDescent="0.4">
      <c r="A43" s="295" t="s">
        <v>172</v>
      </c>
      <c r="C43" s="283"/>
      <c r="D43" s="271"/>
      <c r="E43" s="271">
        <v>17</v>
      </c>
      <c r="F43" s="276">
        <v>-5724735</v>
      </c>
      <c r="G43" s="276"/>
      <c r="H43" s="277">
        <v>-5724787</v>
      </c>
      <c r="I43" s="276"/>
      <c r="J43" s="276">
        <v>-5724735</v>
      </c>
      <c r="K43" s="276"/>
      <c r="L43" s="276">
        <v>-5724787</v>
      </c>
    </row>
    <row r="44" spans="1:12" ht="19" x14ac:dyDescent="0.4">
      <c r="A44" s="282" t="s">
        <v>173</v>
      </c>
      <c r="C44" s="283"/>
      <c r="D44" s="271"/>
      <c r="E44" s="271"/>
      <c r="F44" s="286">
        <f>SUM(F43:F43)</f>
        <v>-5724735</v>
      </c>
      <c r="G44" s="285"/>
      <c r="H44" s="286">
        <f>SUM(H43:H43)</f>
        <v>-5724787</v>
      </c>
      <c r="I44" s="285"/>
      <c r="J44" s="286">
        <f>SUM(J43:J43)</f>
        <v>-5724735</v>
      </c>
      <c r="K44" s="285"/>
      <c r="L44" s="286">
        <f>SUM(L43:L43)</f>
        <v>-5724787</v>
      </c>
    </row>
    <row r="45" spans="1:12" ht="19" x14ac:dyDescent="0.4">
      <c r="A45" s="282" t="s">
        <v>174</v>
      </c>
      <c r="C45" s="283"/>
      <c r="D45" s="271"/>
      <c r="E45" s="271"/>
      <c r="F45" s="286">
        <f>SUM(F44:F44)</f>
        <v>-5724735</v>
      </c>
      <c r="G45" s="285"/>
      <c r="H45" s="286">
        <f>SUM(H44:H44)</f>
        <v>-5724787</v>
      </c>
      <c r="I45" s="285"/>
      <c r="J45" s="286">
        <f>SUM(J44:J44)</f>
        <v>-5724735</v>
      </c>
      <c r="K45" s="285"/>
      <c r="L45" s="286">
        <f>SUM(L44:L44)</f>
        <v>-5724787</v>
      </c>
    </row>
    <row r="46" spans="1:12" ht="14" customHeight="1" x14ac:dyDescent="0.4">
      <c r="A46" s="282"/>
      <c r="C46" s="283"/>
      <c r="D46" s="271"/>
      <c r="E46" s="271"/>
      <c r="F46" s="307"/>
      <c r="G46" s="307"/>
      <c r="H46" s="302"/>
      <c r="I46" s="307"/>
      <c r="J46" s="307"/>
      <c r="K46" s="307"/>
      <c r="L46" s="307"/>
    </row>
    <row r="47" spans="1:12" ht="18.75" customHeight="1" x14ac:dyDescent="0.3">
      <c r="A47" s="282" t="s">
        <v>175</v>
      </c>
      <c r="B47" s="350"/>
      <c r="C47" s="312"/>
      <c r="D47" s="289"/>
      <c r="E47" s="289"/>
      <c r="F47" s="313">
        <f>F39+F27+F45</f>
        <v>-5364303</v>
      </c>
      <c r="G47" s="307"/>
      <c r="H47" s="313">
        <f>H39+H27+H45</f>
        <v>-1601541</v>
      </c>
      <c r="I47" s="307"/>
      <c r="J47" s="313">
        <f>J39+J27+J45</f>
        <v>-5364303</v>
      </c>
      <c r="K47" s="307"/>
      <c r="L47" s="313">
        <f>L39+L27+L45</f>
        <v>-1601541</v>
      </c>
    </row>
    <row r="48" spans="1:12" ht="18.75" customHeight="1" x14ac:dyDescent="0.3">
      <c r="A48" s="314" t="s">
        <v>176</v>
      </c>
      <c r="B48" s="350"/>
      <c r="C48" s="312"/>
      <c r="D48" s="289"/>
      <c r="E48" s="271"/>
      <c r="F48" s="315">
        <v>10917260</v>
      </c>
      <c r="G48" s="315"/>
      <c r="H48" s="293">
        <v>7696198</v>
      </c>
      <c r="I48" s="315"/>
      <c r="J48" s="315">
        <v>10917260</v>
      </c>
      <c r="K48" s="315"/>
      <c r="L48" s="315">
        <v>7696198</v>
      </c>
    </row>
    <row r="49" spans="1:12" ht="18.75" customHeight="1" thickBot="1" x14ac:dyDescent="0.35">
      <c r="A49" s="316" t="s">
        <v>185</v>
      </c>
      <c r="B49" s="350"/>
      <c r="C49" s="312"/>
      <c r="D49" s="350"/>
      <c r="E49" s="271">
        <v>5</v>
      </c>
      <c r="F49" s="317">
        <f>SUM(F47:F48)</f>
        <v>5552957</v>
      </c>
      <c r="G49" s="318"/>
      <c r="H49" s="319">
        <f>SUM(H47:H48)</f>
        <v>6094657</v>
      </c>
      <c r="I49" s="318"/>
      <c r="J49" s="317">
        <f>SUM(J47:J48)</f>
        <v>5552957</v>
      </c>
      <c r="K49" s="318"/>
      <c r="L49" s="319">
        <f>SUM(L47:L48)</f>
        <v>6094657</v>
      </c>
    </row>
    <row r="50" spans="1:12" ht="13" customHeight="1" thickTop="1" x14ac:dyDescent="0.3">
      <c r="A50" s="314"/>
      <c r="B50" s="350"/>
      <c r="C50" s="312"/>
      <c r="D50" s="289"/>
      <c r="E50" s="289"/>
      <c r="F50" s="276"/>
      <c r="G50" s="276"/>
      <c r="H50" s="277"/>
      <c r="I50" s="276"/>
      <c r="J50" s="276"/>
      <c r="K50" s="276"/>
      <c r="L50" s="276"/>
    </row>
    <row r="51" spans="1:12" ht="18.75" customHeight="1" x14ac:dyDescent="0.4">
      <c r="A51" s="320" t="s">
        <v>177</v>
      </c>
      <c r="C51" s="321"/>
      <c r="D51" s="322"/>
      <c r="L51" s="259"/>
    </row>
    <row r="52" spans="1:12" ht="18.75" customHeight="1" x14ac:dyDescent="0.4">
      <c r="A52" s="364" t="s">
        <v>178</v>
      </c>
      <c r="C52" s="364"/>
      <c r="D52" s="322"/>
      <c r="L52" s="259"/>
    </row>
    <row r="53" spans="1:12" ht="18.75" customHeight="1" x14ac:dyDescent="0.4">
      <c r="A53" s="281" t="s">
        <v>181</v>
      </c>
      <c r="D53" s="322"/>
      <c r="F53" s="324">
        <v>111808</v>
      </c>
      <c r="G53" s="324"/>
      <c r="H53" s="25">
        <v>-111722</v>
      </c>
      <c r="I53" s="324"/>
      <c r="J53" s="324">
        <v>111808</v>
      </c>
      <c r="K53" s="324"/>
      <c r="L53" s="324">
        <v>-111722</v>
      </c>
    </row>
    <row r="54" spans="1:12" ht="18.75" customHeight="1" x14ac:dyDescent="0.4">
      <c r="A54" s="281" t="s">
        <v>182</v>
      </c>
      <c r="D54" s="322"/>
      <c r="F54" s="276">
        <v>-979851</v>
      </c>
      <c r="G54" s="276"/>
      <c r="H54" s="277">
        <v>-230314</v>
      </c>
      <c r="I54" s="276"/>
      <c r="J54" s="276">
        <v>-979851</v>
      </c>
      <c r="K54" s="276"/>
      <c r="L54" s="276">
        <v>-230314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F7:H7"/>
    <mergeCell ref="J7:L7"/>
    <mergeCell ref="F10:L10"/>
    <mergeCell ref="F4:H4"/>
    <mergeCell ref="J4:L4"/>
    <mergeCell ref="F5:H5"/>
    <mergeCell ref="J5:L5"/>
    <mergeCell ref="F6:H6"/>
    <mergeCell ref="J6:L6"/>
  </mergeCells>
  <pageMargins left="0.5" right="0.5" top="0.48" bottom="0.3" header="0.5" footer="0.5"/>
  <pageSetup paperSize="9" scale="70" firstPageNumber="1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  <customPr name="OrphanNamesChecke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DC443-4F75-450C-89BB-B7207DD87724}">
  <dimension ref="A1:D6"/>
  <sheetViews>
    <sheetView workbookViewId="0"/>
  </sheetViews>
  <sheetFormatPr defaultRowHeight="14" x14ac:dyDescent="0.3"/>
  <sheetData>
    <row r="1" spans="1:4" x14ac:dyDescent="0.3">
      <c r="A1">
        <v>1761915600176</v>
      </c>
      <c r="B1" t="s">
        <v>193</v>
      </c>
      <c r="C1" t="s">
        <v>194</v>
      </c>
      <c r="D1">
        <v>5</v>
      </c>
    </row>
    <row r="2" spans="1:4" x14ac:dyDescent="0.3">
      <c r="A2">
        <v>1761915600538</v>
      </c>
      <c r="B2" t="s">
        <v>195</v>
      </c>
      <c r="C2" t="s">
        <v>196</v>
      </c>
      <c r="D2" t="s">
        <v>197</v>
      </c>
    </row>
    <row r="3" spans="1:4" x14ac:dyDescent="0.3">
      <c r="A3">
        <v>1761915600538</v>
      </c>
      <c r="B3" t="s">
        <v>195</v>
      </c>
      <c r="C3" t="s">
        <v>198</v>
      </c>
      <c r="D3" t="s">
        <v>199</v>
      </c>
    </row>
    <row r="4" spans="1:4" x14ac:dyDescent="0.3">
      <c r="A4">
        <v>1761915600538</v>
      </c>
      <c r="B4" t="s">
        <v>195</v>
      </c>
      <c r="C4" t="s">
        <v>200</v>
      </c>
      <c r="D4" t="s">
        <v>201</v>
      </c>
    </row>
    <row r="5" spans="1:4" x14ac:dyDescent="0.3">
      <c r="A5">
        <v>1761915600538</v>
      </c>
      <c r="B5" t="s">
        <v>195</v>
      </c>
      <c r="C5" t="s">
        <v>202</v>
      </c>
      <c r="D5" t="s">
        <v>203</v>
      </c>
    </row>
    <row r="6" spans="1:4" x14ac:dyDescent="0.3">
      <c r="A6">
        <v>1761915600538</v>
      </c>
      <c r="B6" t="s">
        <v>195</v>
      </c>
      <c r="C6" t="s">
        <v>204</v>
      </c>
      <c r="D6" t="s">
        <v>205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0896-95FD-4269-AE6C-E46391D348D4}">
  <dimension ref="A1:D1"/>
  <sheetViews>
    <sheetView workbookViewId="0"/>
  </sheetViews>
  <sheetFormatPr defaultRowHeight="14" x14ac:dyDescent="0.3"/>
  <sheetData>
    <row r="1" spans="1:4" x14ac:dyDescent="0.3">
      <c r="A1">
        <v>1761915600350</v>
      </c>
      <c r="B1" t="s">
        <v>193</v>
      </c>
      <c r="C1" t="s">
        <v>194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CBE1-3E13-4153-BE0E-203F9888A286}">
  <dimension ref="A1:D1"/>
  <sheetViews>
    <sheetView workbookViewId="0"/>
  </sheetViews>
  <sheetFormatPr defaultRowHeight="14" x14ac:dyDescent="0.3"/>
  <sheetData>
    <row r="1" spans="1:4" x14ac:dyDescent="0.3">
      <c r="A1">
        <v>1761915600444</v>
      </c>
      <c r="B1" t="s">
        <v>193</v>
      </c>
      <c r="C1" t="s">
        <v>194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6626-47B7-4BDF-B925-F93D881707A4}">
  <dimension ref="A1:D1"/>
  <sheetViews>
    <sheetView workbookViewId="0"/>
  </sheetViews>
  <sheetFormatPr defaultRowHeight="14" x14ac:dyDescent="0.3"/>
  <sheetData>
    <row r="1" spans="1:4" x14ac:dyDescent="0.3">
      <c r="A1">
        <v>1761915600538</v>
      </c>
      <c r="B1" t="s">
        <v>193</v>
      </c>
      <c r="C1" t="s">
        <v>194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fe349c6973686b8f04dabd9d29d1f076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5b070a7b710407658ba20238115378f8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64f55ba6-cca0-4f2b-8cb0-c1ac7caa2f5f" revision="3"/>
</file>

<file path=customXml/item5.xml><?xml version="1.0" encoding="utf-8"?>
<datasnipper xmlns="http://datasnipperlegacy" workbookId="34ee22db-2c8e-4c64-b47d-8490681c8a09" dataSnipperSheetDeleted="false" guid="646e08e5-20c4-4fd8-bf15-8366a99b300b" revision="2">
  <settings xmlns="" guid="903c9970-57ab-40f8-9baf-7f096918254f">
    <setting type="boolean" value="True" name="embed-documents" guid="9840c4a4-20a0-4f73-9a04-eaa5c46475b2"/>
  </settings>
</datasnipper>
</file>

<file path=customXml/itemProps1.xml><?xml version="1.0" encoding="utf-8"?>
<ds:datastoreItem xmlns:ds="http://schemas.openxmlformats.org/officeDocument/2006/customXml" ds:itemID="{4A0AF74B-069A-4220-AD01-0D2E2B035A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7FF64-8148-41A6-8A1F-DA03186A1256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221cf533-36cb-4f92-849e-7ed3dbb0f114"/>
    <ds:schemaRef ds:uri="fbb34753-e034-43e4-b8f3-4097fd421ec9"/>
  </ds:schemaRefs>
</ds:datastoreItem>
</file>

<file path=customXml/itemProps3.xml><?xml version="1.0" encoding="utf-8"?>
<ds:datastoreItem xmlns:ds="http://schemas.openxmlformats.org/officeDocument/2006/customXml" ds:itemID="{53E4316D-5CCC-476C-B8BD-739B9AF8CB6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DE3C74D-5CA9-44BC-BEB0-381B4D8C8225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7F65FBA5-8579-41A6-B9BB-56547BB8724F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</vt:lpstr>
      <vt:lpstr>PL 6-7</vt:lpstr>
      <vt:lpstr>SH 8</vt:lpstr>
      <vt:lpstr>SH 9</vt:lpstr>
      <vt:lpstr>SH 10</vt:lpstr>
      <vt:lpstr>SH 11</vt:lpstr>
      <vt:lpstr>CF 12</vt:lpstr>
      <vt:lpstr>'BS 2-3'!Print_Area</vt:lpstr>
      <vt:lpstr>'CF 12'!Print_Area</vt:lpstr>
      <vt:lpstr>'PL 4-5'!Print_Area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Nuntanut Parnrod</dc:creator>
  <cp:keywords/>
  <dc:description/>
  <cp:lastModifiedBy>Nutjitra Ohmpornnuwat</cp:lastModifiedBy>
  <cp:revision/>
  <cp:lastPrinted>2025-08-01T07:17:21Z</cp:lastPrinted>
  <dcterms:created xsi:type="dcterms:W3CDTF">2025-07-16T12:16:11Z</dcterms:created>
  <dcterms:modified xsi:type="dcterms:W3CDTF">2025-11-06T08:17:27Z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  <property fmtid="{D5CDD505-2E9C-101B-9397-08002B2CF9AE}" pid="3" name="MediaServiceImageTags">
    <vt:lpwstr/>
  </property>
</Properties>
</file>