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s63556\Downloads\OneDrive_1_11-14-2025\"/>
    </mc:Choice>
  </mc:AlternateContent>
  <xr:revisionPtr revIDLastSave="0" documentId="13_ncr:1_{D43BB428-7FC1-45CD-84C4-F3B9276B257C}" xr6:coauthVersionLast="47" xr6:coauthVersionMax="47" xr10:uidLastSave="{00000000-0000-0000-0000-000000000000}"/>
  <bookViews>
    <workbookView xWindow="-110" yWindow="-110" windowWidth="19420" windowHeight="11500" tabRatio="832" xr2:uid="{00000000-000D-0000-FFFF-FFFF00000000}"/>
  </bookViews>
  <sheets>
    <sheet name="BS" sheetId="33" r:id="rId1"/>
    <sheet name="PL (3M)" sheetId="26" r:id="rId2"/>
    <sheet name="PL (9M)" sheetId="27" r:id="rId3"/>
    <sheet name="CE_Conso 3Q25" sheetId="34" r:id="rId4"/>
    <sheet name="CE_Conso 3Q24" sheetId="29" r:id="rId5"/>
    <sheet name="CE_Separate 3Q25" sheetId="35" r:id="rId6"/>
    <sheet name="CE_Separate 3Q24" sheetId="31" r:id="rId7"/>
    <sheet name="CF" sheetId="32" r:id="rId8"/>
  </sheets>
  <definedNames>
    <definedName name="ACCOUNTEDPERIODTYPE1" localSheetId="4">#REF!</definedName>
    <definedName name="ACCOUNTEDPERIODTYPE1" localSheetId="1">#REF!</definedName>
    <definedName name="ACCOUNTEDPERIODTYPE1" localSheetId="2">#REF!</definedName>
    <definedName name="ACCOUNTEDPERIODTYPE1">#REF!</definedName>
    <definedName name="APPSUSERNAME1" localSheetId="4">#REF!</definedName>
    <definedName name="APPSUSERNAME1" localSheetId="1">#REF!</definedName>
    <definedName name="APPSUSERNAME1" localSheetId="2">#REF!</definedName>
    <definedName name="APPSUSERNAME1">#REF!</definedName>
    <definedName name="AVER" localSheetId="4">#REF!</definedName>
    <definedName name="AVER" localSheetId="1">#REF!</definedName>
    <definedName name="AVER" localSheetId="2">#REF!</definedName>
    <definedName name="AVER">#REF!</definedName>
    <definedName name="CHARTOFACCOUNTSID1" localSheetId="4">#REF!</definedName>
    <definedName name="CHARTOFACCOUNTSID1" localSheetId="1">#REF!</definedName>
    <definedName name="CHARTOFACCOUNTSID1" localSheetId="2">#REF!</definedName>
    <definedName name="CHARTOFACCOUNTSID1">#REF!</definedName>
    <definedName name="CONNECTSTRING1" localSheetId="4">#REF!</definedName>
    <definedName name="CONNECTSTRING1" localSheetId="1">#REF!</definedName>
    <definedName name="CONNECTSTRING1" localSheetId="2">#REF!</definedName>
    <definedName name="CONNECTSTRING1">#REF!</definedName>
    <definedName name="CREATESUMMARYJNLS1" localSheetId="4">#REF!</definedName>
    <definedName name="CREATESUMMARYJNLS1" localSheetId="1">#REF!</definedName>
    <definedName name="CREATESUMMARYJNLS1" localSheetId="2">#REF!</definedName>
    <definedName name="CREATESUMMARYJNLS1">#REF!</definedName>
    <definedName name="CRITERIACOLUMN1" localSheetId="4">#REF!</definedName>
    <definedName name="CRITERIACOLUMN1" localSheetId="1">#REF!</definedName>
    <definedName name="CRITERIACOLUMN1" localSheetId="2">#REF!</definedName>
    <definedName name="CRITERIACOLUMN1">#REF!</definedName>
    <definedName name="CS" localSheetId="1">#REF!</definedName>
    <definedName name="CS" localSheetId="2">#REF!</definedName>
    <definedName name="CS">#REF!</definedName>
    <definedName name="DBNAME1" localSheetId="4">#REF!</definedName>
    <definedName name="DBNAME1" localSheetId="1">#REF!</definedName>
    <definedName name="DBNAME1" localSheetId="2">#REF!</definedName>
    <definedName name="DBNAME1">#REF!</definedName>
    <definedName name="DBUSERNAME1" localSheetId="4">#REF!</definedName>
    <definedName name="DBUSERNAME1" localSheetId="1">#REF!</definedName>
    <definedName name="DBUSERNAME1" localSheetId="2">#REF!</definedName>
    <definedName name="DBUSERNAME1">#REF!</definedName>
    <definedName name="DELETELOGICTYPE1" localSheetId="4">#REF!</definedName>
    <definedName name="DELETELOGICTYPE1" localSheetId="1">#REF!</definedName>
    <definedName name="DELETELOGICTYPE1" localSheetId="2">#REF!</definedName>
    <definedName name="DELETELOGICTYPE1">#REF!</definedName>
    <definedName name="FFAPPCOLNAME1_1" localSheetId="4">#REF!</definedName>
    <definedName name="FFAPPCOLNAME1_1" localSheetId="1">#REF!</definedName>
    <definedName name="FFAPPCOLNAME1_1" localSheetId="2">#REF!</definedName>
    <definedName name="FFAPPCOLNAME1_1">#REF!</definedName>
    <definedName name="FFAPPCOLNAME10_1" localSheetId="4">#REF!</definedName>
    <definedName name="FFAPPCOLNAME10_1" localSheetId="1">#REF!</definedName>
    <definedName name="FFAPPCOLNAME10_1" localSheetId="2">#REF!</definedName>
    <definedName name="FFAPPCOLNAME10_1">#REF!</definedName>
    <definedName name="FFAPPCOLNAME2_1" localSheetId="4">#REF!</definedName>
    <definedName name="FFAPPCOLNAME2_1" localSheetId="1">#REF!</definedName>
    <definedName name="FFAPPCOLNAME2_1" localSheetId="2">#REF!</definedName>
    <definedName name="FFAPPCOLNAME2_1">#REF!</definedName>
    <definedName name="FFAPPCOLNAME3_1" localSheetId="4">#REF!</definedName>
    <definedName name="FFAPPCOLNAME3_1" localSheetId="1">#REF!</definedName>
    <definedName name="FFAPPCOLNAME3_1" localSheetId="2">#REF!</definedName>
    <definedName name="FFAPPCOLNAME3_1">#REF!</definedName>
    <definedName name="FFAPPCOLNAME4_1" localSheetId="4">#REF!</definedName>
    <definedName name="FFAPPCOLNAME4_1" localSheetId="1">#REF!</definedName>
    <definedName name="FFAPPCOLNAME4_1" localSheetId="2">#REF!</definedName>
    <definedName name="FFAPPCOLNAME4_1">#REF!</definedName>
    <definedName name="FFAPPCOLNAME5_1" localSheetId="4">#REF!</definedName>
    <definedName name="FFAPPCOLNAME5_1" localSheetId="1">#REF!</definedName>
    <definedName name="FFAPPCOLNAME5_1" localSheetId="2">#REF!</definedName>
    <definedName name="FFAPPCOLNAME5_1">#REF!</definedName>
    <definedName name="FFAPPCOLNAME6_1" localSheetId="4">#REF!</definedName>
    <definedName name="FFAPPCOLNAME6_1" localSheetId="1">#REF!</definedName>
    <definedName name="FFAPPCOLNAME6_1" localSheetId="2">#REF!</definedName>
    <definedName name="FFAPPCOLNAME6_1">#REF!</definedName>
    <definedName name="FFAPPCOLNAME7_1" localSheetId="4">#REF!</definedName>
    <definedName name="FFAPPCOLNAME7_1" localSheetId="1">#REF!</definedName>
    <definedName name="FFAPPCOLNAME7_1" localSheetId="2">#REF!</definedName>
    <definedName name="FFAPPCOLNAME7_1">#REF!</definedName>
    <definedName name="FFAPPCOLNAME8_1" localSheetId="4">#REF!</definedName>
    <definedName name="FFAPPCOLNAME8_1" localSheetId="1">#REF!</definedName>
    <definedName name="FFAPPCOLNAME8_1" localSheetId="2">#REF!</definedName>
    <definedName name="FFAPPCOLNAME8_1">#REF!</definedName>
    <definedName name="FFAPPCOLNAME9_1" localSheetId="4">#REF!</definedName>
    <definedName name="FFAPPCOLNAME9_1" localSheetId="1">#REF!</definedName>
    <definedName name="FFAPPCOLNAME9_1" localSheetId="2">#REF!</definedName>
    <definedName name="FFAPPCOLNAME9_1">#REF!</definedName>
    <definedName name="FFSEGMENT1_1" localSheetId="4">#REF!</definedName>
    <definedName name="FFSEGMENT1_1" localSheetId="1">#REF!</definedName>
    <definedName name="FFSEGMENT1_1" localSheetId="2">#REF!</definedName>
    <definedName name="FFSEGMENT1_1">#REF!</definedName>
    <definedName name="FFSEGMENT10_1" localSheetId="4">#REF!</definedName>
    <definedName name="FFSEGMENT10_1" localSheetId="1">#REF!</definedName>
    <definedName name="FFSEGMENT10_1" localSheetId="2">#REF!</definedName>
    <definedName name="FFSEGMENT10_1">#REF!</definedName>
    <definedName name="FFSEGMENT2_1" localSheetId="4">#REF!</definedName>
    <definedName name="FFSEGMENT2_1" localSheetId="1">#REF!</definedName>
    <definedName name="FFSEGMENT2_1" localSheetId="2">#REF!</definedName>
    <definedName name="FFSEGMENT2_1">#REF!</definedName>
    <definedName name="FFSEGMENT3_1" localSheetId="4">#REF!</definedName>
    <definedName name="FFSEGMENT3_1" localSheetId="1">#REF!</definedName>
    <definedName name="FFSEGMENT3_1" localSheetId="2">#REF!</definedName>
    <definedName name="FFSEGMENT3_1">#REF!</definedName>
    <definedName name="FFSEGMENT4_1" localSheetId="4">#REF!</definedName>
    <definedName name="FFSEGMENT4_1" localSheetId="1">#REF!</definedName>
    <definedName name="FFSEGMENT4_1" localSheetId="2">#REF!</definedName>
    <definedName name="FFSEGMENT4_1">#REF!</definedName>
    <definedName name="FFSEGMENT5_1" localSheetId="4">#REF!</definedName>
    <definedName name="FFSEGMENT5_1" localSheetId="1">#REF!</definedName>
    <definedName name="FFSEGMENT5_1" localSheetId="2">#REF!</definedName>
    <definedName name="FFSEGMENT5_1">#REF!</definedName>
    <definedName name="FFSEGMENT6_1" localSheetId="4">#REF!</definedName>
    <definedName name="FFSEGMENT6_1" localSheetId="1">#REF!</definedName>
    <definedName name="FFSEGMENT6_1" localSheetId="2">#REF!</definedName>
    <definedName name="FFSEGMENT6_1">#REF!</definedName>
    <definedName name="FFSEGMENT7_1" localSheetId="4">#REF!</definedName>
    <definedName name="FFSEGMENT7_1" localSheetId="1">#REF!</definedName>
    <definedName name="FFSEGMENT7_1" localSheetId="2">#REF!</definedName>
    <definedName name="FFSEGMENT7_1">#REF!</definedName>
    <definedName name="FFSEGMENT8_1" localSheetId="4">#REF!</definedName>
    <definedName name="FFSEGMENT8_1" localSheetId="1">#REF!</definedName>
    <definedName name="FFSEGMENT8_1" localSheetId="2">#REF!</definedName>
    <definedName name="FFSEGMENT8_1">#REF!</definedName>
    <definedName name="FFSEGMENT9_1" localSheetId="4">#REF!</definedName>
    <definedName name="FFSEGMENT9_1" localSheetId="1">#REF!</definedName>
    <definedName name="FFSEGMENT9_1" localSheetId="2">#REF!</definedName>
    <definedName name="FFSEGMENT9_1">#REF!</definedName>
    <definedName name="FFSEGSEPARATOR1" localSheetId="4">#REF!</definedName>
    <definedName name="FFSEGSEPARATOR1" localSheetId="1">#REF!</definedName>
    <definedName name="FFSEGSEPARATOR1" localSheetId="2">#REF!</definedName>
    <definedName name="FFSEGSEPARATOR1">#REF!</definedName>
    <definedName name="FIELDNAMECOLUMN1" localSheetId="4">#REF!</definedName>
    <definedName name="FIELDNAMECOLUMN1" localSheetId="1">#REF!</definedName>
    <definedName name="FIELDNAMECOLUMN1" localSheetId="2">#REF!</definedName>
    <definedName name="FIELDNAMECOLUMN1">#REF!</definedName>
    <definedName name="FIELDNAMEROW1" localSheetId="4">#REF!</definedName>
    <definedName name="FIELDNAMEROW1" localSheetId="1">#REF!</definedName>
    <definedName name="FIELDNAMEROW1" localSheetId="2">#REF!</definedName>
    <definedName name="FIELDNAMEROW1">#REF!</definedName>
    <definedName name="FIRSTDATAROW1" localSheetId="4">#REF!</definedName>
    <definedName name="FIRSTDATAROW1" localSheetId="1">#REF!</definedName>
    <definedName name="FIRSTDATAROW1" localSheetId="2">#REF!</definedName>
    <definedName name="FIRSTDATAROW1">#REF!</definedName>
    <definedName name="FNDNAM1" localSheetId="4">#REF!</definedName>
    <definedName name="FNDNAM1" localSheetId="1">#REF!</definedName>
    <definedName name="FNDNAM1" localSheetId="2">#REF!</definedName>
    <definedName name="FNDNAM1">#REF!</definedName>
    <definedName name="FNDUSERID1" localSheetId="4">#REF!</definedName>
    <definedName name="FNDUSERID1" localSheetId="1">#REF!</definedName>
    <definedName name="FNDUSERID1" localSheetId="2">#REF!</definedName>
    <definedName name="FNDUSERID1">#REF!</definedName>
    <definedName name="FUNCTIONALCURRENCY1" localSheetId="4">#REF!</definedName>
    <definedName name="FUNCTIONALCURRENCY1" localSheetId="1">#REF!</definedName>
    <definedName name="FUNCTIONALCURRENCY1" localSheetId="2">#REF!</definedName>
    <definedName name="FUNCTIONALCURRENCY1">#REF!</definedName>
    <definedName name="GWYUID1" localSheetId="4">#REF!</definedName>
    <definedName name="GWYUID1" localSheetId="1">#REF!</definedName>
    <definedName name="GWYUID1" localSheetId="2">#REF!</definedName>
    <definedName name="GWYUID1">#REF!</definedName>
    <definedName name="IMPORTDFF1" localSheetId="4">#REF!</definedName>
    <definedName name="IMPORTDFF1" localSheetId="1">#REF!</definedName>
    <definedName name="IMPORTDFF1" localSheetId="2">#REF!</definedName>
    <definedName name="IMPORTDFF1">#REF!</definedName>
    <definedName name="LABELTEXTCOLUMN1" localSheetId="4">#REF!</definedName>
    <definedName name="LABELTEXTCOLUMN1" localSheetId="1">#REF!</definedName>
    <definedName name="LABELTEXTCOLUMN1" localSheetId="2">#REF!</definedName>
    <definedName name="LABELTEXTCOLUMN1">#REF!</definedName>
    <definedName name="LABELTEXTROW1" localSheetId="4">#REF!</definedName>
    <definedName name="LABELTEXTROW1" localSheetId="1">#REF!</definedName>
    <definedName name="LABELTEXTROW1" localSheetId="2">#REF!</definedName>
    <definedName name="LABELTEXTROW1">#REF!</definedName>
    <definedName name="NOOFFFSEGMENTS1" localSheetId="4">#REF!</definedName>
    <definedName name="NOOFFFSEGMENTS1" localSheetId="1">#REF!</definedName>
    <definedName name="NOOFFFSEGMENTS1" localSheetId="2">#REF!</definedName>
    <definedName name="NOOFFFSEGMENTS1">#REF!</definedName>
    <definedName name="NUMBEROFDETAILFIELDS1" localSheetId="4">#REF!</definedName>
    <definedName name="NUMBEROFDETAILFIELDS1" localSheetId="1">#REF!</definedName>
    <definedName name="NUMBEROFDETAILFIELDS1" localSheetId="2">#REF!</definedName>
    <definedName name="NUMBEROFDETAILFIELDS1">#REF!</definedName>
    <definedName name="NUMBEROFHEADERFIELDS1" localSheetId="4">#REF!</definedName>
    <definedName name="NUMBEROFHEADERFIELDS1" localSheetId="1">#REF!</definedName>
    <definedName name="NUMBEROFHEADERFIELDS1" localSheetId="2">#REF!</definedName>
    <definedName name="NUMBEROFHEADERFIELDS1">#REF!</definedName>
    <definedName name="PERIODSETNAME1" localSheetId="4">#REF!</definedName>
    <definedName name="PERIODSETNAME1" localSheetId="1">#REF!</definedName>
    <definedName name="PERIODSETNAME1" localSheetId="2">#REF!</definedName>
    <definedName name="PERIODSETNAME1">#REF!</definedName>
    <definedName name="POSTERRORSTOSUSP1" localSheetId="4">#REF!</definedName>
    <definedName name="POSTERRORSTOSUSP1" localSheetId="1">#REF!</definedName>
    <definedName name="POSTERRORSTOSUSP1" localSheetId="2">#REF!</definedName>
    <definedName name="POSTERRORSTOSUSP1">#REF!</definedName>
    <definedName name="_xlnm.Print_Area" localSheetId="0">BS!$A$1:$I$72</definedName>
    <definedName name="_xlnm.Print_Area" localSheetId="4">'CE_Conso 3Q24'!$A$1:$AF$34</definedName>
    <definedName name="_xlnm.Print_Area" localSheetId="3">'CE_Conso 3Q25'!$A$1:$AF$35</definedName>
    <definedName name="_xlnm.Print_Area" localSheetId="6">'CE_Separate 3Q24'!$A$1:$L$24</definedName>
    <definedName name="_xlnm.Print_Area" localSheetId="5">'CE_Separate 3Q25'!$A$1:$P$26</definedName>
    <definedName name="_xlnm.Print_Area" localSheetId="7">CF!$A$1:$L$109</definedName>
    <definedName name="_xlnm.Print_Area" localSheetId="1">'PL (3M)'!$A$1:$I$79</definedName>
    <definedName name="_xlnm.Print_Area" localSheetId="2">'PL (9M)'!$A$1:$I$78</definedName>
    <definedName name="PROFIT" localSheetId="4">#REF!</definedName>
    <definedName name="PROFIT" localSheetId="1">#REF!</definedName>
    <definedName name="PROFIT" localSheetId="2">#REF!</definedName>
    <definedName name="PROFIT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ESPONSIBILITYAPPLICATIONID1" localSheetId="4">#REF!</definedName>
    <definedName name="RESPONSIBILITYAPPLICATIONID1" localSheetId="1">#REF!</definedName>
    <definedName name="RESPONSIBILITYAPPLICATIONID1" localSheetId="2">#REF!</definedName>
    <definedName name="RESPONSIBILITYAPPLICATIONID1">#REF!</definedName>
    <definedName name="RESPONSIBILITYID1" localSheetId="4">#REF!</definedName>
    <definedName name="RESPONSIBILITYID1" localSheetId="1">#REF!</definedName>
    <definedName name="RESPONSIBILITYID1" localSheetId="2">#REF!</definedName>
    <definedName name="RESPONSIBILITYID1">#REF!</definedName>
    <definedName name="RESPONSIBILITYNAME1" localSheetId="4">#REF!</definedName>
    <definedName name="RESPONSIBILITYNAME1" localSheetId="1">#REF!</definedName>
    <definedName name="RESPONSIBILITYNAME1" localSheetId="2">#REF!</definedName>
    <definedName name="RESPONSIBILITYNAME1">#REF!</definedName>
    <definedName name="ROWSTOUPLOAD1" localSheetId="4">#REF!</definedName>
    <definedName name="ROWSTOUPLOAD1" localSheetId="1">#REF!</definedName>
    <definedName name="ROWSTOUPLOAD1" localSheetId="2">#REF!</definedName>
    <definedName name="ROWSTOUPLOAD1">#REF!</definedName>
    <definedName name="SETOFBOOKSID1" localSheetId="4">#REF!</definedName>
    <definedName name="SETOFBOOKSID1" localSheetId="1">#REF!</definedName>
    <definedName name="SETOFBOOKSID1" localSheetId="2">#REF!</definedName>
    <definedName name="SETOFBOOKSID1">#REF!</definedName>
    <definedName name="SETOFBOOKSNAME1" localSheetId="4">#REF!</definedName>
    <definedName name="SETOFBOOKSNAME1" localSheetId="1">#REF!</definedName>
    <definedName name="SETOFBOOKSNAME1" localSheetId="2">#REF!</definedName>
    <definedName name="SETOFBOOKSNAME1">#REF!</definedName>
    <definedName name="STARTJOURNALIMPORT1" localSheetId="4">#REF!</definedName>
    <definedName name="STARTJOURNALIMPORT1" localSheetId="1">#REF!</definedName>
    <definedName name="STARTJOURNALIMPORT1" localSheetId="2">#REF!</definedName>
    <definedName name="STARTJOURNALIMPORT1">#REF!</definedName>
    <definedName name="TEMPLATENUMBER1" localSheetId="4">#REF!</definedName>
    <definedName name="TEMPLATENUMBER1" localSheetId="1">#REF!</definedName>
    <definedName name="TEMPLATENUMBER1" localSheetId="2">#REF!</definedName>
    <definedName name="TEMPLATENUMBER1">#REF!</definedName>
    <definedName name="TEMPLATESTYLE1" localSheetId="4">#REF!</definedName>
    <definedName name="TEMPLATESTYLE1" localSheetId="1">#REF!</definedName>
    <definedName name="TEMPLATESTYLE1" localSheetId="2">#REF!</definedName>
    <definedName name="TEMPLATESTYLE1">#REF!</definedName>
    <definedName name="TEMPLATETYPE1" localSheetId="4">#REF!</definedName>
    <definedName name="TEMPLATETYPE1" localSheetId="1">#REF!</definedName>
    <definedName name="TEMPLATETYPE1" localSheetId="2">#REF!</definedName>
    <definedName name="TEMPLATETYPE1">#REF!</definedName>
    <definedName name="Z_688268B1_60DF_45FA_A9A4_5F7FC57C1508_.wvu.PrintArea" localSheetId="4" hidden="1">'CE_Conso 3Q24'!#REF!</definedName>
    <definedName name="Z_688268B1_60DF_45FA_A9A4_5F7FC57C1508_.wvu.PrintArea" localSheetId="7" hidden="1">CF!$A$1:$J$80</definedName>
    <definedName name="Z_688268B1_60DF_45FA_A9A4_5F7FC57C1508_.wvu.PrintArea" localSheetId="1" hidden="1">'PL (3M)'!$A$1:$G$88</definedName>
    <definedName name="Z_688268B1_60DF_45FA_A9A4_5F7FC57C1508_.wvu.PrintArea" localSheetId="2" hidden="1">'PL (9M)'!$A$1:$G$89</definedName>
    <definedName name="Z_688268B1_60DF_45FA_A9A4_5F7FC57C1508_.wvu.Rows" localSheetId="7" hidden="1">CF!#REF!</definedName>
    <definedName name="Z_AD879B68_A1BD_48B0_8827_26C53F899E69_.wvu.PrintArea" localSheetId="4" hidden="1">'CE_Conso 3Q24'!#REF!</definedName>
    <definedName name="Z_AD879B68_A1BD_48B0_8827_26C53F899E69_.wvu.PrintArea" localSheetId="7" hidden="1">CF!$A$1:$J$80</definedName>
    <definedName name="Z_AD879B68_A1BD_48B0_8827_26C53F899E69_.wvu.PrintArea" localSheetId="1" hidden="1">'PL (3M)'!$A$1:$G$88</definedName>
    <definedName name="Z_AD879B68_A1BD_48B0_8827_26C53F899E69_.wvu.PrintArea" localSheetId="2" hidden="1">'PL (9M)'!$A$1:$G$89</definedName>
    <definedName name="Z_AD879B68_A1BD_48B0_8827_26C53F899E69_.wvu.Rows" localSheetId="7" hidden="1">CF!#REF!</definedName>
    <definedName name="Z_E4A73A0F_11C0_4F41_8821_4D5B1CE3B9B1_.wvu.PrintArea" localSheetId="4" hidden="1">'CE_Conso 3Q24'!#REF!</definedName>
    <definedName name="Z_E4A73A0F_11C0_4F41_8821_4D5B1CE3B9B1_.wvu.PrintArea" localSheetId="7" hidden="1">CF!$A$1:$J$80</definedName>
    <definedName name="Z_E4A73A0F_11C0_4F41_8821_4D5B1CE3B9B1_.wvu.PrintArea" localSheetId="1" hidden="1">'PL (3M)'!$A$1:$G$88</definedName>
    <definedName name="Z_E4A73A0F_11C0_4F41_8821_4D5B1CE3B9B1_.wvu.PrintArea" localSheetId="2" hidden="1">'PL (9M)'!$A$1:$G$89</definedName>
    <definedName name="Z_E4A73A0F_11C0_4F41_8821_4D5B1CE3B9B1_.wvu.Rows" localSheetId="7" hidden="1">CF!#REF!</definedName>
    <definedName name="ฉฆ" localSheetId="1">#REF!</definedName>
    <definedName name="ฉฆ" localSheetId="2">#REF!</definedName>
    <definedName name="ฉฆ">#REF!</definedName>
  </definedNames>
  <calcPr calcId="191028"/>
  <customWorkbookViews>
    <customWorkbookView name="s27477 - Personal View" guid="{688268B1-60DF-45FA-A9A4-5F7FC57C1508}" mergeInterval="0" personalView="1" maximized="1" windowWidth="1019" windowHeight="566" tabRatio="650" activeSheetId="1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45999 - มุมมองส่วนบุคคล" guid="{AD879B68-A1BD-48B0-8827-26C53F899E69}" mergeInterval="0" personalView="1" maximized="1" windowWidth="1020" windowHeight="556" tabRatio="650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32" l="1"/>
  <c r="AB34" i="34" l="1"/>
  <c r="Z34" i="34"/>
  <c r="X34" i="34"/>
  <c r="V34" i="34"/>
  <c r="T34" i="34" l="1"/>
  <c r="R34" i="34"/>
  <c r="P34" i="34"/>
  <c r="N34" i="34"/>
  <c r="L34" i="34"/>
  <c r="J34" i="34"/>
  <c r="H34" i="34"/>
  <c r="C60" i="27"/>
  <c r="G58" i="27"/>
  <c r="C58" i="27"/>
  <c r="G52" i="27"/>
  <c r="C52" i="27"/>
  <c r="C59" i="27" s="1"/>
  <c r="G28" i="27"/>
  <c r="C28" i="27"/>
  <c r="G14" i="27"/>
  <c r="C14" i="27"/>
  <c r="G11" i="27"/>
  <c r="C11" i="27"/>
  <c r="C21" i="27" s="1"/>
  <c r="C30" i="27" s="1"/>
  <c r="C32" i="27" s="1"/>
  <c r="G51" i="26"/>
  <c r="C59" i="26"/>
  <c r="C57" i="26"/>
  <c r="C51" i="26"/>
  <c r="C58" i="26" s="1"/>
  <c r="G28" i="26"/>
  <c r="G14" i="26"/>
  <c r="G11" i="26"/>
  <c r="C28" i="26"/>
  <c r="C14" i="26"/>
  <c r="C11" i="26"/>
  <c r="C21" i="26" s="1"/>
  <c r="C30" i="26" s="1"/>
  <c r="C32" i="26" s="1"/>
  <c r="G21" i="27" l="1"/>
  <c r="G30" i="27" s="1"/>
  <c r="G32" i="27" s="1"/>
  <c r="G60" i="27" s="1"/>
  <c r="G59" i="27"/>
  <c r="G21" i="26"/>
  <c r="G30" i="26" s="1"/>
  <c r="G32" i="26" s="1"/>
  <c r="D25" i="35" l="1"/>
  <c r="D33" i="29"/>
  <c r="F34" i="34"/>
  <c r="D34" i="34"/>
  <c r="AF33" i="29"/>
  <c r="AD33" i="29"/>
  <c r="AB33" i="29"/>
  <c r="Z33" i="29"/>
  <c r="X33" i="29"/>
  <c r="V33" i="29"/>
  <c r="T33" i="29"/>
  <c r="R33" i="29"/>
  <c r="P33" i="29"/>
  <c r="N33" i="29"/>
  <c r="J33" i="29"/>
  <c r="H33" i="29"/>
  <c r="F33" i="29"/>
  <c r="N23" i="35"/>
  <c r="L23" i="35"/>
  <c r="L25" i="35" s="1"/>
  <c r="H23" i="35"/>
  <c r="H25" i="35" s="1"/>
  <c r="F23" i="35"/>
  <c r="F25" i="35" s="1"/>
  <c r="D23" i="35"/>
  <c r="J22" i="35"/>
  <c r="P22" i="35" s="1"/>
  <c r="P21" i="35"/>
  <c r="J21" i="35"/>
  <c r="N18" i="35"/>
  <c r="L18" i="35"/>
  <c r="J18" i="35"/>
  <c r="H18" i="35"/>
  <c r="F18" i="35"/>
  <c r="D18" i="35"/>
  <c r="P17" i="35"/>
  <c r="P18" i="35" s="1"/>
  <c r="V25" i="34"/>
  <c r="AB25" i="34" s="1"/>
  <c r="AF25" i="34" s="1"/>
  <c r="J23" i="35" l="1"/>
  <c r="J25" i="35" s="1"/>
  <c r="P23" i="35"/>
  <c r="P25" i="35" s="1"/>
  <c r="N25" i="35"/>
  <c r="L96" i="32" l="1"/>
  <c r="L75" i="32"/>
  <c r="L28" i="32"/>
  <c r="L35" i="32" s="1"/>
  <c r="L61" i="32" s="1"/>
  <c r="H96" i="32"/>
  <c r="H75" i="32"/>
  <c r="H28" i="32"/>
  <c r="H35" i="32" s="1"/>
  <c r="H61" i="32" s="1"/>
  <c r="L10" i="31"/>
  <c r="V32" i="34"/>
  <c r="AB32" i="34" s="1"/>
  <c r="AD30" i="34"/>
  <c r="Z30" i="34"/>
  <c r="X30" i="34"/>
  <c r="T30" i="34"/>
  <c r="R30" i="34"/>
  <c r="P30" i="34"/>
  <c r="N30" i="34"/>
  <c r="L30" i="34"/>
  <c r="J30" i="34"/>
  <c r="H30" i="34"/>
  <c r="F30" i="34"/>
  <c r="D30" i="34"/>
  <c r="V29" i="34"/>
  <c r="AB29" i="34" s="1"/>
  <c r="V28" i="34"/>
  <c r="AB28" i="34" s="1"/>
  <c r="AF28" i="34" s="1"/>
  <c r="AD23" i="34"/>
  <c r="AD34" i="34" s="1"/>
  <c r="T23" i="34"/>
  <c r="R23" i="34"/>
  <c r="P23" i="34"/>
  <c r="N23" i="34"/>
  <c r="L23" i="34"/>
  <c r="J23" i="34"/>
  <c r="H23" i="34"/>
  <c r="F23" i="34"/>
  <c r="D23" i="34"/>
  <c r="V22" i="34"/>
  <c r="AB22" i="34" s="1"/>
  <c r="AF22" i="34" s="1"/>
  <c r="V21" i="34"/>
  <c r="V19" i="34"/>
  <c r="V18" i="34"/>
  <c r="L99" i="32" l="1"/>
  <c r="L101" i="32" s="1"/>
  <c r="V30" i="34"/>
  <c r="H99" i="32"/>
  <c r="H101" i="32" s="1"/>
  <c r="V23" i="34"/>
  <c r="AF32" i="34"/>
  <c r="AB30" i="34"/>
  <c r="AF29" i="34"/>
  <c r="AF30" i="34" s="1"/>
  <c r="AB21" i="34"/>
  <c r="AF21" i="34" s="1"/>
  <c r="X18" i="34"/>
  <c r="AB18" i="34" s="1"/>
  <c r="X19" i="34"/>
  <c r="Z19" i="34" s="1"/>
  <c r="Z23" i="34" s="1"/>
  <c r="AB19" i="34" l="1"/>
  <c r="AF19" i="34" s="1"/>
  <c r="X23" i="34"/>
  <c r="AF18" i="34"/>
  <c r="AF23" i="34" s="1"/>
  <c r="AF34" i="34" s="1"/>
  <c r="AB23" i="34"/>
  <c r="I57" i="26" l="1"/>
  <c r="I51" i="26"/>
  <c r="I58" i="26" s="1"/>
  <c r="I28" i="26"/>
  <c r="I14" i="26"/>
  <c r="I11" i="26"/>
  <c r="I21" i="26" s="1"/>
  <c r="I30" i="26" s="1"/>
  <c r="I32" i="26" s="1"/>
  <c r="E58" i="26"/>
  <c r="E57" i="26"/>
  <c r="E51" i="26"/>
  <c r="E28" i="26"/>
  <c r="E14" i="26"/>
  <c r="E11" i="26"/>
  <c r="E21" i="26" s="1"/>
  <c r="E30" i="26" s="1"/>
  <c r="E32" i="26" s="1"/>
  <c r="E59" i="26" s="1"/>
  <c r="I60" i="33"/>
  <c r="I62" i="33" s="1"/>
  <c r="G60" i="33"/>
  <c r="G62" i="33" s="1"/>
  <c r="E60" i="33"/>
  <c r="E62" i="33" s="1"/>
  <c r="C60" i="33"/>
  <c r="C62" i="33" s="1"/>
  <c r="I46" i="33"/>
  <c r="I64" i="33" s="1"/>
  <c r="G46" i="33"/>
  <c r="E46" i="33"/>
  <c r="C46" i="33"/>
  <c r="I23" i="33"/>
  <c r="G23" i="33"/>
  <c r="E23" i="33"/>
  <c r="C23" i="33"/>
  <c r="I59" i="26" l="1"/>
  <c r="C64" i="33"/>
  <c r="E64" i="33"/>
  <c r="G64" i="33"/>
  <c r="V31" i="29" l="1"/>
  <c r="AB31" i="29" s="1"/>
  <c r="AF31" i="29" s="1"/>
  <c r="V28" i="29"/>
  <c r="AB28" i="29" s="1"/>
  <c r="AF28" i="29" s="1"/>
  <c r="V27" i="29"/>
  <c r="AB27" i="29" s="1"/>
  <c r="AF27" i="29" s="1"/>
  <c r="V23" i="29"/>
  <c r="AB23" i="29" s="1"/>
  <c r="AF23" i="29" s="1"/>
  <c r="V22" i="29"/>
  <c r="AB22" i="29" s="1"/>
  <c r="AF22" i="29" s="1"/>
  <c r="V21" i="29"/>
  <c r="AB21" i="29" s="1"/>
  <c r="AF21" i="29" s="1"/>
  <c r="V19" i="29"/>
  <c r="V18" i="29"/>
  <c r="X18" i="29" s="1"/>
  <c r="D24" i="29"/>
  <c r="F24" i="29"/>
  <c r="H24" i="29"/>
  <c r="J24" i="29"/>
  <c r="L24" i="29"/>
  <c r="N24" i="29"/>
  <c r="P24" i="29"/>
  <c r="R24" i="29"/>
  <c r="T24" i="29"/>
  <c r="AD24" i="29"/>
  <c r="V24" i="29" l="1"/>
  <c r="X19" i="29"/>
  <c r="X24" i="29"/>
  <c r="AB18" i="29"/>
  <c r="Z19" i="29" l="1"/>
  <c r="Z24" i="29" s="1"/>
  <c r="AF18" i="29"/>
  <c r="AB19" i="29" l="1"/>
  <c r="AF19" i="29" s="1"/>
  <c r="AF24" i="29" s="1"/>
  <c r="AB24" i="29" l="1"/>
  <c r="G57" i="26"/>
  <c r="G58" i="26"/>
  <c r="G59" i="26" l="1"/>
  <c r="J18" i="31"/>
  <c r="H18" i="31"/>
  <c r="F18" i="31"/>
  <c r="D18" i="31"/>
  <c r="L17" i="31"/>
  <c r="J14" i="31"/>
  <c r="H14" i="31"/>
  <c r="F14" i="31"/>
  <c r="D14" i="31"/>
  <c r="L13" i="31"/>
  <c r="L14" i="31" s="1"/>
  <c r="D20" i="31" l="1"/>
  <c r="F20" i="31"/>
  <c r="H20" i="31"/>
  <c r="J20" i="31"/>
  <c r="L18" i="31"/>
  <c r="L20" i="31" s="1"/>
  <c r="F75" i="32" l="1"/>
  <c r="N29" i="29" l="1"/>
  <c r="H29" i="29" l="1"/>
  <c r="F96" i="32"/>
  <c r="J96" i="32"/>
  <c r="J75" i="32" l="1"/>
  <c r="J28" i="32"/>
  <c r="J35" i="32" s="1"/>
  <c r="J61" i="32" s="1"/>
  <c r="F35" i="32"/>
  <c r="F61" i="32" s="1"/>
  <c r="AF29" i="29"/>
  <c r="AD29" i="29"/>
  <c r="AB29" i="29"/>
  <c r="Z29" i="29"/>
  <c r="X29" i="29"/>
  <c r="T29" i="29"/>
  <c r="R29" i="29"/>
  <c r="P29" i="29"/>
  <c r="L29" i="29"/>
  <c r="L33" i="29" s="1"/>
  <c r="J29" i="29"/>
  <c r="F29" i="29"/>
  <c r="D29" i="29"/>
  <c r="J99" i="32" l="1"/>
  <c r="J101" i="32" s="1"/>
  <c r="F101" i="32"/>
  <c r="V29" i="29"/>
</calcChain>
</file>

<file path=xl/sharedStrings.xml><?xml version="1.0" encoding="utf-8"?>
<sst xmlns="http://schemas.openxmlformats.org/spreadsheetml/2006/main" count="509" uniqueCount="236">
  <si>
    <t>บริษัท เอสซีบี เอกซ์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</si>
  <si>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</si>
  <si>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</si>
  <si>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</si>
  <si>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</si>
  <si>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</si>
  <si>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</si>
  <si>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</si>
  <si>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</si>
  <si>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</si>
  <si>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</si>
  <si>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</si>
  <si>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</si>
  <si>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</si>
  <si>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</si>
  <si>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</si>
  <si>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</si>
  <si>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</si>
  <si>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7, 8, 9</t>
  </si>
  <si>
    <t xml:space="preserve">ทรัพย์สินรอการขายสุทธิ </t>
  </si>
  <si>
    <t>อสังหาริมทรัพย์เพื่อการลงทุนสุทธิ</t>
  </si>
  <si>
    <t xml:space="preserve">ที่ดิน อาคารและอุปกรณ์สุทธิ  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</si>
  <si>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</si>
  <si>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</si>
  <si>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 xml:space="preserve">สินทรัพย์อื่นสุทธิ  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</si>
  <si>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</si>
  <si>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</si>
  <si>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</si>
  <si>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</si>
  <si>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</si>
  <si>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</si>
  <si>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</si>
  <si>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</si>
  <si>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</si>
  <si>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</si>
  <si>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หนี้สินภาษีเงินได้รอตัดบัญชี</t>
  </si>
  <si>
    <t xml:space="preserve">หนี้สินอื่น  </t>
  </si>
  <si>
    <t>รวมหนี้สิน</t>
  </si>
  <si>
    <t>ส่วนของเจ้าของ</t>
  </si>
  <si>
    <t xml:space="preserve">ทุนเรือนหุ้น </t>
  </si>
  <si>
    <t xml:space="preserve">     ทุนจดทะเบียน</t>
  </si>
  <si>
    <t xml:space="preserve">            หุ้นสามัญ 3,399,192,198 หุ้น มูลค่าหุ้นละ 10 บาท</t>
  </si>
  <si>
    <t xml:space="preserve">      ทุนที่ออกและชำระแล้ว</t>
  </si>
  <si>
    <t xml:space="preserve">            หุ้นสามัญ 3,367,107,286 หุ้น มูลค่าหุ้นละ 10 บาท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</si>
  <si>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</si>
  <si>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</si>
  <si>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</si>
  <si>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 xml:space="preserve">     จัดสรรแล้ว</t>
  </si>
  <si>
    <t xml:space="preserve">            ทุนสำรองตามกฎหมาย  </t>
  </si>
  <si>
    <t xml:space="preserve">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</si>
  <si>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</si>
  <si>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</si>
  <si>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</si>
  <si>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</si>
  <si>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(นายอาทิตย์ นันทวิทยา)</t>
  </si>
  <si>
    <t>ประธานเจ้าหน้าที่บริหาร</t>
  </si>
  <si>
    <t xml:space="preserve">      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</si>
  <si>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</si>
  <si>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สำหรับงวดสามเดือนสิ้นสุดวันที่</t>
  </si>
  <si>
    <t>รายได้ดอกเบี้ย</t>
  </si>
  <si>
    <t>ค่าใช้จ่ายดอกเบี้ย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</si>
  <si>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</si>
  <si>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</si>
  <si>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</si>
  <si>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</si>
  <si>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มูลค่ายุติธรรมผ่านกำไรหรือขาดทุน</t>
  </si>
  <si>
    <t>กำไร (ขาดทุน) สุทธิจากเงินลงทุน</t>
  </si>
  <si>
    <t>ส่วนแบ่งกำไรจากเงินลงทุนในบริษัทร่วมและการร่วมค้า</t>
  </si>
  <si>
    <t>รายได้เงินปันผล</t>
  </si>
  <si>
    <t>รายได้จากการดำเนินงานอื่น ๆ</t>
  </si>
  <si>
    <t xml:space="preserve">    รวมรายได้จากการดำเนินงาน</t>
  </si>
  <si>
    <t>ค่าใช้จ่ายจากการดำเนินงานอื่น ๆ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</si>
  <si>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</si>
  <si>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</si>
  <si>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</si>
  <si>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</si>
  <si>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 xml:space="preserve">    ค่าใช้จ่ายอื่น ๆ</t>
  </si>
  <si>
    <t xml:space="preserve">    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</si>
  <si>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</si>
  <si>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</si>
  <si>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กำไรสุทธิ</t>
  </si>
  <si>
    <t>กำไรขาดทุนเบ็ดเสร็จอื่น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</si>
  <si>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</si>
  <si>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            ผ่านกำไรขาดทุนเบ็ดเสร็จอื่น</t>
  </si>
  <si>
    <t xml:space="preserve">         การเปลี่ยนแปลงในสำรองรายการป้องกันความเสี่ยง</t>
  </si>
  <si>
    <t xml:space="preserve">         ภาษีเงินได้เกี่ยวกับองค์ประกอบของกำไรขาดทุนเบ็ดเสร็จอื่นสำหรับ</t>
  </si>
  <si>
    <t xml:space="preserve">            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</si>
  <si>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</si>
  <si>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</si>
  <si>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 xml:space="preserve">         รวมกำไรขาดทุนเบ็ดเสร็จอื่นสุทธิจากภาษี</t>
  </si>
  <si>
    <t xml:space="preserve">   กำไรขาดทุนเบ็ดเสร็จรวม</t>
  </si>
  <si>
    <t>การแบ่งปันกำไรสุทธิ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</si>
  <si>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</si>
  <si>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</si>
  <si>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</si>
  <si>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กำไรต่อหุ้นของผู้ถือหุ้นบริษัทใหญ่</t>
  </si>
  <si>
    <r>
      <t xml:space="preserve">     กำไรต่อหุ้นขั้นพื้นฐาน </t>
    </r>
    <r>
      <rPr>
        <i/>
        <sz val="15"/>
        <rFont val="Angsana New"/>
        <family val="1"/>
      </rPr>
      <t>(บาท)</t>
    </r>
  </si>
  <si>
    <t>(นาย อาทิตย์ นันทวิทยา)</t>
  </si>
  <si>
    <t>สำหรับงวดเก้าเดือนสิ้นสุดวันที่</t>
  </si>
  <si>
    <r>
      <t>งบการเปลี่ยนแปลงส่วนของเจ้าของ</t>
    </r>
    <r>
      <rPr>
        <b/>
        <sz val="16"/>
        <color rgb="FFFF0000"/>
        <rFont val="Angsana New"/>
        <family val="1"/>
      </rPr>
      <t xml:space="preserve"> </t>
    </r>
    <r>
      <rPr>
        <b/>
        <sz val="16"/>
        <rFont val="Angsana New"/>
        <family val="1"/>
      </rPr>
      <t>(ไม่ได้ตรวจสอบ)</t>
    </r>
  </si>
  <si>
    <t>จากการวัด</t>
  </si>
  <si>
    <t>มูลค่าเงินลงทุน</t>
  </si>
  <si>
    <t>จากการแปลงค่า</t>
  </si>
  <si>
    <t>จากเงินลงทุน</t>
  </si>
  <si>
    <t>สำรองสำหรับ</t>
  </si>
  <si>
    <t>ในตราสารหนี้</t>
  </si>
  <si>
    <t>งบการเงิน</t>
  </si>
  <si>
    <t>การเปลี่ยนแปลง</t>
  </si>
  <si>
    <t>ที่กำหนดให้วัดมูลค่า</t>
  </si>
  <si>
    <t>รวม</t>
  </si>
  <si>
    <t>การจ่ายโดย</t>
  </si>
  <si>
    <t>ด้วยมูลค่ายุติธรรม</t>
  </si>
  <si>
    <t>จากการ</t>
  </si>
  <si>
    <t>ในสำรอง</t>
  </si>
  <si>
    <t>ในส่วนเกินทุน</t>
  </si>
  <si>
    <t>องค์ประกอบ</t>
  </si>
  <si>
    <t>ส่วนได้เสียที่</t>
  </si>
  <si>
    <t>ทุนที่ออกและ</t>
  </si>
  <si>
    <t>ส่วนเกินมูลค่า</t>
  </si>
  <si>
    <t>ใช้หุ้น</t>
  </si>
  <si>
    <t>ผ่านกำไรขาดทุน</t>
  </si>
  <si>
    <t>ดำเนินงาน</t>
  </si>
  <si>
    <t>รายการป้องกัน</t>
  </si>
  <si>
    <t>จากการตีราคา</t>
  </si>
  <si>
    <t>อื่นของส่วน</t>
  </si>
  <si>
    <t>ทุนสำรอง</t>
  </si>
  <si>
    <t>รวมส่วนของ</t>
  </si>
  <si>
    <t>ไม่มีอำนาจ</t>
  </si>
  <si>
    <t>ชำระแล้ว</t>
  </si>
  <si>
    <t>หุ้นสามัญ</t>
  </si>
  <si>
    <t>เป็นเกณฑ์</t>
  </si>
  <si>
    <t>เบ็ดเสร็จอื่น</t>
  </si>
  <si>
    <t>ในต่างประเทศ</t>
  </si>
  <si>
    <t>ความเสี่ยง</t>
  </si>
  <si>
    <t>อื่นๆ</t>
  </si>
  <si>
    <t>ของเจ้าของ</t>
  </si>
  <si>
    <t>ตามกฎหมาย</t>
  </si>
  <si>
    <t>ยังไม่ได้จัดสรร</t>
  </si>
  <si>
    <t>บริษัทใหญ่</t>
  </si>
  <si>
    <t>ควบคุม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</si>
  <si>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</si>
  <si>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</si>
  <si>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รายการกับผู้ถือหุ้นที่บันทึกโดยตรงเข้าส่วนของเจ้าของ</t>
  </si>
  <si>
    <t xml:space="preserve">   เงินปันผลจ่าย</t>
  </si>
  <si>
    <t xml:space="preserve">   เงินทุนจากส่วนได้เสียที่ไม่มีอำนาจควบคุมในบริษัทย่อย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</si>
  <si>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</si>
  <si>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</si>
  <si>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 xml:space="preserve">   การชำระบัญชีของบริษัทย่อย</t>
  </si>
  <si>
    <t xml:space="preserve">   การจ่ายโดยใช้หุ้นเป็นเกณฑ์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</si>
  <si>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</si>
  <si>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กำไรขาดทุนเบ็ดเสร็จสำหรับงวด</t>
  </si>
  <si>
    <t xml:space="preserve">   กำไรสุทธิ</t>
  </si>
  <si>
    <t xml:space="preserve">   กำไรขาดทุนเบ็ดเสร็จอื่น</t>
  </si>
  <si>
    <t>รวมกำไรขาดทุนเบ็ดเสร็จสำหรับงวด</t>
  </si>
  <si>
    <t>โอนไปกำไรสะสม</t>
  </si>
  <si>
    <t>ยอดคงเหลือ ณ วันที่ 30 กันยายน 2567</t>
  </si>
  <si>
    <t>งบการเปลี่ยนแปลงส่วนของเจ้าของ (ไม่ได้ตรวจสอบ)</t>
  </si>
  <si>
    <t>ส่วนเกิน</t>
  </si>
  <si>
    <t>มูลค่าหุ้น</t>
  </si>
  <si>
    <t xml:space="preserve">     เงินปันผลจ่าย</t>
  </si>
  <si>
    <t xml:space="preserve">     กำไรสุทธิ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</si>
  <si>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</si>
  <si>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</si>
  <si>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</si>
  <si>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</si>
  <si>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</si>
  <si>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ขาดทุนจากการด้อยค่าของทรัพย์สินรอการขาย</t>
  </si>
  <si>
    <t>ขาดทุนจากการด้อยค่าของสินทรัพย์ไม่มีตัวตน</t>
  </si>
  <si>
    <t>การจ่ายโดยใช้หุ้นเป็นเกณฑ์</t>
  </si>
  <si>
    <t>กำไรจากการขายทรัพย์สินรอการขาย</t>
  </si>
  <si>
    <t>กำไรจากการขายที่ดิน อาคารและอุปกรณ์</t>
  </si>
  <si>
    <t>ขาดทุนจากการตัดจำหน่ายอาคารและอุปกรณ์</t>
  </si>
  <si>
    <t>กำไรจากการขายสินทรัพย์ไม่มีตัวตน</t>
  </si>
  <si>
    <t>(กำไร) ขาดทุนสุทธิจากเครื่องมือทางการเงิน</t>
  </si>
  <si>
    <t>(กำไร) ขาดทุนสุทธิจากเงินลงทุน</t>
  </si>
  <si>
    <t>รายได้ดอกเบี้ยสุทธิ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</si>
  <si>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</si>
  <si>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</si>
  <si>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</si>
  <si>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</si>
  <si>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</si>
  <si>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</si>
  <si>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</si>
  <si>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</si>
  <si>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</si>
  <si>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</si>
  <si>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</si>
  <si>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เงินรับฝาก</t>
  </si>
  <si>
    <t>หนี้สินทางการเงินที่วัดมูลค่าด้วยมูลค่ายุติธรรมผ่านกำไรหรือขาดทุน</t>
  </si>
  <si>
    <t>ตราสารหนี้ที่ออกและเงินกู้ยืมระยะสั้น</t>
  </si>
  <si>
    <t>หนี้สินอื่น</t>
  </si>
  <si>
    <t>กระแสเงินสดจากกิจกรรมลงทุน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</si>
  <si>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</si>
  <si>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</si>
  <si>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</si>
  <si>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</si>
  <si>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เงินสดจ่ายในการลงทุนในบริษัทย่อย บริษัทร่วมและการร่วมค้า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</si>
  <si>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</si>
  <si>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</si>
  <si>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เงินสดจ่ายในการซื้อสินทรัพย์ไม่มีตัวตน</t>
  </si>
  <si>
    <t>เงินสดรับจากการขายสินทรัพย์ไม่มีตัวตน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</si>
  <si>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</si>
  <si>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</si>
  <si>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เงินสดรับจากตราสารหนี้ระยะสั้น</t>
  </si>
  <si>
    <t>เงินสดรับจากตราสารหนี้ระยะยาว</t>
  </si>
  <si>
    <t>เงินสดจ่ายชำระตราสารหนี้ระยะยาว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</si>
  <si>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</si>
  <si>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</si>
  <si>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จ่ายเงินปันผลให้ผู้ถือหุ้นของบริษัท</t>
  </si>
  <si>
    <t>12</t>
  </si>
  <si>
    <t>จ่ายเงินปันผลให้ส่วนได้เสียที่ไม่มีอำนาจควบคุมของธนาคารและบริษัทย่อย</t>
  </si>
  <si>
    <t>เงินทุนจากส่วนได้เสียที่ไม่มีอำนาจควบคุมในบริษัทย่อย</t>
  </si>
  <si>
    <t>เงินสด ณ วันที่ 1 มกราคม</t>
  </si>
  <si>
    <t>เงินสด ณ วันที่ 30 กันยายน</t>
  </si>
  <si>
    <t xml:space="preserve">         กำไร (ขาดทุน) จากการแปลงค่างบการเงินจากการดำเนินงานในต่างประเทศ</t>
  </si>
  <si>
    <t>กำไร (ขาดทุน)</t>
  </si>
  <si>
    <t>ภาษีเงินได้</t>
  </si>
  <si>
    <t>เงินสดรับจากการชำระบัญชีในบริษัทย่อย</t>
  </si>
  <si>
    <t>เงินสดจ่ายชำระตราสารหนี้ระยะสั้น</t>
  </si>
  <si>
    <t>เงินสดสุทธิจาก (ใช้ไปใน) กิจกรรมจัดหาเงิน</t>
  </si>
  <si>
    <t>เงินสดลดลงสุทธิ</t>
  </si>
  <si>
    <t>กำไร (ขาดทุน) จากการแปลงค่างบการเงินจากการดำเนินงานในต่างประเทศ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</si>
  <si>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</si>
  <si>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</si>
  <si>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</si>
  <si>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>สิทธิในการซื้อหุ้น</t>
  </si>
  <si>
    <t>ขาดทุน</t>
  </si>
  <si>
    <t xml:space="preserve">     กำไรขาดทุนเบ็ดเสร็จอื่น</t>
  </si>
  <si>
    <t>กลับรายการขาดทุนจากการด้อยค่าของอาคารและอุปกรณ์</t>
  </si>
  <si>
    <t>เงินสดสุทธิจาก (ใช้ไปใน) กิจกรรมดำเนินงาน</t>
  </si>
  <si>
    <t>ขาดทุนจากการตัดจำหน่ายสินทรัพย์ไม่มีตัวตน</t>
  </si>
  <si>
    <t>เงินสดรับจากการขายเงินลงทุนในบริษัทย่อยและบริษัทร่วม</t>
  </si>
  <si>
    <t>กำไรสุทธิจากเครื่องมือทางการเงินที่วัดมูลค่าด้วย</t>
  </si>
  <si>
    <t xml:space="preserve">         กำไรจากการวัดมูลค่าเงินลงทุนในตราสารหนี้ด้วยมูลค่ายุติธรรม</t>
  </si>
  <si>
    <t xml:space="preserve">         กำไร (ขาดทุน) จากเงินลงทุนที่กำหนดให้วัดมูลค่าด้วยมูลค่ายุติธรรม</t>
  </si>
  <si>
    <t>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</si>
</sst>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.0000_);_(* \(#,##0.0000\);_(* &quot;-&quot;????_);_(@_)"/>
    <numFmt numFmtId="202" formatCode="_(* #,##0_);_(* \(#,##0\);_(* &quot;-&quot;????_);_(@_)"/>
    <numFmt numFmtId="203" formatCode="_([$€-2]* #,##0.00_);_([$€-2]* \(#,##0.00\);_([$€-2]* &quot;-&quot;??_)"/>
    <numFmt numFmtId="204" formatCode="_-* #,##0_-;\-* #,##0_-;_-* &quot;-&quot;??_-;_-@_-"/>
    <numFmt numFmtId="205" formatCode="_([$€-2]* #,##0.00_);_([$€-2]* \(#,##0.00\);_([$€-2]* \-??_)"/>
    <numFmt numFmtId="206" formatCode="_(* #,##0.00_);_(* \(#,##0.00\);_(* &quot;-&quot;_);_(@_)"/>
    <numFmt numFmtId="207" formatCode="#,##0;\(#,##0\);&quot;-&quot;"/>
    <numFmt numFmtId="208" formatCode="#,##0\ ;\(#,##0\);&quot;-&quot;"/>
    <numFmt numFmtId="209" formatCode="_(* #,##0_);_(* \(#,##0\);_(* \-_);_(@_)"/>
  </numFmts>
  <fonts count="68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pFont"/>
      <charset val="222"/>
    </font>
    <font>
      <b/>
      <sz val="16"/>
      <color rgb="FFFF0000"/>
      <name val="Angsana New"/>
      <family val="1"/>
    </font>
    <font>
      <sz val="15"/>
      <color theme="1"/>
      <name val="Angsana New"/>
      <family val="1"/>
    </font>
    <font>
      <sz val="10"/>
      <name val="ApFont"/>
    </font>
    <font>
      <b/>
      <sz val="14"/>
      <name val="Angsana New"/>
      <family val="1"/>
    </font>
    <font>
      <sz val="14"/>
      <name val="Angsana New"/>
      <family val="1"/>
    </font>
    <font>
      <i/>
      <sz val="15"/>
      <color theme="1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8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7" fillId="0" borderId="0" applyFill="0" applyBorder="0" applyAlignment="0"/>
    <xf numFmtId="197" fontId="2" fillId="0" borderId="3">
      <alignment vertical="center"/>
    </xf>
    <xf numFmtId="197" fontId="42" fillId="0" borderId="3">
      <alignment vertical="center"/>
    </xf>
    <xf numFmtId="0" fontId="2" fillId="0" borderId="3">
      <alignment vertical="center"/>
    </xf>
    <xf numFmtId="197" fontId="60" fillId="0" borderId="3">
      <alignment vertical="center"/>
    </xf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203" fontId="37" fillId="0" borderId="0" applyFont="0" applyFill="0" applyBorder="0" applyAlignment="0" applyProtection="0"/>
    <xf numFmtId="205" fontId="2" fillId="0" borderId="0" applyFill="0" applyBorder="0" applyAlignment="0" applyProtection="0"/>
    <xf numFmtId="203" fontId="3" fillId="0" borderId="0" applyFont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4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9" fontId="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9" fontId="6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" fillId="0" borderId="0"/>
    <xf numFmtId="49" fontId="7" fillId="0" borderId="0" applyFill="0" applyBorder="0" applyAlignment="0"/>
    <xf numFmtId="198" fontId="2" fillId="0" borderId="0" applyFill="0" applyBorder="0" applyAlignment="0"/>
    <xf numFmtId="198" fontId="42" fillId="0" borderId="0" applyFill="0" applyBorder="0" applyAlignment="0"/>
    <xf numFmtId="0" fontId="2" fillId="0" borderId="0" applyFill="0" applyBorder="0" applyAlignment="0"/>
    <xf numFmtId="198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8" fillId="0" borderId="0"/>
    <xf numFmtId="4" fontId="61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13" fillId="0" borderId="0"/>
    <xf numFmtId="0" fontId="3" fillId="0" borderId="0"/>
    <xf numFmtId="4" fontId="64" fillId="0" borderId="0" applyFont="0" applyFill="0" applyBorder="0" applyAlignment="0" applyProtection="0"/>
    <xf numFmtId="0" fontId="13" fillId="0" borderId="0"/>
    <xf numFmtId="4" fontId="64" fillId="0" borderId="0" applyFont="0" applyFill="0" applyBorder="0" applyAlignment="0" applyProtection="0"/>
    <xf numFmtId="0" fontId="40" fillId="0" borderId="0"/>
  </cellStyleXfs>
  <cellXfs count="323">
    <xf numFmtId="0" fontId="0" fillId="0" borderId="0" xfId="0"/>
    <xf numFmtId="188" fontId="13" fillId="0" borderId="0" xfId="0" applyNumberFormat="1" applyFont="1" applyAlignment="1">
      <alignment vertical="center"/>
    </xf>
    <xf numFmtId="188" fontId="14" fillId="0" borderId="0" xfId="0" applyNumberFormat="1" applyFont="1" applyAlignment="1">
      <alignment vertical="center"/>
    </xf>
    <xf numFmtId="191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91" fontId="11" fillId="0" borderId="0" xfId="0" quotePrefix="1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20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19" fillId="0" borderId="0" xfId="201" applyFont="1" applyAlignment="1">
      <alignment horizontal="center" vertical="center"/>
    </xf>
    <xf numFmtId="37" fontId="19" fillId="0" borderId="0" xfId="201" applyNumberFormat="1" applyFont="1" applyAlignment="1">
      <alignment horizontal="center" vertical="center"/>
    </xf>
    <xf numFmtId="0" fontId="19" fillId="0" borderId="0" xfId="201" applyFont="1" applyAlignment="1">
      <alignment vertical="center"/>
    </xf>
    <xf numFmtId="49" fontId="19" fillId="0" borderId="0" xfId="201" applyNumberFormat="1" applyFont="1" applyAlignment="1">
      <alignment horizontal="center" vertical="center"/>
    </xf>
    <xf numFmtId="49" fontId="19" fillId="0" borderId="0" xfId="201" applyNumberFormat="1" applyFont="1" applyAlignment="1">
      <alignment vertical="center"/>
    </xf>
    <xf numFmtId="0" fontId="18" fillId="0" borderId="0" xfId="201" applyFont="1" applyAlignment="1">
      <alignment horizontal="center" vertical="center"/>
    </xf>
    <xf numFmtId="0" fontId="19" fillId="0" borderId="0" xfId="201" applyFont="1" applyAlignment="1">
      <alignment horizontal="centerContinuous" vertical="center"/>
    </xf>
    <xf numFmtId="49" fontId="14" fillId="0" borderId="0" xfId="0" applyNumberFormat="1" applyFont="1"/>
    <xf numFmtId="49" fontId="17" fillId="0" borderId="0" xfId="201" applyNumberFormat="1" applyFont="1" applyAlignment="1">
      <alignment horizontal="left" vertical="center"/>
    </xf>
    <xf numFmtId="0" fontId="14" fillId="0" borderId="0" xfId="0" applyFont="1"/>
    <xf numFmtId="49" fontId="17" fillId="0" borderId="0" xfId="201" quotePrefix="1" applyNumberFormat="1" applyFont="1" applyAlignment="1">
      <alignment horizontal="left" vertical="center"/>
    </xf>
    <xf numFmtId="49" fontId="19" fillId="0" borderId="0" xfId="201" applyNumberFormat="1" applyFont="1" applyAlignment="1">
      <alignment horizontal="left" vertical="center"/>
    </xf>
    <xf numFmtId="0" fontId="0" fillId="0" borderId="0" xfId="0" quotePrefix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center"/>
    </xf>
    <xf numFmtId="200" fontId="0" fillId="0" borderId="0" xfId="0" applyNumberFormat="1"/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49" fontId="14" fillId="0" borderId="0" xfId="0" applyNumberFormat="1" applyFont="1" applyAlignment="1">
      <alignment horizontal="left" vertical="center"/>
    </xf>
    <xf numFmtId="0" fontId="19" fillId="0" borderId="0" xfId="201" quotePrefix="1" applyFont="1" applyAlignment="1">
      <alignment horizontal="center" vertical="center"/>
    </xf>
    <xf numFmtId="49" fontId="16" fillId="0" borderId="0" xfId="0" applyNumberFormat="1" applyFont="1" applyAlignment="1">
      <alignment horizontal="center"/>
    </xf>
    <xf numFmtId="200" fontId="16" fillId="0" borderId="0" xfId="0" applyNumberFormat="1" applyFont="1" applyAlignment="1">
      <alignment horizontal="center" vertical="center"/>
    </xf>
    <xf numFmtId="200" fontId="18" fillId="0" borderId="0" xfId="201" applyNumberFormat="1" applyFont="1" applyAlignment="1">
      <alignment horizontal="center" vertical="center"/>
    </xf>
    <xf numFmtId="202" fontId="14" fillId="0" borderId="0" xfId="0" applyNumberFormat="1" applyFont="1"/>
    <xf numFmtId="49" fontId="0" fillId="0" borderId="0" xfId="0" applyNumberFormat="1" applyAlignment="1">
      <alignment vertical="center"/>
    </xf>
    <xf numFmtId="0" fontId="39" fillId="0" borderId="0" xfId="0" applyFont="1" applyAlignment="1">
      <alignment horizontal="left"/>
    </xf>
    <xf numFmtId="0" fontId="39" fillId="0" borderId="0" xfId="0" applyFont="1"/>
    <xf numFmtId="0" fontId="0" fillId="0" borderId="0" xfId="0" applyAlignment="1">
      <alignment horizontal="center" vertical="center"/>
    </xf>
    <xf numFmtId="191" fontId="12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191" fontId="16" fillId="0" borderId="0" xfId="0" applyNumberFormat="1" applyFont="1" applyAlignment="1">
      <alignment horizontal="center" vertical="center"/>
    </xf>
    <xf numFmtId="188" fontId="0" fillId="0" borderId="0" xfId="0" applyNumberFormat="1" applyAlignment="1">
      <alignment horizontal="right" vertical="center"/>
    </xf>
    <xf numFmtId="204" fontId="13" fillId="0" borderId="0" xfId="102" applyNumberFormat="1" applyFont="1" applyFill="1" applyAlignment="1">
      <alignment horizontal="right" vertical="center"/>
    </xf>
    <xf numFmtId="43" fontId="0" fillId="0" borderId="0" xfId="102" applyFont="1" applyFill="1" applyAlignment="1">
      <alignment horizontal="right" vertical="center"/>
    </xf>
    <xf numFmtId="43" fontId="13" fillId="0" borderId="0" xfId="102" applyFont="1" applyFill="1" applyBorder="1" applyAlignment="1">
      <alignment vertical="center"/>
    </xf>
    <xf numFmtId="188" fontId="13" fillId="0" borderId="5" xfId="102" applyNumberFormat="1" applyFont="1" applyFill="1" applyBorder="1" applyAlignment="1">
      <alignment vertical="center"/>
    </xf>
    <xf numFmtId="188" fontId="0" fillId="0" borderId="0" xfId="102" applyNumberFormat="1" applyFont="1" applyFill="1" applyBorder="1" applyAlignment="1">
      <alignment vertical="center"/>
    </xf>
    <xf numFmtId="188" fontId="13" fillId="0" borderId="0" xfId="102" applyNumberFormat="1" applyFont="1" applyFill="1" applyBorder="1" applyAlignment="1">
      <alignment vertical="center"/>
    </xf>
    <xf numFmtId="188" fontId="0" fillId="0" borderId="0" xfId="102" applyNumberFormat="1" applyFont="1" applyFill="1" applyAlignment="1">
      <alignment vertical="center"/>
    </xf>
    <xf numFmtId="204" fontId="13" fillId="0" borderId="0" xfId="102" applyNumberFormat="1" applyFont="1" applyFill="1" applyBorder="1" applyAlignment="1">
      <alignment vertical="center"/>
    </xf>
    <xf numFmtId="43" fontId="0" fillId="0" borderId="0" xfId="102" applyFont="1" applyFill="1" applyBorder="1" applyAlignment="1">
      <alignment vertical="center"/>
    </xf>
    <xf numFmtId="204" fontId="13" fillId="0" borderId="5" xfId="102" applyNumberFormat="1" applyFont="1" applyFill="1" applyBorder="1" applyAlignment="1">
      <alignment vertical="center"/>
    </xf>
    <xf numFmtId="200" fontId="13" fillId="0" borderId="5" xfId="102" applyNumberFormat="1" applyFont="1" applyFill="1" applyBorder="1" applyAlignment="1">
      <alignment vertical="center"/>
    </xf>
    <xf numFmtId="43" fontId="13" fillId="0" borderId="5" xfId="102" applyFont="1" applyFill="1" applyBorder="1" applyAlignment="1">
      <alignment vertical="center"/>
    </xf>
    <xf numFmtId="0" fontId="19" fillId="0" borderId="0" xfId="0" applyFont="1"/>
    <xf numFmtId="204" fontId="0" fillId="0" borderId="0" xfId="102" applyNumberFormat="1" applyFont="1" applyFill="1" applyBorder="1" applyAlignment="1">
      <alignment vertical="center"/>
    </xf>
    <xf numFmtId="204" fontId="0" fillId="0" borderId="0" xfId="102" applyNumberFormat="1" applyFont="1" applyFill="1" applyAlignment="1">
      <alignment vertical="center"/>
    </xf>
    <xf numFmtId="200" fontId="13" fillId="0" borderId="0" xfId="102" applyNumberFormat="1" applyFont="1" applyFill="1" applyBorder="1" applyAlignment="1">
      <alignment vertical="center"/>
    </xf>
    <xf numFmtId="204" fontId="13" fillId="0" borderId="0" xfId="102" quotePrefix="1" applyNumberFormat="1" applyFont="1" applyFill="1" applyBorder="1" applyAlignment="1">
      <alignment horizontal="center" vertical="center"/>
    </xf>
    <xf numFmtId="204" fontId="13" fillId="0" borderId="0" xfId="102" applyNumberFormat="1" applyFont="1" applyFill="1" applyBorder="1" applyAlignment="1">
      <alignment horizontal="right" vertical="center"/>
    </xf>
    <xf numFmtId="188" fontId="0" fillId="0" borderId="5" xfId="0" applyNumberFormat="1" applyBorder="1" applyAlignment="1">
      <alignment vertical="center"/>
    </xf>
    <xf numFmtId="204" fontId="0" fillId="0" borderId="17" xfId="102" applyNumberFormat="1" applyFont="1" applyFill="1" applyBorder="1" applyAlignment="1">
      <alignment vertical="center"/>
    </xf>
    <xf numFmtId="200" fontId="0" fillId="0" borderId="17" xfId="102" applyNumberFormat="1" applyFont="1" applyFill="1" applyBorder="1" applyAlignment="1">
      <alignment vertical="center"/>
    </xf>
    <xf numFmtId="200" fontId="0" fillId="0" borderId="0" xfId="102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204" fontId="14" fillId="0" borderId="5" xfId="102" applyNumberFormat="1" applyFont="1" applyFill="1" applyBorder="1" applyAlignment="1">
      <alignment vertical="center"/>
    </xf>
    <xf numFmtId="204" fontId="14" fillId="0" borderId="0" xfId="102" applyNumberFormat="1" applyFont="1" applyFill="1" applyBorder="1" applyAlignment="1">
      <alignment vertical="center"/>
    </xf>
    <xf numFmtId="200" fontId="14" fillId="0" borderId="5" xfId="102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/>
    </xf>
    <xf numFmtId="43" fontId="0" fillId="0" borderId="0" xfId="102" applyFont="1" applyFill="1" applyAlignment="1">
      <alignment vertical="center"/>
    </xf>
    <xf numFmtId="188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201" fontId="0" fillId="0" borderId="0" xfId="0" applyNumberFormat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194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  <xf numFmtId="43" fontId="13" fillId="0" borderId="0" xfId="102" applyFont="1" applyFill="1" applyAlignment="1">
      <alignment vertical="center"/>
    </xf>
    <xf numFmtId="188" fontId="0" fillId="0" borderId="14" xfId="0" applyNumberFormat="1" applyBorder="1" applyAlignment="1">
      <alignment vertical="center"/>
    </xf>
    <xf numFmtId="204" fontId="13" fillId="0" borderId="0" xfId="102" applyNumberFormat="1" applyFont="1" applyFill="1" applyAlignment="1">
      <alignment vertical="center"/>
    </xf>
    <xf numFmtId="43" fontId="0" fillId="0" borderId="0" xfId="102" applyFont="1" applyFill="1" applyBorder="1" applyAlignment="1" applyProtection="1">
      <alignment horizontal="left"/>
    </xf>
    <xf numFmtId="43" fontId="14" fillId="0" borderId="0" xfId="102" applyFont="1" applyFill="1" applyBorder="1" applyAlignment="1" applyProtection="1"/>
    <xf numFmtId="204" fontId="14" fillId="0" borderId="15" xfId="102" applyNumberFormat="1" applyFont="1" applyFill="1" applyBorder="1" applyAlignment="1">
      <alignment vertical="center"/>
    </xf>
    <xf numFmtId="43" fontId="0" fillId="0" borderId="0" xfId="102" applyFont="1" applyFill="1" applyBorder="1" applyAlignment="1" applyProtection="1">
      <alignment horizontal="left" vertical="center"/>
    </xf>
    <xf numFmtId="190" fontId="13" fillId="0" borderId="0" xfId="102" quotePrefix="1" applyNumberFormat="1" applyFont="1" applyFill="1" applyBorder="1" applyAlignment="1">
      <alignment horizontal="center" vertical="center"/>
    </xf>
    <xf numFmtId="0" fontId="0" fillId="0" borderId="0" xfId="102" applyNumberFormat="1" applyFont="1" applyFill="1" applyBorder="1" applyAlignment="1" applyProtection="1">
      <alignment horizontal="left" vertical="center"/>
    </xf>
    <xf numFmtId="206" fontId="13" fillId="0" borderId="15" xfId="174" applyNumberFormat="1" applyFont="1" applyBorder="1" applyAlignment="1">
      <alignment vertical="center"/>
    </xf>
    <xf numFmtId="206" fontId="0" fillId="0" borderId="0" xfId="0" applyNumberFormat="1" applyAlignment="1">
      <alignment vertical="center"/>
    </xf>
    <xf numFmtId="206" fontId="13" fillId="0" borderId="0" xfId="0" applyNumberFormat="1" applyFont="1" applyAlignment="1">
      <alignment vertical="center"/>
    </xf>
    <xf numFmtId="206" fontId="13" fillId="0" borderId="15" xfId="175" applyNumberFormat="1" applyFont="1" applyBorder="1" applyAlignment="1">
      <alignment vertical="center"/>
    </xf>
    <xf numFmtId="188" fontId="13" fillId="0" borderId="0" xfId="174" applyNumberFormat="1" applyFont="1" applyAlignment="1">
      <alignment vertical="center"/>
    </xf>
    <xf numFmtId="188" fontId="13" fillId="0" borderId="0" xfId="175" applyNumberFormat="1" applyFon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200" fontId="14" fillId="0" borderId="0" xfId="102" applyNumberFormat="1" applyFont="1" applyFill="1" applyBorder="1" applyAlignment="1">
      <alignment vertical="center"/>
    </xf>
    <xf numFmtId="0" fontId="19" fillId="0" borderId="0" xfId="201" applyFont="1" applyAlignment="1">
      <alignment horizontal="center"/>
    </xf>
    <xf numFmtId="0" fontId="19" fillId="0" borderId="0" xfId="201" applyFont="1" applyAlignment="1">
      <alignment horizontal="center" wrapText="1"/>
    </xf>
    <xf numFmtId="43" fontId="0" fillId="0" borderId="0" xfId="102" applyFont="1" applyFill="1"/>
    <xf numFmtId="200" fontId="14" fillId="0" borderId="0" xfId="102" applyNumberFormat="1" applyFont="1" applyFill="1" applyBorder="1"/>
    <xf numFmtId="200" fontId="14" fillId="0" borderId="14" xfId="102" applyNumberFormat="1" applyFont="1" applyFill="1" applyBorder="1"/>
    <xf numFmtId="200" fontId="14" fillId="0" borderId="14" xfId="102" applyNumberFormat="1" applyFont="1" applyFill="1" applyBorder="1" applyAlignment="1">
      <alignment vertical="center"/>
    </xf>
    <xf numFmtId="204" fontId="14" fillId="0" borderId="0" xfId="102" applyNumberFormat="1" applyFont="1" applyFill="1" applyBorder="1"/>
    <xf numFmtId="0" fontId="63" fillId="0" borderId="0" xfId="0" applyFont="1" applyAlignment="1">
      <alignment horizontal="left"/>
    </xf>
    <xf numFmtId="200" fontId="18" fillId="0" borderId="0" xfId="102" applyNumberFormat="1" applyFont="1" applyFill="1" applyBorder="1" applyAlignment="1">
      <alignment horizontal="center" vertical="center"/>
    </xf>
    <xf numFmtId="204" fontId="0" fillId="0" borderId="0" xfId="102" applyNumberFormat="1" applyFont="1" applyFill="1"/>
    <xf numFmtId="0" fontId="14" fillId="0" borderId="0" xfId="0" applyFont="1" applyAlignment="1">
      <alignment horizontal="left"/>
    </xf>
    <xf numFmtId="200" fontId="17" fillId="0" borderId="0" xfId="102" applyNumberFormat="1" applyFont="1" applyFill="1" applyBorder="1" applyAlignment="1">
      <alignment vertical="center"/>
    </xf>
    <xf numFmtId="200" fontId="14" fillId="0" borderId="0" xfId="102" applyNumberFormat="1" applyFont="1" applyFill="1" applyAlignment="1">
      <alignment vertical="center"/>
    </xf>
    <xf numFmtId="204" fontId="14" fillId="0" borderId="0" xfId="102" applyNumberFormat="1" applyFont="1" applyFill="1"/>
    <xf numFmtId="200" fontId="17" fillId="0" borderId="15" xfId="102" applyNumberFormat="1" applyFont="1" applyFill="1" applyBorder="1" applyAlignment="1">
      <alignment vertical="center"/>
    </xf>
    <xf numFmtId="204" fontId="14" fillId="0" borderId="0" xfId="102" applyNumberFormat="1" applyFont="1" applyFill="1" applyAlignment="1">
      <alignment horizontal="left" vertical="center"/>
    </xf>
    <xf numFmtId="204" fontId="14" fillId="0" borderId="0" xfId="102" applyNumberFormat="1" applyFont="1" applyFill="1" applyBorder="1" applyAlignment="1"/>
    <xf numFmtId="204" fontId="14" fillId="0" borderId="0" xfId="102" applyNumberFormat="1" applyFont="1" applyFill="1" applyAlignment="1"/>
    <xf numFmtId="43" fontId="14" fillId="0" borderId="0" xfId="102" applyFont="1" applyFill="1" applyBorder="1" applyAlignment="1">
      <alignment vertical="center"/>
    </xf>
    <xf numFmtId="204" fontId="14" fillId="0" borderId="0" xfId="102" applyNumberFormat="1" applyFont="1" applyFill="1" applyAlignment="1">
      <alignment vertical="center"/>
    </xf>
    <xf numFmtId="204" fontId="17" fillId="0" borderId="0" xfId="102" applyNumberFormat="1" applyFont="1" applyFill="1" applyBorder="1" applyAlignment="1">
      <alignment horizontal="center" vertical="center"/>
    </xf>
    <xf numFmtId="43" fontId="19" fillId="0" borderId="0" xfId="102" applyFont="1" applyFill="1" applyBorder="1" applyAlignment="1">
      <alignment vertical="center"/>
    </xf>
    <xf numFmtId="43" fontId="19" fillId="0" borderId="0" xfId="102" applyFont="1" applyFill="1" applyBorder="1" applyAlignment="1">
      <alignment horizontal="center" vertical="center"/>
    </xf>
    <xf numFmtId="43" fontId="19" fillId="0" borderId="0" xfId="102" applyFont="1" applyFill="1" applyAlignment="1">
      <alignment horizontal="center" vertical="center"/>
    </xf>
    <xf numFmtId="43" fontId="14" fillId="0" borderId="14" xfId="102" applyFont="1" applyFill="1" applyBorder="1" applyAlignment="1">
      <alignment vertical="center"/>
    </xf>
    <xf numFmtId="43" fontId="17" fillId="0" borderId="0" xfId="102" applyFont="1" applyFill="1" applyAlignment="1">
      <alignment horizontal="center" vertical="center"/>
    </xf>
    <xf numFmtId="204" fontId="17" fillId="0" borderId="0" xfId="102" applyNumberFormat="1" applyFont="1" applyFill="1" applyBorder="1" applyAlignment="1">
      <alignment vertical="center"/>
    </xf>
    <xf numFmtId="204" fontId="14" fillId="0" borderId="14" xfId="102" applyNumberFormat="1" applyFont="1" applyFill="1" applyBorder="1" applyAlignment="1">
      <alignment vertical="center"/>
    </xf>
    <xf numFmtId="43" fontId="14" fillId="0" borderId="0" xfId="102" applyFont="1" applyFill="1"/>
    <xf numFmtId="43" fontId="17" fillId="0" borderId="14" xfId="102" applyFont="1" applyFill="1" applyBorder="1" applyAlignment="1">
      <alignment horizontal="center" vertical="center"/>
    </xf>
    <xf numFmtId="43" fontId="17" fillId="0" borderId="0" xfId="102" applyFont="1" applyFill="1" applyBorder="1" applyAlignment="1">
      <alignment vertical="center"/>
    </xf>
    <xf numFmtId="204" fontId="17" fillId="0" borderId="14" xfId="102" applyNumberFormat="1" applyFont="1" applyFill="1" applyBorder="1" applyAlignment="1">
      <alignment vertical="center"/>
    </xf>
    <xf numFmtId="204" fontId="17" fillId="0" borderId="5" xfId="102" applyNumberFormat="1" applyFont="1" applyFill="1" applyBorder="1" applyAlignment="1">
      <alignment vertical="center"/>
    </xf>
    <xf numFmtId="0" fontId="11" fillId="0" borderId="0" xfId="0" applyFont="1" applyAlignment="1">
      <alignment horizontal="left"/>
    </xf>
    <xf numFmtId="0" fontId="16" fillId="0" borderId="0" xfId="0" applyFont="1"/>
    <xf numFmtId="0" fontId="14" fillId="0" borderId="0" xfId="0" quotePrefix="1" applyFont="1" applyAlignment="1">
      <alignment horizontal="left"/>
    </xf>
    <xf numFmtId="204" fontId="14" fillId="0" borderId="0" xfId="251" applyNumberFormat="1" applyFont="1" applyFill="1" applyBorder="1" applyAlignment="1">
      <alignment horizontal="center"/>
    </xf>
    <xf numFmtId="200" fontId="14" fillId="0" borderId="0" xfId="250" applyNumberFormat="1" applyFont="1" applyFill="1" applyBorder="1" applyAlignment="1"/>
    <xf numFmtId="204" fontId="14" fillId="0" borderId="0" xfId="251" applyNumberFormat="1" applyFont="1" applyFill="1" applyBorder="1" applyAlignment="1">
      <alignment horizontal="center" vertical="center"/>
    </xf>
    <xf numFmtId="43" fontId="0" fillId="0" borderId="0" xfId="102" applyFont="1" applyFill="1" applyAlignment="1">
      <alignment horizontal="center"/>
    </xf>
    <xf numFmtId="43" fontId="0" fillId="0" borderId="0" xfId="102" applyFont="1" applyFill="1" applyAlignment="1"/>
    <xf numFmtId="43" fontId="14" fillId="0" borderId="5" xfId="102" applyFont="1" applyFill="1" applyBorder="1" applyAlignment="1">
      <alignment horizontal="right" vertical="center"/>
    </xf>
    <xf numFmtId="43" fontId="14" fillId="0" borderId="0" xfId="102" applyFont="1" applyFill="1" applyAlignment="1">
      <alignment horizontal="center" vertical="center"/>
    </xf>
    <xf numFmtId="200" fontId="14" fillId="0" borderId="0" xfId="102" applyNumberFormat="1" applyFont="1" applyFill="1" applyBorder="1" applyAlignment="1">
      <alignment horizontal="right" vertical="center"/>
    </xf>
    <xf numFmtId="200" fontId="14" fillId="0" borderId="14" xfId="102" applyNumberFormat="1" applyFont="1" applyFill="1" applyBorder="1" applyAlignment="1">
      <alignment horizontal="right" vertical="center"/>
    </xf>
    <xf numFmtId="0" fontId="14" fillId="0" borderId="0" xfId="253" applyFont="1"/>
    <xf numFmtId="200" fontId="14" fillId="0" borderId="15" xfId="102" applyNumberFormat="1" applyFont="1" applyFill="1" applyBorder="1" applyAlignment="1"/>
    <xf numFmtId="200" fontId="0" fillId="0" borderId="0" xfId="102" applyNumberFormat="1" applyFont="1" applyFill="1" applyAlignment="1"/>
    <xf numFmtId="200" fontId="14" fillId="0" borderId="0" xfId="102" applyNumberFormat="1" applyFont="1" applyFill="1" applyBorder="1" applyAlignment="1"/>
    <xf numFmtId="37" fontId="13" fillId="0" borderId="0" xfId="254" applyNumberFormat="1" applyFont="1" applyFill="1" applyBorder="1" applyAlignment="1">
      <alignment horizontal="right" vertical="center"/>
    </xf>
    <xf numFmtId="37" fontId="14" fillId="0" borderId="0" xfId="254" applyNumberFormat="1" applyFont="1" applyFill="1" applyBorder="1" applyAlignment="1">
      <alignment horizontal="right" vertical="center"/>
    </xf>
    <xf numFmtId="191" fontId="11" fillId="0" borderId="0" xfId="0" quotePrefix="1" applyNumberFormat="1" applyFont="1" applyAlignment="1">
      <alignment horizontal="left"/>
    </xf>
    <xf numFmtId="0" fontId="12" fillId="0" borderId="0" xfId="0" applyFont="1" applyAlignment="1">
      <alignment horizontal="left"/>
    </xf>
    <xf numFmtId="191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5" fillId="0" borderId="0" xfId="0" applyNumberFormat="1" applyFont="1"/>
    <xf numFmtId="204" fontId="0" fillId="0" borderId="0" xfId="102" applyNumberFormat="1" applyFont="1" applyFill="1" applyAlignment="1"/>
    <xf numFmtId="49" fontId="0" fillId="0" borderId="0" xfId="0" quotePrefix="1" applyNumberFormat="1" applyAlignment="1">
      <alignment horizontal="left"/>
    </xf>
    <xf numFmtId="188" fontId="0" fillId="0" borderId="0" xfId="102" applyNumberFormat="1" applyFont="1" applyFill="1" applyAlignment="1"/>
    <xf numFmtId="43" fontId="13" fillId="0" borderId="0" xfId="102" applyFont="1" applyFill="1" applyAlignment="1"/>
    <xf numFmtId="49" fontId="16" fillId="0" borderId="0" xfId="0" applyNumberFormat="1" applyFont="1"/>
    <xf numFmtId="204" fontId="0" fillId="0" borderId="0" xfId="102" applyNumberFormat="1" applyFont="1" applyFill="1" applyBorder="1" applyAlignment="1">
      <alignment horizontal="center"/>
    </xf>
    <xf numFmtId="204" fontId="13" fillId="0" borderId="0" xfId="102" applyNumberFormat="1" applyFont="1" applyFill="1" applyAlignment="1"/>
    <xf numFmtId="204" fontId="13" fillId="0" borderId="0" xfId="102" applyNumberFormat="1" applyFont="1" applyFill="1" applyAlignment="1">
      <alignment horizontal="center"/>
    </xf>
    <xf numFmtId="188" fontId="13" fillId="0" borderId="0" xfId="102" applyNumberFormat="1" applyFont="1" applyFill="1" applyAlignment="1"/>
    <xf numFmtId="200" fontId="0" fillId="0" borderId="0" xfId="102" applyNumberFormat="1" applyFont="1" applyFill="1" applyBorder="1" applyAlignment="1"/>
    <xf numFmtId="200" fontId="13" fillId="0" borderId="0" xfId="102" applyNumberFormat="1" applyFont="1" applyFill="1" applyAlignment="1"/>
    <xf numFmtId="188" fontId="0" fillId="0" borderId="0" xfId="102" applyNumberFormat="1" applyFont="1" applyFill="1" applyBorder="1" applyAlignment="1"/>
    <xf numFmtId="43" fontId="0" fillId="0" borderId="0" xfId="102" applyFont="1" applyFill="1" applyBorder="1" applyAlignment="1"/>
    <xf numFmtId="43" fontId="13" fillId="0" borderId="0" xfId="102" applyFont="1" applyFill="1" applyBorder="1" applyAlignment="1"/>
    <xf numFmtId="204" fontId="0" fillId="0" borderId="0" xfId="102" applyNumberFormat="1" applyFont="1" applyFill="1" applyBorder="1" applyAlignment="1"/>
    <xf numFmtId="200" fontId="13" fillId="0" borderId="14" xfId="102" applyNumberFormat="1" applyFont="1" applyFill="1" applyBorder="1" applyAlignment="1"/>
    <xf numFmtId="204" fontId="13" fillId="0" borderId="14" xfId="102" applyNumberFormat="1" applyFont="1" applyFill="1" applyBorder="1" applyAlignment="1">
      <alignment horizontal="center"/>
    </xf>
    <xf numFmtId="188" fontId="0" fillId="0" borderId="0" xfId="0" applyNumberFormat="1"/>
    <xf numFmtId="188" fontId="0" fillId="0" borderId="14" xfId="102" applyNumberFormat="1" applyFont="1" applyFill="1" applyBorder="1" applyAlignment="1"/>
    <xf numFmtId="204" fontId="0" fillId="0" borderId="14" xfId="102" applyNumberFormat="1" applyFont="1" applyFill="1" applyBorder="1" applyAlignment="1"/>
    <xf numFmtId="188" fontId="0" fillId="0" borderId="0" xfId="102" applyNumberFormat="1" applyFont="1" applyFill="1" applyAlignment="1">
      <alignment horizontal="center"/>
    </xf>
    <xf numFmtId="0" fontId="18" fillId="0" borderId="0" xfId="201" applyFont="1" applyAlignment="1">
      <alignment horizontal="center"/>
    </xf>
    <xf numFmtId="190" fontId="13" fillId="0" borderId="0" xfId="102" applyNumberFormat="1" applyFont="1" applyFill="1" applyAlignment="1">
      <alignment horizontal="center"/>
    </xf>
    <xf numFmtId="200" fontId="13" fillId="0" borderId="0" xfId="102" applyNumberFormat="1" applyFont="1" applyFill="1" applyAlignment="1">
      <alignment horizontal="center"/>
    </xf>
    <xf numFmtId="191" fontId="0" fillId="0" borderId="0" xfId="0" applyNumberFormat="1"/>
    <xf numFmtId="49" fontId="14" fillId="0" borderId="0" xfId="0" quotePrefix="1" applyNumberFormat="1" applyFont="1"/>
    <xf numFmtId="49" fontId="14" fillId="0" borderId="0" xfId="0" quotePrefix="1" applyNumberFormat="1" applyFont="1" applyAlignment="1">
      <alignment horizontal="left"/>
    </xf>
    <xf numFmtId="200" fontId="14" fillId="0" borderId="5" xfId="102" applyNumberFormat="1" applyFont="1" applyFill="1" applyBorder="1" applyAlignment="1"/>
    <xf numFmtId="43" fontId="14" fillId="0" borderId="0" xfId="102" applyFont="1" applyFill="1" applyAlignment="1"/>
    <xf numFmtId="200" fontId="0" fillId="0" borderId="0" xfId="102" applyNumberFormat="1" applyFont="1" applyFill="1" applyAlignment="1">
      <alignment horizontal="center"/>
    </xf>
    <xf numFmtId="202" fontId="0" fillId="0" borderId="0" xfId="102" applyNumberFormat="1" applyFont="1" applyFill="1" applyAlignment="1"/>
    <xf numFmtId="49" fontId="0" fillId="0" borderId="0" xfId="0" quotePrefix="1" applyNumberFormat="1"/>
    <xf numFmtId="37" fontId="13" fillId="0" borderId="0" xfId="102" applyNumberFormat="1" applyFont="1" applyFill="1" applyBorder="1" applyAlignment="1"/>
    <xf numFmtId="191" fontId="0" fillId="0" borderId="0" xfId="102" applyNumberFormat="1" applyFont="1" applyFill="1" applyAlignment="1"/>
    <xf numFmtId="191" fontId="13" fillId="0" borderId="0" xfId="102" applyNumberFormat="1" applyFont="1" applyFill="1" applyAlignment="1"/>
    <xf numFmtId="200" fontId="0" fillId="0" borderId="14" xfId="102" applyNumberFormat="1" applyFont="1" applyFill="1" applyBorder="1" applyAlignment="1">
      <alignment horizontal="center"/>
    </xf>
    <xf numFmtId="200" fontId="14" fillId="0" borderId="14" xfId="102" applyNumberFormat="1" applyFont="1" applyFill="1" applyBorder="1" applyAlignment="1">
      <alignment horizontal="center"/>
    </xf>
    <xf numFmtId="200" fontId="13" fillId="0" borderId="14" xfId="102" applyNumberFormat="1" applyFont="1" applyFill="1" applyBorder="1" applyAlignment="1">
      <alignment horizontal="center"/>
    </xf>
    <xf numFmtId="43" fontId="16" fillId="0" borderId="0" xfId="102" quotePrefix="1" applyFont="1" applyFill="1" applyAlignment="1">
      <alignment horizontal="center"/>
    </xf>
    <xf numFmtId="43" fontId="16" fillId="0" borderId="0" xfId="102" applyFont="1" applyFill="1" applyAlignment="1">
      <alignment horizontal="center"/>
    </xf>
    <xf numFmtId="188" fontId="14" fillId="0" borderId="0" xfId="102" applyNumberFormat="1" applyFont="1" applyFill="1" applyAlignment="1"/>
    <xf numFmtId="188" fontId="14" fillId="0" borderId="15" xfId="102" applyNumberFormat="1" applyFont="1" applyFill="1" applyBorder="1" applyAlignment="1"/>
    <xf numFmtId="49" fontId="13" fillId="0" borderId="0" xfId="0" applyNumberFormat="1" applyFont="1"/>
    <xf numFmtId="200" fontId="14" fillId="0" borderId="0" xfId="90" applyNumberFormat="1" applyFont="1" applyFill="1" applyBorder="1" applyAlignment="1"/>
    <xf numFmtId="200" fontId="13" fillId="0" borderId="0" xfId="90" applyNumberFormat="1" applyFont="1" applyFill="1" applyAlignment="1"/>
    <xf numFmtId="200" fontId="19" fillId="0" borderId="0" xfId="90" quotePrefix="1" applyNumberFormat="1" applyFont="1" applyFill="1" applyBorder="1" applyAlignment="1">
      <alignment horizontal="center"/>
    </xf>
    <xf numFmtId="200" fontId="13" fillId="0" borderId="0" xfId="90" applyNumberFormat="1" applyFont="1" applyFill="1" applyBorder="1" applyAlignment="1"/>
    <xf numFmtId="200" fontId="19" fillId="0" borderId="0" xfId="90" applyNumberFormat="1" applyFont="1" applyFill="1" applyBorder="1" applyAlignment="1"/>
    <xf numFmtId="200" fontId="19" fillId="0" borderId="0" xfId="90" applyNumberFormat="1" applyFont="1" applyFill="1" applyBorder="1" applyAlignment="1">
      <alignment horizontal="center"/>
    </xf>
    <xf numFmtId="200" fontId="13" fillId="0" borderId="0" xfId="90" applyNumberFormat="1" applyFont="1" applyFill="1" applyBorder="1" applyAlignment="1">
      <alignment horizontal="center"/>
    </xf>
    <xf numFmtId="200" fontId="19" fillId="0" borderId="14" xfId="90" applyNumberFormat="1" applyFont="1" applyFill="1" applyBorder="1" applyAlignment="1"/>
    <xf numFmtId="200" fontId="13" fillId="0" borderId="14" xfId="90" applyNumberFormat="1" applyFont="1" applyFill="1" applyBorder="1" applyAlignment="1"/>
    <xf numFmtId="200" fontId="14" fillId="0" borderId="0" xfId="0" applyNumberFormat="1" applyFont="1" applyAlignment="1">
      <alignment horizontal="right"/>
    </xf>
    <xf numFmtId="43" fontId="0" fillId="0" borderId="14" xfId="102" applyFont="1" applyFill="1" applyBorder="1" applyAlignment="1">
      <alignment horizontal="center"/>
    </xf>
    <xf numFmtId="208" fontId="13" fillId="0" borderId="0" xfId="0" applyNumberFormat="1" applyFont="1"/>
    <xf numFmtId="200" fontId="13" fillId="0" borderId="0" xfId="250" applyNumberFormat="1" applyFont="1" applyFill="1" applyBorder="1" applyAlignment="1"/>
    <xf numFmtId="208" fontId="16" fillId="0" borderId="0" xfId="0" applyNumberFormat="1" applyFont="1" applyAlignment="1">
      <alignment horizontal="center"/>
    </xf>
    <xf numFmtId="191" fontId="14" fillId="0" borderId="0" xfId="0" applyNumberFormat="1" applyFont="1"/>
    <xf numFmtId="200" fontId="0" fillId="0" borderId="0" xfId="251" applyNumberFormat="1" applyFont="1" applyFill="1" applyBorder="1" applyAlignment="1">
      <alignment horizontal="right"/>
    </xf>
    <xf numFmtId="43" fontId="0" fillId="0" borderId="14" xfId="102" applyFont="1" applyFill="1" applyBorder="1" applyAlignment="1">
      <alignment horizontal="right"/>
    </xf>
    <xf numFmtId="200" fontId="0" fillId="0" borderId="0" xfId="102" applyNumberFormat="1" applyFont="1" applyFill="1" applyBorder="1" applyAlignment="1">
      <alignment horizontal="right"/>
    </xf>
    <xf numFmtId="200" fontId="0" fillId="0" borderId="14" xfId="102" applyNumberFormat="1" applyFont="1" applyFill="1" applyBorder="1" applyAlignment="1">
      <alignment horizontal="right"/>
    </xf>
    <xf numFmtId="43" fontId="0" fillId="0" borderId="17" xfId="102" applyFont="1" applyFill="1" applyBorder="1" applyAlignment="1">
      <alignment horizontal="right"/>
    </xf>
    <xf numFmtId="200" fontId="0" fillId="0" borderId="17" xfId="102" applyNumberFormat="1" applyFont="1" applyFill="1" applyBorder="1" applyAlignment="1">
      <alignment horizontal="right"/>
    </xf>
    <xf numFmtId="43" fontId="0" fillId="0" borderId="17" xfId="102" applyFont="1" applyFill="1" applyBorder="1" applyAlignment="1">
      <alignment horizontal="center"/>
    </xf>
    <xf numFmtId="209" fontId="0" fillId="0" borderId="0" xfId="0" applyNumberFormat="1"/>
    <xf numFmtId="200" fontId="14" fillId="0" borderId="5" xfId="255" applyNumberFormat="1" applyFont="1" applyBorder="1" applyAlignment="1">
      <alignment horizontal="right"/>
    </xf>
    <xf numFmtId="0" fontId="14" fillId="0" borderId="0" xfId="255" applyFont="1"/>
    <xf numFmtId="200" fontId="14" fillId="0" borderId="0" xfId="255" applyNumberFormat="1" applyFont="1" applyAlignment="1">
      <alignment horizontal="right"/>
    </xf>
    <xf numFmtId="200" fontId="0" fillId="0" borderId="0" xfId="0" applyNumberFormat="1" applyAlignment="1">
      <alignment horizontal="right"/>
    </xf>
    <xf numFmtId="0" fontId="65" fillId="0" borderId="0" xfId="252" applyFont="1"/>
    <xf numFmtId="0" fontId="66" fillId="0" borderId="0" xfId="0" applyFont="1"/>
    <xf numFmtId="204" fontId="14" fillId="0" borderId="16" xfId="102" applyNumberFormat="1" applyFont="1" applyFill="1" applyBorder="1" applyAlignment="1">
      <alignment horizontal="center"/>
    </xf>
    <xf numFmtId="49" fontId="16" fillId="0" borderId="0" xfId="0" applyNumberFormat="1" applyFont="1" applyAlignment="1">
      <alignment vertical="center"/>
    </xf>
    <xf numFmtId="0" fontId="16" fillId="0" borderId="0" xfId="252" applyFont="1" applyAlignment="1">
      <alignment horizontal="center" vertical="center"/>
    </xf>
    <xf numFmtId="208" fontId="14" fillId="0" borderId="0" xfId="0" applyNumberFormat="1" applyFont="1"/>
    <xf numFmtId="43" fontId="14" fillId="0" borderId="0" xfId="102" applyFont="1" applyFill="1" applyBorder="1" applyAlignment="1">
      <alignment horizontal="center"/>
    </xf>
    <xf numFmtId="37" fontId="0" fillId="0" borderId="0" xfId="0" applyNumberForma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center"/>
    </xf>
    <xf numFmtId="207" fontId="16" fillId="0" borderId="0" xfId="0" applyNumberFormat="1" applyFont="1" applyAlignment="1">
      <alignment horizontal="center"/>
    </xf>
    <xf numFmtId="208" fontId="0" fillId="0" borderId="0" xfId="0" applyNumberFormat="1" applyAlignment="1">
      <alignment horizontal="center"/>
    </xf>
    <xf numFmtId="204" fontId="0" fillId="0" borderId="0" xfId="254" applyNumberFormat="1" applyFont="1" applyFill="1" applyAlignment="1"/>
    <xf numFmtId="204" fontId="0" fillId="0" borderId="0" xfId="102" applyNumberFormat="1" applyFont="1" applyFill="1" applyAlignment="1">
      <alignment horizontal="right"/>
    </xf>
    <xf numFmtId="204" fontId="13" fillId="0" borderId="0" xfId="102" applyNumberFormat="1" applyFont="1" applyFill="1" applyAlignment="1">
      <alignment horizontal="right"/>
    </xf>
    <xf numFmtId="204" fontId="0" fillId="0" borderId="0" xfId="102" applyNumberFormat="1" applyFont="1" applyFill="1" applyAlignment="1">
      <alignment horizontal="center"/>
    </xf>
    <xf numFmtId="200" fontId="14" fillId="0" borderId="0" xfId="102" applyNumberFormat="1" applyFont="1" applyFill="1" applyBorder="1" applyAlignment="1">
      <alignment horizontal="right"/>
    </xf>
    <xf numFmtId="191" fontId="0" fillId="0" borderId="0" xfId="0" quotePrefix="1" applyNumberFormat="1" applyAlignment="1">
      <alignment horizontal="left"/>
    </xf>
    <xf numFmtId="204" fontId="14" fillId="0" borderId="16" xfId="102" applyNumberFormat="1" applyFont="1" applyFill="1" applyBorder="1" applyAlignment="1"/>
    <xf numFmtId="191" fontId="14" fillId="0" borderId="0" xfId="0" applyNumberFormat="1" applyFont="1" applyAlignment="1">
      <alignment horizontal="left"/>
    </xf>
    <xf numFmtId="188" fontId="13" fillId="0" borderId="0" xfId="0" applyNumberFormat="1" applyFont="1"/>
    <xf numFmtId="188" fontId="14" fillId="0" borderId="5" xfId="0" applyNumberFormat="1" applyFont="1" applyBorder="1"/>
    <xf numFmtId="191" fontId="13" fillId="0" borderId="0" xfId="0" applyNumberFormat="1" applyFont="1"/>
    <xf numFmtId="188" fontId="13" fillId="0" borderId="15" xfId="0" applyNumberFormat="1" applyFont="1" applyBorder="1"/>
    <xf numFmtId="188" fontId="0" fillId="0" borderId="15" xfId="0" applyNumberFormat="1" applyBorder="1"/>
    <xf numFmtId="204" fontId="0" fillId="0" borderId="0" xfId="254" applyNumberFormat="1" applyFont="1" applyFill="1" applyAlignment="1">
      <alignment horizontal="center"/>
    </xf>
    <xf numFmtId="191" fontId="0" fillId="0" borderId="0" xfId="0" quotePrefix="1" applyNumberFormat="1"/>
    <xf numFmtId="188" fontId="13" fillId="0" borderId="14" xfId="0" applyNumberFormat="1" applyFont="1" applyBorder="1"/>
    <xf numFmtId="188" fontId="0" fillId="0" borderId="14" xfId="0" applyNumberFormat="1" applyBorder="1"/>
    <xf numFmtId="37" fontId="13" fillId="0" borderId="0" xfId="0" applyNumberFormat="1" applyFont="1"/>
    <xf numFmtId="204" fontId="14" fillId="0" borderId="5" xfId="102" applyNumberFormat="1" applyFont="1" applyFill="1" applyBorder="1" applyAlignment="1"/>
    <xf numFmtId="43" fontId="14" fillId="0" borderId="17" xfId="102" applyFont="1" applyFill="1" applyBorder="1" applyAlignment="1"/>
    <xf numFmtId="204" fontId="14" fillId="0" borderId="17" xfId="102" applyNumberFormat="1" applyFont="1" applyFill="1" applyBorder="1" applyAlignment="1"/>
    <xf numFmtId="204" fontId="14" fillId="0" borderId="15" xfId="102" applyNumberFormat="1" applyFont="1" applyFill="1" applyBorder="1" applyAlignment="1"/>
    <xf numFmtId="207" fontId="16" fillId="0" borderId="0" xfId="0" quotePrefix="1" applyNumberFormat="1" applyFont="1" applyAlignment="1">
      <alignment horizontal="center"/>
    </xf>
    <xf numFmtId="188" fontId="13" fillId="0" borderId="0" xfId="0" applyNumberFormat="1" applyFont="1" applyAlignment="1">
      <alignment horizontal="right"/>
    </xf>
    <xf numFmtId="207" fontId="15" fillId="0" borderId="0" xfId="0" applyNumberFormat="1" applyFont="1" applyAlignment="1">
      <alignment horizontal="center"/>
    </xf>
    <xf numFmtId="188" fontId="14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0" fontId="15" fillId="0" borderId="0" xfId="0" applyFont="1"/>
    <xf numFmtId="37" fontId="13" fillId="0" borderId="0" xfId="0" applyNumberFormat="1" applyFont="1" applyAlignment="1">
      <alignment horizontal="right"/>
    </xf>
    <xf numFmtId="200" fontId="19" fillId="0" borderId="0" xfId="102" applyNumberFormat="1" applyFont="1" applyFill="1" applyBorder="1" applyAlignment="1">
      <alignment horizontal="center" vertical="center"/>
    </xf>
    <xf numFmtId="200" fontId="19" fillId="0" borderId="0" xfId="102" applyNumberFormat="1" applyFont="1" applyFill="1" applyBorder="1" applyAlignment="1">
      <alignment vertical="center"/>
    </xf>
    <xf numFmtId="200" fontId="0" fillId="0" borderId="0" xfId="102" applyNumberFormat="1" applyFont="1" applyFill="1" applyAlignment="1">
      <alignment vertical="center"/>
    </xf>
    <xf numFmtId="200" fontId="13" fillId="0" borderId="0" xfId="102" applyNumberFormat="1" applyFont="1" applyFill="1" applyBorder="1" applyAlignment="1"/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vertical="center"/>
    </xf>
    <xf numFmtId="0" fontId="14" fillId="0" borderId="0" xfId="0" quotePrefix="1" applyFont="1" applyAlignment="1">
      <alignment horizontal="left" vertical="center"/>
    </xf>
    <xf numFmtId="43" fontId="14" fillId="0" borderId="0" xfId="90" applyFont="1" applyAlignment="1">
      <alignment vertical="center"/>
    </xf>
    <xf numFmtId="200" fontId="14" fillId="0" borderId="0" xfId="250" applyNumberFormat="1" applyFont="1" applyFill="1" applyBorder="1" applyAlignment="1">
      <alignment vertical="center"/>
    </xf>
    <xf numFmtId="0" fontId="14" fillId="0" borderId="0" xfId="252" applyFont="1" applyAlignment="1">
      <alignment vertical="center"/>
    </xf>
    <xf numFmtId="200" fontId="14" fillId="0" borderId="0" xfId="0" applyNumberFormat="1" applyFont="1" applyAlignment="1">
      <alignment horizontal="right" vertical="center"/>
    </xf>
    <xf numFmtId="200" fontId="0" fillId="0" borderId="0" xfId="0" applyNumberFormat="1" applyAlignment="1">
      <alignment horizontal="right" vertical="center"/>
    </xf>
    <xf numFmtId="200" fontId="14" fillId="0" borderId="5" xfId="255" applyNumberFormat="1" applyFont="1" applyBorder="1" applyAlignment="1">
      <alignment horizontal="right" vertical="center"/>
    </xf>
    <xf numFmtId="0" fontId="14" fillId="0" borderId="0" xfId="255" applyFont="1" applyAlignment="1">
      <alignment vertical="center"/>
    </xf>
    <xf numFmtId="200" fontId="14" fillId="0" borderId="0" xfId="255" applyNumberFormat="1" applyFont="1" applyAlignment="1">
      <alignment horizontal="right" vertical="center"/>
    </xf>
    <xf numFmtId="200" fontId="0" fillId="0" borderId="0" xfId="251" applyNumberFormat="1" applyFont="1" applyFill="1" applyBorder="1" applyAlignment="1">
      <alignment horizontal="right" vertical="center"/>
    </xf>
    <xf numFmtId="43" fontId="0" fillId="0" borderId="0" xfId="102" applyFont="1" applyFill="1" applyBorder="1" applyAlignment="1">
      <alignment horizontal="right" vertical="center"/>
    </xf>
    <xf numFmtId="43" fontId="0" fillId="0" borderId="0" xfId="102" applyFont="1" applyFill="1" applyBorder="1" applyAlignment="1">
      <alignment horizontal="center" vertical="center"/>
    </xf>
    <xf numFmtId="200" fontId="0" fillId="0" borderId="0" xfId="102" applyNumberFormat="1" applyFont="1" applyFill="1" applyBorder="1" applyAlignment="1">
      <alignment horizontal="right" vertical="center"/>
    </xf>
    <xf numFmtId="43" fontId="0" fillId="0" borderId="14" xfId="102" applyFont="1" applyFill="1" applyBorder="1" applyAlignment="1">
      <alignment horizontal="right" vertical="center"/>
    </xf>
    <xf numFmtId="43" fontId="0" fillId="0" borderId="14" xfId="102" applyFont="1" applyFill="1" applyBorder="1" applyAlignment="1">
      <alignment horizontal="center" vertical="center"/>
    </xf>
    <xf numFmtId="200" fontId="0" fillId="0" borderId="14" xfId="102" applyNumberFormat="1" applyFont="1" applyFill="1" applyBorder="1" applyAlignment="1">
      <alignment vertical="center"/>
    </xf>
    <xf numFmtId="43" fontId="0" fillId="0" borderId="14" xfId="102" applyFont="1" applyFill="1" applyBorder="1" applyAlignment="1">
      <alignment vertical="center"/>
    </xf>
    <xf numFmtId="200" fontId="0" fillId="0" borderId="14" xfId="0" applyNumberFormat="1" applyBorder="1" applyAlignment="1">
      <alignment horizontal="right" vertical="center"/>
    </xf>
    <xf numFmtId="200" fontId="17" fillId="0" borderId="14" xfId="102" applyNumberFormat="1" applyFont="1" applyFill="1" applyBorder="1" applyAlignment="1">
      <alignment vertical="center"/>
    </xf>
    <xf numFmtId="43" fontId="0" fillId="0" borderId="17" xfId="102" applyFont="1" applyFill="1" applyBorder="1" applyAlignment="1">
      <alignment horizontal="right" vertical="center"/>
    </xf>
    <xf numFmtId="43" fontId="0" fillId="0" borderId="0" xfId="102" applyFont="1" applyFill="1" applyAlignment="1">
      <alignment horizontal="center" vertical="center"/>
    </xf>
    <xf numFmtId="200" fontId="0" fillId="0" borderId="17" xfId="102" applyNumberFormat="1" applyFont="1" applyFill="1" applyBorder="1" applyAlignment="1">
      <alignment horizontal="right" vertical="center"/>
    </xf>
    <xf numFmtId="43" fontId="0" fillId="0" borderId="17" xfId="102" applyFont="1" applyFill="1" applyBorder="1" applyAlignment="1">
      <alignment horizontal="center" vertical="center"/>
    </xf>
    <xf numFmtId="0" fontId="14" fillId="0" borderId="0" xfId="253" applyFont="1" applyAlignment="1">
      <alignment vertical="center"/>
    </xf>
    <xf numFmtId="200" fontId="14" fillId="0" borderId="15" xfId="102" applyNumberFormat="1" applyFont="1" applyFill="1" applyBorder="1" applyAlignment="1">
      <alignment vertical="center"/>
    </xf>
    <xf numFmtId="209" fontId="0" fillId="0" borderId="0" xfId="0" applyNumberFormat="1" applyAlignment="1">
      <alignment vertical="center"/>
    </xf>
    <xf numFmtId="200" fontId="0" fillId="0" borderId="0" xfId="0" applyNumberFormat="1" applyAlignment="1">
      <alignment vertical="center"/>
    </xf>
    <xf numFmtId="0" fontId="67" fillId="0" borderId="0" xfId="0" applyFont="1" applyAlignment="1">
      <alignment horizontal="center"/>
    </xf>
    <xf numFmtId="0" fontId="16" fillId="0" borderId="0" xfId="252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208" fontId="16" fillId="0" borderId="0" xfId="0" applyNumberFormat="1" applyFont="1" applyAlignment="1">
      <alignment horizontal="center"/>
    </xf>
    <xf numFmtId="49" fontId="16" fillId="0" borderId="0" xfId="0" quotePrefix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14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19" fillId="0" borderId="14" xfId="201" applyNumberFormat="1" applyFont="1" applyBorder="1" applyAlignment="1">
      <alignment horizontal="center" vertical="center"/>
    </xf>
    <xf numFmtId="49" fontId="18" fillId="0" borderId="0" xfId="201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4" xfId="0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</cellXfs>
  <cellStyles count="258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2 3" xfId="97" xr:uid="{00000000-0005-0000-0000-000060000000}"/>
    <cellStyle name="Comma 21" xfId="254" xr:uid="{818FBF0F-5340-40C2-B27A-FE0481529ACD}"/>
    <cellStyle name="Comma 21 5" xfId="256" xr:uid="{C93A6E4B-2A0C-4106-9DF2-EEDE3C2C0F76}"/>
    <cellStyle name="Comma 3" xfId="98" xr:uid="{00000000-0005-0000-0000-000061000000}"/>
    <cellStyle name="Comma 3 2" xfId="99" xr:uid="{00000000-0005-0000-0000-000062000000}"/>
    <cellStyle name="Comma 3 2 2" xfId="100" xr:uid="{00000000-0005-0000-0000-000063000000}"/>
    <cellStyle name="Comma 3 3" xfId="101" xr:uid="{00000000-0005-0000-0000-000064000000}"/>
    <cellStyle name="Comma 3 4" xfId="102" xr:uid="{00000000-0005-0000-0000-000065000000}"/>
    <cellStyle name="Comma 4" xfId="103" xr:uid="{00000000-0005-0000-0000-000066000000}"/>
    <cellStyle name="Comma 5" xfId="104" xr:uid="{00000000-0005-0000-0000-000067000000}"/>
    <cellStyle name="Comma 6" xfId="105" xr:uid="{00000000-0005-0000-0000-000068000000}"/>
    <cellStyle name="Comma 7" xfId="106" xr:uid="{00000000-0005-0000-0000-000069000000}"/>
    <cellStyle name="Comma 8" xfId="251" xr:uid="{88E85BCA-D8DB-432F-9589-4FA518CF24C5}"/>
    <cellStyle name="Comma_TFB03-Accounts-A3112e-Wil" xfId="250" xr:uid="{7A08AC23-072D-4249-9B2B-2C3BB7478DB9}"/>
    <cellStyle name="Currency [00]" xfId="107" xr:uid="{00000000-0005-0000-0000-00006A000000}"/>
    <cellStyle name="Date Short" xfId="108" xr:uid="{00000000-0005-0000-0000-00006B000000}"/>
    <cellStyle name="DELTA" xfId="109" xr:uid="{00000000-0005-0000-0000-00006C000000}"/>
    <cellStyle name="DELTA 2" xfId="110" xr:uid="{00000000-0005-0000-0000-00006D000000}"/>
    <cellStyle name="DELTA 2 2" xfId="111" xr:uid="{00000000-0005-0000-0000-00006E000000}"/>
    <cellStyle name="DELTA 3" xfId="112" xr:uid="{00000000-0005-0000-0000-00006F000000}"/>
    <cellStyle name="Enter Currency (0)" xfId="113" xr:uid="{00000000-0005-0000-0000-000070000000}"/>
    <cellStyle name="Enter Currency (0) 2" xfId="114" xr:uid="{00000000-0005-0000-0000-000071000000}"/>
    <cellStyle name="Enter Currency (0) 2 2" xfId="115" xr:uid="{00000000-0005-0000-0000-000072000000}"/>
    <cellStyle name="Enter Currency (0) 3" xfId="116" xr:uid="{00000000-0005-0000-0000-000073000000}"/>
    <cellStyle name="Enter Currency (2)" xfId="117" xr:uid="{00000000-0005-0000-0000-000074000000}"/>
    <cellStyle name="Enter Units (0)" xfId="118" xr:uid="{00000000-0005-0000-0000-000075000000}"/>
    <cellStyle name="Enter Units (0) 2" xfId="119" xr:uid="{00000000-0005-0000-0000-000076000000}"/>
    <cellStyle name="Enter Units (0) 2 2" xfId="120" xr:uid="{00000000-0005-0000-0000-000077000000}"/>
    <cellStyle name="Enter Units (0) 3" xfId="121" xr:uid="{00000000-0005-0000-0000-000078000000}"/>
    <cellStyle name="Enter Units (1)" xfId="122" xr:uid="{00000000-0005-0000-0000-000079000000}"/>
    <cellStyle name="Enter Units (1) 2" xfId="123" xr:uid="{00000000-0005-0000-0000-00007A000000}"/>
    <cellStyle name="Enter Units (1) 2 2" xfId="124" xr:uid="{00000000-0005-0000-0000-00007B000000}"/>
    <cellStyle name="Enter Units (1) 3" xfId="125" xr:uid="{00000000-0005-0000-0000-00007C000000}"/>
    <cellStyle name="Enter Units (2)" xfId="126" xr:uid="{00000000-0005-0000-0000-00007D000000}"/>
    <cellStyle name="Euro" xfId="127" xr:uid="{00000000-0005-0000-0000-00007E000000}"/>
    <cellStyle name="Euro 1" xfId="128" xr:uid="{00000000-0005-0000-0000-00007F000000}"/>
    <cellStyle name="Euro 2" xfId="129" xr:uid="{00000000-0005-0000-0000-000080000000}"/>
    <cellStyle name="Euro 3" xfId="130" xr:uid="{00000000-0005-0000-0000-000081000000}"/>
    <cellStyle name="Euro_bs มค-ธค.54" xfId="131" xr:uid="{00000000-0005-0000-0000-000082000000}"/>
    <cellStyle name="Explanatory Text" xfId="132" builtinId="53" customBuiltin="1"/>
    <cellStyle name="Explanatory Text 2" xfId="133" xr:uid="{00000000-0005-0000-0000-000084000000}"/>
    <cellStyle name="Good" xfId="134" builtinId="26" customBuiltin="1"/>
    <cellStyle name="Good 2" xfId="135" xr:uid="{00000000-0005-0000-0000-000086000000}"/>
    <cellStyle name="Grey" xfId="136" xr:uid="{00000000-0005-0000-0000-000087000000}"/>
    <cellStyle name="Header1" xfId="137" xr:uid="{00000000-0005-0000-0000-000088000000}"/>
    <cellStyle name="Header2" xfId="138" xr:uid="{00000000-0005-0000-0000-000089000000}"/>
    <cellStyle name="Heading 1" xfId="139" builtinId="16" customBuiltin="1"/>
    <cellStyle name="Heading 1 2" xfId="140" xr:uid="{00000000-0005-0000-0000-00008B000000}"/>
    <cellStyle name="Heading 2" xfId="141" builtinId="17" customBuiltin="1"/>
    <cellStyle name="Heading 2 2" xfId="142" xr:uid="{00000000-0005-0000-0000-00008D000000}"/>
    <cellStyle name="Heading 3" xfId="143" builtinId="18" customBuiltin="1"/>
    <cellStyle name="Heading 3 2" xfId="144" xr:uid="{00000000-0005-0000-0000-00008F000000}"/>
    <cellStyle name="Heading 4" xfId="145" builtinId="19" customBuiltin="1"/>
    <cellStyle name="Heading 4 2" xfId="146" xr:uid="{00000000-0005-0000-0000-000091000000}"/>
    <cellStyle name="Input" xfId="147" builtinId="20" customBuiltin="1"/>
    <cellStyle name="Input [yellow]" xfId="148" xr:uid="{00000000-0005-0000-0000-000093000000}"/>
    <cellStyle name="Input 2" xfId="149" xr:uid="{00000000-0005-0000-0000-000094000000}"/>
    <cellStyle name="Input 3" xfId="150" xr:uid="{00000000-0005-0000-0000-000095000000}"/>
    <cellStyle name="Input 4" xfId="151" xr:uid="{00000000-0005-0000-0000-000096000000}"/>
    <cellStyle name="Link Currency (0)" xfId="152" xr:uid="{00000000-0005-0000-0000-000097000000}"/>
    <cellStyle name="Link Currency (0) 2" xfId="153" xr:uid="{00000000-0005-0000-0000-000098000000}"/>
    <cellStyle name="Link Currency (0) 2 2" xfId="154" xr:uid="{00000000-0005-0000-0000-000099000000}"/>
    <cellStyle name="Link Currency (0) 3" xfId="155" xr:uid="{00000000-0005-0000-0000-00009A000000}"/>
    <cellStyle name="Link Currency (2)" xfId="156" xr:uid="{00000000-0005-0000-0000-00009B000000}"/>
    <cellStyle name="Link Units (0)" xfId="157" xr:uid="{00000000-0005-0000-0000-00009C000000}"/>
    <cellStyle name="Link Units (0) 2" xfId="158" xr:uid="{00000000-0005-0000-0000-00009D000000}"/>
    <cellStyle name="Link Units (0) 2 2" xfId="159" xr:uid="{00000000-0005-0000-0000-00009E000000}"/>
    <cellStyle name="Link Units (0) 3" xfId="160" xr:uid="{00000000-0005-0000-0000-00009F000000}"/>
    <cellStyle name="Link Units (1)" xfId="161" xr:uid="{00000000-0005-0000-0000-0000A0000000}"/>
    <cellStyle name="Link Units (1) 2" xfId="162" xr:uid="{00000000-0005-0000-0000-0000A1000000}"/>
    <cellStyle name="Link Units (1) 2 2" xfId="163" xr:uid="{00000000-0005-0000-0000-0000A2000000}"/>
    <cellStyle name="Link Units (1) 3" xfId="164" xr:uid="{00000000-0005-0000-0000-0000A3000000}"/>
    <cellStyle name="Link Units (2)" xfId="165" xr:uid="{00000000-0005-0000-0000-0000A4000000}"/>
    <cellStyle name="Linked Cell" xfId="166" builtinId="24" customBuiltin="1"/>
    <cellStyle name="Linked Cell 2" xfId="167" xr:uid="{00000000-0005-0000-0000-0000A6000000}"/>
    <cellStyle name="Neutral" xfId="168" builtinId="28" customBuiltin="1"/>
    <cellStyle name="Neutral 2" xfId="169" xr:uid="{00000000-0005-0000-0000-0000A8000000}"/>
    <cellStyle name="Normal" xfId="0" builtinId="0"/>
    <cellStyle name="Normal - Style1" xfId="170" xr:uid="{00000000-0005-0000-0000-0000AA000000}"/>
    <cellStyle name="Normal 10" xfId="171" xr:uid="{00000000-0005-0000-0000-0000AB000000}"/>
    <cellStyle name="Normal 11" xfId="172" xr:uid="{00000000-0005-0000-0000-0000AC000000}"/>
    <cellStyle name="Normal 12" xfId="173" xr:uid="{00000000-0005-0000-0000-0000AD000000}"/>
    <cellStyle name="Normal 13" xfId="174" xr:uid="{00000000-0005-0000-0000-0000AE000000}"/>
    <cellStyle name="Normal 14" xfId="175" xr:uid="{00000000-0005-0000-0000-0000AF000000}"/>
    <cellStyle name="Normal 15" xfId="176" xr:uid="{00000000-0005-0000-0000-0000B0000000}"/>
    <cellStyle name="Normal 16" xfId="177" xr:uid="{00000000-0005-0000-0000-0000B1000000}"/>
    <cellStyle name="Normal 17" xfId="178" xr:uid="{00000000-0005-0000-0000-0000B2000000}"/>
    <cellStyle name="Normal 18" xfId="179" xr:uid="{00000000-0005-0000-0000-0000B3000000}"/>
    <cellStyle name="Normal 19" xfId="180" xr:uid="{00000000-0005-0000-0000-0000B4000000}"/>
    <cellStyle name="Normal 2" xfId="181" xr:uid="{00000000-0005-0000-0000-0000B5000000}"/>
    <cellStyle name="Normal 2 2" xfId="253" xr:uid="{9AEAA296-C527-4713-B401-47A0D70DFD33}"/>
    <cellStyle name="Normal 2 3" xfId="255" xr:uid="{59EEBE85-8B58-46D4-BEF7-C76269AFD03A}"/>
    <cellStyle name="Normal 2 5" xfId="182" xr:uid="{00000000-0005-0000-0000-0000B6000000}"/>
    <cellStyle name="Normal 20" xfId="183" xr:uid="{00000000-0005-0000-0000-0000B7000000}"/>
    <cellStyle name="Normal 21" xfId="184" xr:uid="{00000000-0005-0000-0000-0000B8000000}"/>
    <cellStyle name="Normal 22" xfId="185" xr:uid="{00000000-0005-0000-0000-0000B9000000}"/>
    <cellStyle name="Normal 22 2" xfId="186" xr:uid="{00000000-0005-0000-0000-0000BA000000}"/>
    <cellStyle name="Normal 23" xfId="187" xr:uid="{00000000-0005-0000-0000-0000BB000000}"/>
    <cellStyle name="Normal 24" xfId="188" xr:uid="{00000000-0005-0000-0000-0000BC000000}"/>
    <cellStyle name="Normal 25" xfId="189" xr:uid="{00000000-0005-0000-0000-0000BD000000}"/>
    <cellStyle name="Normal 26" xfId="190" xr:uid="{00000000-0005-0000-0000-0000BE000000}"/>
    <cellStyle name="Normal 27" xfId="191" xr:uid="{00000000-0005-0000-0000-0000BF000000}"/>
    <cellStyle name="Normal 28" xfId="192" xr:uid="{00000000-0005-0000-0000-0000C0000000}"/>
    <cellStyle name="Normal 29" xfId="193" xr:uid="{00000000-0005-0000-0000-0000C1000000}"/>
    <cellStyle name="Normal 3" xfId="194" xr:uid="{00000000-0005-0000-0000-0000C2000000}"/>
    <cellStyle name="Normal 3 4 4" xfId="257" xr:uid="{B64F3615-B7E8-4902-99B1-A0C908AF7B40}"/>
    <cellStyle name="Normal 4" xfId="195" xr:uid="{00000000-0005-0000-0000-0000C3000000}"/>
    <cellStyle name="Normal 5" xfId="196" xr:uid="{00000000-0005-0000-0000-0000C4000000}"/>
    <cellStyle name="Normal 6" xfId="197" xr:uid="{00000000-0005-0000-0000-0000C5000000}"/>
    <cellStyle name="Normal 7" xfId="198" xr:uid="{00000000-0005-0000-0000-0000C6000000}"/>
    <cellStyle name="Normal 8" xfId="199" xr:uid="{00000000-0005-0000-0000-0000C7000000}"/>
    <cellStyle name="Normal 9" xfId="200" xr:uid="{00000000-0005-0000-0000-0000C8000000}"/>
    <cellStyle name="Normal_Cs_0343" xfId="201" xr:uid="{00000000-0005-0000-0000-0000C9000000}"/>
    <cellStyle name="Normal_sia109a091b-03t-Rev1" xfId="252" xr:uid="{2F191823-FE25-42C8-96F3-AF95DC047830}"/>
    <cellStyle name="Note" xfId="202" builtinId="10" customBuiltin="1"/>
    <cellStyle name="Note 2" xfId="203" xr:uid="{00000000-0005-0000-0000-0000CB000000}"/>
    <cellStyle name="Output" xfId="204" builtinId="21" customBuiltin="1"/>
    <cellStyle name="Output 2" xfId="205" xr:uid="{00000000-0005-0000-0000-0000CD000000}"/>
    <cellStyle name="paint" xfId="206" xr:uid="{00000000-0005-0000-0000-0000CE000000}"/>
    <cellStyle name="Percent [0]" xfId="207" xr:uid="{00000000-0005-0000-0000-0000CF000000}"/>
    <cellStyle name="Percent [0] 2" xfId="208" xr:uid="{00000000-0005-0000-0000-0000D0000000}"/>
    <cellStyle name="Percent [0] 2 2" xfId="209" xr:uid="{00000000-0005-0000-0000-0000D1000000}"/>
    <cellStyle name="Percent [0] 3" xfId="210" xr:uid="{00000000-0005-0000-0000-0000D2000000}"/>
    <cellStyle name="Percent [00]" xfId="211" xr:uid="{00000000-0005-0000-0000-0000D3000000}"/>
    <cellStyle name="Percent [00] 2" xfId="212" xr:uid="{00000000-0005-0000-0000-0000D4000000}"/>
    <cellStyle name="Percent [2]" xfId="213" xr:uid="{00000000-0005-0000-0000-0000D5000000}"/>
    <cellStyle name="Percent [2] 2" xfId="214" xr:uid="{00000000-0005-0000-0000-0000D6000000}"/>
    <cellStyle name="PrePop Currency (0)" xfId="215" xr:uid="{00000000-0005-0000-0000-0000D7000000}"/>
    <cellStyle name="PrePop Currency (0) 2" xfId="216" xr:uid="{00000000-0005-0000-0000-0000D8000000}"/>
    <cellStyle name="PrePop Currency (0) 2 2" xfId="217" xr:uid="{00000000-0005-0000-0000-0000D9000000}"/>
    <cellStyle name="PrePop Currency (0) 3" xfId="218" xr:uid="{00000000-0005-0000-0000-0000DA000000}"/>
    <cellStyle name="PrePop Currency (2)" xfId="219" xr:uid="{00000000-0005-0000-0000-0000DB000000}"/>
    <cellStyle name="PrePop Units (0)" xfId="220" xr:uid="{00000000-0005-0000-0000-0000DC000000}"/>
    <cellStyle name="PrePop Units (0) 2" xfId="221" xr:uid="{00000000-0005-0000-0000-0000DD000000}"/>
    <cellStyle name="PrePop Units (0) 2 2" xfId="222" xr:uid="{00000000-0005-0000-0000-0000DE000000}"/>
    <cellStyle name="PrePop Units (0) 3" xfId="223" xr:uid="{00000000-0005-0000-0000-0000DF000000}"/>
    <cellStyle name="PrePop Units (1)" xfId="224" xr:uid="{00000000-0005-0000-0000-0000E0000000}"/>
    <cellStyle name="PrePop Units (1) 2" xfId="225" xr:uid="{00000000-0005-0000-0000-0000E1000000}"/>
    <cellStyle name="PrePop Units (1) 2 2" xfId="226" xr:uid="{00000000-0005-0000-0000-0000E2000000}"/>
    <cellStyle name="PrePop Units (1) 3" xfId="227" xr:uid="{00000000-0005-0000-0000-0000E3000000}"/>
    <cellStyle name="PrePop Units (2)" xfId="228" xr:uid="{00000000-0005-0000-0000-0000E4000000}"/>
    <cellStyle name="Style 1" xfId="229" xr:uid="{00000000-0005-0000-0000-0000E5000000}"/>
    <cellStyle name="Text Indent A" xfId="230" xr:uid="{00000000-0005-0000-0000-0000E6000000}"/>
    <cellStyle name="Text Indent B" xfId="231" xr:uid="{00000000-0005-0000-0000-0000E7000000}"/>
    <cellStyle name="Text Indent B 2" xfId="232" xr:uid="{00000000-0005-0000-0000-0000E8000000}"/>
    <cellStyle name="Text Indent B 2 2" xfId="233" xr:uid="{00000000-0005-0000-0000-0000E9000000}"/>
    <cellStyle name="Text Indent B 3" xfId="234" xr:uid="{00000000-0005-0000-0000-0000EA000000}"/>
    <cellStyle name="Text Indent C" xfId="235" xr:uid="{00000000-0005-0000-0000-0000EB000000}"/>
    <cellStyle name="Text Indent C 2" xfId="236" xr:uid="{00000000-0005-0000-0000-0000EC000000}"/>
    <cellStyle name="Text Indent C 2 2" xfId="237" xr:uid="{00000000-0005-0000-0000-0000ED000000}"/>
    <cellStyle name="Text Indent C 3" xfId="238" xr:uid="{00000000-0005-0000-0000-0000EE000000}"/>
    <cellStyle name="Title" xfId="239" builtinId="15" customBuiltin="1"/>
    <cellStyle name="Title 2" xfId="240" xr:uid="{00000000-0005-0000-0000-0000F0000000}"/>
    <cellStyle name="Total" xfId="241" builtinId="25" customBuiltin="1"/>
    <cellStyle name="Total 2" xfId="242" xr:uid="{00000000-0005-0000-0000-0000F2000000}"/>
    <cellStyle name="Warning Text" xfId="243" builtinId="11" customBuiltin="1"/>
    <cellStyle name="Warning Text 2" xfId="244" xr:uid="{00000000-0005-0000-0000-0000F4000000}"/>
    <cellStyle name="เครื่องหมายจุลภาค [0]_PERSONAL" xfId="245" xr:uid="{00000000-0005-0000-0000-0000F5000000}"/>
    <cellStyle name="เครื่องหมายจุลภาค_Book2" xfId="246" xr:uid="{00000000-0005-0000-0000-0000F6000000}"/>
    <cellStyle name="เครื่องหมายสกุลเงิน [0]_PERSONAL" xfId="247" xr:uid="{00000000-0005-0000-0000-0000F7000000}"/>
    <cellStyle name="เครื่องหมายสกุลเงิน_PERSONAL" xfId="248" xr:uid="{00000000-0005-0000-0000-0000F8000000}"/>
    <cellStyle name="ปกติ_FIS Q1_04 ( SIM )" xfId="249" xr:uid="{00000000-0005-0000-0000-0000F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2995628</xdr:colOff>
      <xdr:row>67</xdr:row>
      <xdr:rowOff>247120</xdr:rowOff>
    </xdr:from>
    <xdr:to>
      <xdr:col>4</xdr:col>
      <xdr:colOff>92831</xdr:colOff>
      <xdr:row>67</xdr:row>
      <xdr:rowOff>247120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1CF3F483-E0F2-4E73-93EC-0799619BD82E}"/>
            </a:ext>
          </a:extLst>
        </xdr:cNvPr>
        <xdr:cNvSpPr>
          <a:spLocks noChangeShapeType="1"/>
        </xdr:cNvSpPr>
      </xdr:nvSpPr>
      <xdr:spPr bwMode="auto">
        <a:xfrm>
          <a:off x="2995628" y="19102387"/>
          <a:ext cx="239733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3201276</xdr:colOff>
      <xdr:row>77</xdr:row>
      <xdr:rowOff>2177</xdr:rowOff>
    </xdr:from>
    <xdr:to>
      <xdr:col>2</xdr:col>
      <xdr:colOff>809654</xdr:colOff>
      <xdr:row>77</xdr:row>
      <xdr:rowOff>2177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BF8EA880-7AA9-4D80-8542-26D9B028CBCB}"/>
            </a:ext>
          </a:extLst>
        </xdr:cNvPr>
        <xdr:cNvSpPr>
          <a:spLocks noChangeShapeType="1"/>
        </xdr:cNvSpPr>
      </xdr:nvSpPr>
      <xdr:spPr bwMode="auto">
        <a:xfrm flipV="1">
          <a:off x="3201276" y="23124115"/>
          <a:ext cx="4299691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3467961</xdr:colOff>
      <xdr:row>76</xdr:row>
      <xdr:rowOff>3605</xdr:rowOff>
    </xdr:from>
    <xdr:to>
      <xdr:col>2</xdr:col>
      <xdr:colOff>529604</xdr:colOff>
      <xdr:row>76</xdr:row>
      <xdr:rowOff>3605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9C0D7B82-7F2B-427E-BDCC-033206AFD263}"/>
            </a:ext>
          </a:extLst>
        </xdr:cNvPr>
        <xdr:cNvSpPr>
          <a:spLocks noChangeShapeType="1"/>
        </xdr:cNvSpPr>
      </xdr:nvSpPr>
      <xdr:spPr bwMode="auto">
        <a:xfrm flipV="1">
          <a:off x="3467961" y="23045034"/>
          <a:ext cx="2197467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69850</xdr:colOff>
      <xdr:row>22</xdr:row>
      <xdr:rowOff>12760</xdr:rowOff>
    </xdr:from>
    <xdr:to>
      <xdr:col>5</xdr:col>
      <xdr:colOff>196850</xdr:colOff>
      <xdr:row>22</xdr:row>
      <xdr:rowOff>12760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29DC4409-789E-451A-89D5-92305FD5ED05}"/>
            </a:ext>
          </a:extLst>
        </xdr:cNvPr>
        <xdr:cNvSpPr>
          <a:spLocks noChangeShapeType="1"/>
        </xdr:cNvSpPr>
      </xdr:nvSpPr>
      <xdr:spPr bwMode="auto">
        <a:xfrm flipV="1">
          <a:off x="3795183" y="6045260"/>
          <a:ext cx="1862667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3387414</xdr:colOff>
      <xdr:row>107</xdr:row>
      <xdr:rowOff>7906</xdr:rowOff>
    </xdr:from>
    <xdr:to>
      <xdr:col>5</xdr:col>
      <xdr:colOff>797460</xdr:colOff>
      <xdr:row>107</xdr:row>
      <xdr:rowOff>7906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8363691A-994B-4BCF-A740-6E7F0E714EB4}"/>
            </a:ext>
          </a:extLst>
        </xdr:cNvPr>
        <xdr:cNvSpPr>
          <a:spLocks noChangeShapeType="1"/>
        </xdr:cNvSpPr>
      </xdr:nvSpPr>
      <xdr:spPr bwMode="auto">
        <a:xfrm flipV="1">
          <a:off x="3796989" y="32897731"/>
          <a:ext cx="264879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81B81-4BC7-436E-A1EE-3C53052FCB8A}">
  <sheetPr>
    <pageSetUpPr fitToPage="1"/>
  </sheetPr>
  <dimension ref="A1:J83"/>
  <sheetViews>
    <sheetView tabSelected="1" view="pageBreakPreview" zoomScaleNormal="75" zoomScaleSheetLayoutView="100" workbookViewId="0"/>
  </sheetViews>
  <sheetFormatPr defaultColWidth="11" defaultRowHeight="22.5" customHeight="1"/>
  <cols>
    <col min="1" max="1" width="53.19921875" style="49" customWidth="1"/>
    <col min="2" max="2" width="10.3984375" style="241" customWidth="1"/>
    <col min="3" max="3" width="16" style="241" customWidth="1"/>
    <col min="4" max="4" width="1.3984375" style="241" customWidth="1"/>
    <col min="5" max="5" width="16" style="215" customWidth="1"/>
    <col min="6" max="6" width="1.3984375" style="241" customWidth="1"/>
    <col min="7" max="7" width="16" style="215" customWidth="1"/>
    <col min="8" max="8" width="1.3984375" style="241" customWidth="1"/>
    <col min="9" max="9" width="16.19921875" style="215" customWidth="1"/>
    <col min="10" max="16384" width="11" style="49"/>
  </cols>
  <sheetData>
    <row r="1" spans="1:9" s="24" customFormat="1" ht="22.5" customHeight="1">
      <c r="A1" s="157" t="s">
        <v>0</v>
      </c>
    </row>
    <row r="2" spans="1:9" ht="22.5" customHeight="1">
      <c r="A2" s="157" t="s">
        <v>1</v>
      </c>
      <c r="B2" s="238"/>
      <c r="C2" s="216"/>
      <c r="D2" s="216"/>
      <c r="E2" s="216"/>
      <c r="F2" s="216"/>
      <c r="G2" s="216"/>
      <c r="H2" s="216"/>
      <c r="I2" s="216"/>
    </row>
    <row r="3" spans="1:9" s="24" customFormat="1" ht="22.5" customHeight="1">
      <c r="A3" s="239"/>
      <c r="B3" s="239"/>
      <c r="C3" s="239"/>
      <c r="D3" s="239"/>
      <c r="E3" s="239"/>
      <c r="F3" s="239"/>
      <c r="G3" s="239"/>
      <c r="H3" s="239"/>
      <c r="I3" s="239"/>
    </row>
    <row r="4" spans="1:9" s="47" customFormat="1" ht="22.5" customHeight="1">
      <c r="A4" s="240"/>
      <c r="C4" s="309" t="s">
        <v>2</v>
      </c>
      <c r="D4" s="309"/>
      <c r="E4" s="309"/>
      <c r="G4" s="309" t="s">
        <v>3</v>
      </c>
      <c r="H4" s="309"/>
      <c r="I4" s="309"/>
    </row>
    <row r="5" spans="1:9" ht="22.5" customHeight="1">
      <c r="C5" s="242" t="s">
        <v>4</v>
      </c>
      <c r="D5" s="242"/>
      <c r="E5" s="242" t="s">
        <v>5</v>
      </c>
      <c r="F5" s="242"/>
      <c r="G5" s="242" t="s">
        <v>4</v>
      </c>
      <c r="H5" s="242"/>
      <c r="I5" s="242" t="s">
        <v>5</v>
      </c>
    </row>
    <row r="6" spans="1:9" ht="22.5" customHeight="1">
      <c r="A6" s="137" t="s">
        <v>6</v>
      </c>
      <c r="B6" s="241" t="s">
        <v>7</v>
      </c>
      <c r="C6" s="48">
        <v>2568</v>
      </c>
      <c r="D6" s="48"/>
      <c r="E6" s="48">
        <v>2567</v>
      </c>
      <c r="F6" s="48"/>
      <c r="G6" s="48">
        <v>2568</v>
      </c>
      <c r="H6" s="48"/>
      <c r="I6" s="48">
        <v>2567</v>
      </c>
    </row>
    <row r="7" spans="1:9" ht="22.5" customHeight="1">
      <c r="A7" s="137"/>
      <c r="C7" s="48" t="s">
        <v>8</v>
      </c>
      <c r="D7" s="48"/>
      <c r="E7" s="29"/>
      <c r="F7" s="48"/>
      <c r="G7" s="48" t="s">
        <v>8</v>
      </c>
      <c r="H7" s="48"/>
      <c r="I7" s="29"/>
    </row>
    <row r="8" spans="1:9" ht="22.5" customHeight="1">
      <c r="B8"/>
      <c r="C8" s="310" t="s">
        <v>9</v>
      </c>
      <c r="D8" s="310"/>
      <c r="E8" s="310"/>
      <c r="F8" s="310"/>
      <c r="G8" s="310"/>
      <c r="H8" s="310"/>
      <c r="I8" s="310"/>
    </row>
    <row r="9" spans="1:9" ht="20.5" customHeight="1">
      <c r="A9" s="185" t="s">
        <v>10</v>
      </c>
      <c r="B9"/>
      <c r="C9" s="167">
        <v>37254665</v>
      </c>
      <c r="D9" s="167"/>
      <c r="E9" s="161">
        <v>43801123</v>
      </c>
      <c r="F9"/>
      <c r="G9" s="167">
        <v>0</v>
      </c>
      <c r="H9"/>
      <c r="I9" s="243">
        <v>0</v>
      </c>
    </row>
    <row r="10" spans="1:9" ht="20.5" customHeight="1">
      <c r="A10" s="185" t="s">
        <v>11</v>
      </c>
      <c r="B10" s="48"/>
      <c r="C10" s="167">
        <v>598912900</v>
      </c>
      <c r="D10" s="167"/>
      <c r="E10" s="161">
        <v>553168677</v>
      </c>
      <c r="F10"/>
      <c r="G10" s="167">
        <v>1360669</v>
      </c>
      <c r="H10"/>
      <c r="I10" s="161">
        <v>2058423</v>
      </c>
    </row>
    <row r="11" spans="1:9" ht="20.5" customHeight="1">
      <c r="A11" s="185" t="s">
        <v>12</v>
      </c>
      <c r="B11" s="14"/>
      <c r="C11" s="215"/>
      <c r="D11" s="216"/>
      <c r="E11" s="161"/>
      <c r="F11" s="216"/>
      <c r="G11" s="167"/>
      <c r="H11" s="216"/>
      <c r="I11" s="161"/>
    </row>
    <row r="12" spans="1:9" ht="20.5" customHeight="1">
      <c r="A12" s="185" t="s">
        <v>13</v>
      </c>
      <c r="B12" s="14">
        <v>4</v>
      </c>
      <c r="C12" s="167">
        <v>132419159</v>
      </c>
      <c r="D12" s="167"/>
      <c r="E12" s="244">
        <v>114352450</v>
      </c>
      <c r="F12"/>
      <c r="G12" s="167">
        <v>8016957</v>
      </c>
      <c r="H12"/>
      <c r="I12" s="244">
        <v>12891496</v>
      </c>
    </row>
    <row r="13" spans="1:9" ht="20.5" customHeight="1">
      <c r="A13" s="185" t="s">
        <v>14</v>
      </c>
      <c r="B13" s="14"/>
      <c r="C13" s="167">
        <v>44118944</v>
      </c>
      <c r="D13" s="167"/>
      <c r="E13" s="161">
        <v>47496909</v>
      </c>
      <c r="F13" s="141"/>
      <c r="G13" s="167">
        <v>821434</v>
      </c>
      <c r="H13" s="141"/>
      <c r="I13" s="161">
        <v>567754</v>
      </c>
    </row>
    <row r="14" spans="1:9" ht="20.5" customHeight="1">
      <c r="A14" s="185" t="s">
        <v>15</v>
      </c>
      <c r="B14" s="14">
        <v>5</v>
      </c>
      <c r="C14" s="167">
        <v>347976211</v>
      </c>
      <c r="D14" s="167"/>
      <c r="E14" s="161">
        <v>314836755</v>
      </c>
      <c r="F14" s="141"/>
      <c r="G14" s="245">
        <v>1897777</v>
      </c>
      <c r="H14" s="141"/>
      <c r="I14" s="243">
        <v>0</v>
      </c>
    </row>
    <row r="15" spans="1:9" ht="20.5" customHeight="1">
      <c r="A15" s="185" t="s">
        <v>16</v>
      </c>
      <c r="B15" s="14">
        <v>6</v>
      </c>
      <c r="C15" s="167">
        <v>1811114</v>
      </c>
      <c r="D15" s="167"/>
      <c r="E15" s="246">
        <v>1842134</v>
      </c>
      <c r="F15" s="141"/>
      <c r="G15" s="167">
        <v>509228635</v>
      </c>
      <c r="H15" s="141"/>
      <c r="I15" s="161">
        <v>506967259</v>
      </c>
    </row>
    <row r="16" spans="1:9" ht="20.5" customHeight="1">
      <c r="A16" s="185" t="s">
        <v>17</v>
      </c>
      <c r="B16" s="14" t="s">
        <v>18</v>
      </c>
      <c r="C16" s="167">
        <v>2233536926</v>
      </c>
      <c r="D16" s="167"/>
      <c r="E16" s="161">
        <v>2280603456</v>
      </c>
      <c r="F16" s="236"/>
      <c r="G16" s="167">
        <v>137740306</v>
      </c>
      <c r="H16" s="236"/>
      <c r="I16" s="161">
        <v>150349184</v>
      </c>
    </row>
    <row r="17" spans="1:9" ht="20.5" customHeight="1">
      <c r="A17" s="185" t="s">
        <v>19</v>
      </c>
      <c r="B17" s="14"/>
      <c r="C17" s="167">
        <v>30291639</v>
      </c>
      <c r="D17" s="167"/>
      <c r="E17" s="161">
        <v>28216448</v>
      </c>
      <c r="F17" s="215"/>
      <c r="G17" s="246">
        <v>0</v>
      </c>
      <c r="H17" s="215"/>
      <c r="I17" s="243">
        <v>0</v>
      </c>
    </row>
    <row r="18" spans="1:9" ht="20.5" customHeight="1">
      <c r="A18" s="185" t="s">
        <v>20</v>
      </c>
      <c r="B18" s="14"/>
      <c r="C18" s="167">
        <v>0</v>
      </c>
      <c r="D18" s="167"/>
      <c r="E18" s="246">
        <v>7470</v>
      </c>
      <c r="F18" s="247"/>
      <c r="G18" s="167">
        <v>0</v>
      </c>
      <c r="H18" s="247"/>
      <c r="I18" s="243">
        <v>0</v>
      </c>
    </row>
    <row r="19" spans="1:9" ht="20.5" customHeight="1">
      <c r="A19" s="185" t="s">
        <v>21</v>
      </c>
      <c r="B19" s="14"/>
      <c r="C19" s="167">
        <v>43415370</v>
      </c>
      <c r="D19" s="167"/>
      <c r="E19" s="161">
        <v>45208118</v>
      </c>
      <c r="F19" s="215"/>
      <c r="G19" s="167">
        <v>99231</v>
      </c>
      <c r="H19" s="215"/>
      <c r="I19" s="161">
        <v>111462</v>
      </c>
    </row>
    <row r="20" spans="1:9" ht="20.5" customHeight="1">
      <c r="A20" s="248" t="s">
        <v>22</v>
      </c>
      <c r="B20" s="14"/>
      <c r="C20" s="167">
        <v>21866049</v>
      </c>
      <c r="D20" s="167"/>
      <c r="E20" s="161">
        <v>21211338</v>
      </c>
      <c r="F20" s="48"/>
      <c r="G20" s="246">
        <v>711232</v>
      </c>
      <c r="H20" s="48"/>
      <c r="I20" s="161">
        <v>722559</v>
      </c>
    </row>
    <row r="21" spans="1:9" ht="20.5" customHeight="1">
      <c r="A21" s="185" t="s">
        <v>23</v>
      </c>
      <c r="B21" s="14"/>
      <c r="C21" s="167">
        <v>7398282</v>
      </c>
      <c r="D21" s="167"/>
      <c r="E21" s="161">
        <v>6667826</v>
      </c>
      <c r="F21" s="217"/>
      <c r="G21" s="167">
        <v>0</v>
      </c>
      <c r="H21" s="217"/>
      <c r="I21" s="243">
        <v>0</v>
      </c>
    </row>
    <row r="22" spans="1:9" ht="20.5" customHeight="1">
      <c r="A22" s="248" t="s">
        <v>24</v>
      </c>
      <c r="B22" s="14"/>
      <c r="C22" s="167">
        <v>34710449</v>
      </c>
      <c r="D22" s="167"/>
      <c r="E22" s="161">
        <v>29126519</v>
      </c>
      <c r="F22" s="217"/>
      <c r="G22" s="167">
        <v>2072248</v>
      </c>
      <c r="H22" s="217"/>
      <c r="I22" s="161">
        <v>2505787</v>
      </c>
    </row>
    <row r="23" spans="1:9" ht="22.5" customHeight="1" thickBot="1">
      <c r="A23" s="218" t="s">
        <v>25</v>
      </c>
      <c r="B23" s="14"/>
      <c r="C23" s="249">
        <f>SUM(C9:C16,C17:C22)</f>
        <v>3533711708</v>
      </c>
      <c r="D23" s="216"/>
      <c r="E23" s="249">
        <f>SUM(E9:E16,E17:E22)</f>
        <v>3486539223</v>
      </c>
      <c r="F23" s="216"/>
      <c r="G23" s="249">
        <f>SUM(G9:G16,G17:G22)</f>
        <v>661948489</v>
      </c>
      <c r="H23" s="216"/>
      <c r="I23" s="249">
        <f>SUM(I9:I16,I17:I22)</f>
        <v>676173924</v>
      </c>
    </row>
    <row r="24" spans="1:9" ht="22.5" customHeight="1" thickTop="1">
      <c r="A24" s="218"/>
      <c r="B24" s="14"/>
      <c r="C24" s="120"/>
      <c r="D24" s="216"/>
      <c r="E24" s="120"/>
      <c r="F24" s="216"/>
      <c r="G24" s="120"/>
      <c r="H24" s="216"/>
      <c r="I24" s="120"/>
    </row>
    <row r="25" spans="1:9" ht="22.5" customHeight="1">
      <c r="A25" s="218"/>
      <c r="B25" s="14"/>
      <c r="C25" s="120"/>
      <c r="D25" s="216"/>
      <c r="E25" s="120"/>
      <c r="F25" s="216"/>
      <c r="G25" s="120"/>
      <c r="H25" s="216"/>
      <c r="I25" s="120"/>
    </row>
    <row r="26" spans="1:9" ht="22.5" customHeight="1">
      <c r="A26" s="218"/>
      <c r="B26" s="238"/>
      <c r="C26" s="216"/>
      <c r="D26" s="216"/>
      <c r="E26" s="216"/>
      <c r="F26" s="216"/>
      <c r="G26" s="216"/>
      <c r="H26" s="216"/>
      <c r="I26" s="216"/>
    </row>
    <row r="27" spans="1:9" ht="22.5" customHeight="1">
      <c r="A27" s="155" t="s">
        <v>0</v>
      </c>
      <c r="B27" s="238"/>
      <c r="C27" s="216"/>
      <c r="D27" s="216"/>
      <c r="E27" s="216"/>
      <c r="F27" s="216"/>
      <c r="G27" s="216"/>
      <c r="H27" s="216"/>
      <c r="I27" s="216"/>
    </row>
    <row r="28" spans="1:9" ht="22.5" customHeight="1">
      <c r="A28" s="157" t="s">
        <v>1</v>
      </c>
      <c r="B28" s="238"/>
      <c r="C28" s="216"/>
      <c r="D28" s="216"/>
      <c r="E28" s="216"/>
      <c r="F28" s="216"/>
      <c r="G28" s="216"/>
      <c r="H28" s="216"/>
      <c r="I28" s="216"/>
    </row>
    <row r="29" spans="1:9" ht="22.5" customHeight="1">
      <c r="A29" s="218"/>
      <c r="B29" s="238"/>
      <c r="C29" s="216"/>
      <c r="D29" s="216"/>
      <c r="E29" s="216"/>
      <c r="F29" s="216"/>
      <c r="G29" s="216"/>
      <c r="H29" s="216"/>
      <c r="I29" s="216"/>
    </row>
    <row r="30" spans="1:9" ht="22.5" customHeight="1">
      <c r="A30" s="218"/>
      <c r="B30" s="47"/>
      <c r="C30" s="309" t="s">
        <v>2</v>
      </c>
      <c r="D30" s="309"/>
      <c r="E30" s="309"/>
      <c r="F30" s="47"/>
      <c r="G30" s="309" t="s">
        <v>3</v>
      </c>
      <c r="H30" s="309"/>
      <c r="I30" s="309"/>
    </row>
    <row r="31" spans="1:9" ht="22.5" customHeight="1">
      <c r="A31" s="218"/>
      <c r="C31" s="242" t="s">
        <v>4</v>
      </c>
      <c r="D31" s="242"/>
      <c r="E31" s="242" t="s">
        <v>5</v>
      </c>
      <c r="F31" s="242"/>
      <c r="G31" s="242" t="s">
        <v>4</v>
      </c>
      <c r="H31" s="242"/>
      <c r="I31" s="242" t="s">
        <v>5</v>
      </c>
    </row>
    <row r="32" spans="1:9" ht="22.5" customHeight="1">
      <c r="A32" s="250" t="s">
        <v>26</v>
      </c>
      <c r="B32" s="241" t="s">
        <v>7</v>
      </c>
      <c r="C32" s="48">
        <v>2568</v>
      </c>
      <c r="D32" s="48"/>
      <c r="E32" s="48">
        <v>2567</v>
      </c>
      <c r="F32" s="48"/>
      <c r="G32" s="48">
        <v>2568</v>
      </c>
      <c r="H32" s="48"/>
      <c r="I32" s="48">
        <v>2567</v>
      </c>
    </row>
    <row r="33" spans="1:9" ht="22.5" customHeight="1">
      <c r="A33" s="218"/>
      <c r="C33" s="48" t="s">
        <v>8</v>
      </c>
      <c r="D33" s="48"/>
      <c r="E33" s="29"/>
      <c r="F33" s="48"/>
      <c r="G33" s="48" t="s">
        <v>8</v>
      </c>
      <c r="H33" s="48"/>
      <c r="I33" s="29"/>
    </row>
    <row r="34" spans="1:9" ht="22.5" customHeight="1">
      <c r="A34" s="218"/>
      <c r="B34"/>
      <c r="C34" s="310" t="s">
        <v>9</v>
      </c>
      <c r="D34" s="310"/>
      <c r="E34" s="310"/>
      <c r="F34" s="310"/>
      <c r="G34" s="310"/>
      <c r="H34" s="310"/>
      <c r="I34" s="310"/>
    </row>
    <row r="35" spans="1:9" ht="22.5" customHeight="1">
      <c r="A35" s="250" t="s">
        <v>27</v>
      </c>
      <c r="B35"/>
      <c r="C35" s="217"/>
      <c r="D35" s="217"/>
      <c r="E35" s="217"/>
      <c r="F35" s="217"/>
      <c r="G35" s="217"/>
      <c r="H35" s="217"/>
      <c r="I35" s="217"/>
    </row>
    <row r="36" spans="1:9" ht="22.5" customHeight="1">
      <c r="A36" s="185" t="s">
        <v>28</v>
      </c>
      <c r="B36"/>
      <c r="C36" s="251">
        <v>2496603537</v>
      </c>
      <c r="D36" s="217"/>
      <c r="E36" s="178">
        <v>2473625698</v>
      </c>
      <c r="F36" s="217"/>
      <c r="G36" s="167">
        <v>0</v>
      </c>
      <c r="H36" s="217"/>
      <c r="I36" s="243">
        <v>0</v>
      </c>
    </row>
    <row r="37" spans="1:9" ht="22.5" customHeight="1">
      <c r="A37" s="185" t="s">
        <v>29</v>
      </c>
      <c r="B37"/>
      <c r="C37" s="251">
        <v>265305040</v>
      </c>
      <c r="D37" s="217"/>
      <c r="E37" s="178">
        <v>229838535</v>
      </c>
      <c r="F37" s="217"/>
      <c r="G37" s="251">
        <v>54899398</v>
      </c>
      <c r="H37" s="217"/>
      <c r="I37" s="178">
        <v>79649586</v>
      </c>
    </row>
    <row r="38" spans="1:9" ht="22.5" customHeight="1">
      <c r="A38" s="185" t="s">
        <v>30</v>
      </c>
      <c r="B38"/>
      <c r="C38" s="251">
        <v>10485610</v>
      </c>
      <c r="D38" s="217"/>
      <c r="E38" s="178">
        <v>9226897</v>
      </c>
      <c r="F38" s="217"/>
      <c r="G38" s="167">
        <v>0</v>
      </c>
      <c r="H38" s="217"/>
      <c r="I38" s="243">
        <v>0</v>
      </c>
    </row>
    <row r="39" spans="1:9" ht="22.5" customHeight="1">
      <c r="A39" s="185" t="s">
        <v>31</v>
      </c>
      <c r="B39"/>
      <c r="C39" s="251"/>
      <c r="D39" s="217"/>
      <c r="E39" s="178"/>
      <c r="F39" s="217"/>
      <c r="G39" s="251"/>
      <c r="H39" s="217"/>
      <c r="I39" s="178"/>
    </row>
    <row r="40" spans="1:9" ht="22.5" customHeight="1">
      <c r="A40" s="185" t="s">
        <v>13</v>
      </c>
      <c r="B40"/>
      <c r="C40" s="251">
        <v>201430</v>
      </c>
      <c r="D40" s="217"/>
      <c r="E40" s="178">
        <v>1750355</v>
      </c>
      <c r="F40" s="217"/>
      <c r="G40" s="167">
        <v>0</v>
      </c>
      <c r="H40" s="217"/>
      <c r="I40" s="243">
        <v>0</v>
      </c>
    </row>
    <row r="41" spans="1:9" ht="22.5" customHeight="1">
      <c r="A41" s="185" t="s">
        <v>32</v>
      </c>
      <c r="B41"/>
      <c r="C41" s="167">
        <v>42667791</v>
      </c>
      <c r="D41" s="217"/>
      <c r="E41" s="161">
        <v>46281016</v>
      </c>
      <c r="F41" s="217"/>
      <c r="G41" s="167">
        <v>26091</v>
      </c>
      <c r="H41" s="217"/>
      <c r="I41" s="243">
        <v>1325673</v>
      </c>
    </row>
    <row r="42" spans="1:9" ht="22.5" customHeight="1">
      <c r="A42" s="185" t="s">
        <v>33</v>
      </c>
      <c r="B42" s="14">
        <v>10</v>
      </c>
      <c r="C42" s="251">
        <v>118649612</v>
      </c>
      <c r="D42" s="217"/>
      <c r="E42" s="178">
        <v>106744839</v>
      </c>
      <c r="F42" s="217"/>
      <c r="G42" s="167">
        <v>94498112</v>
      </c>
      <c r="H42" s="217"/>
      <c r="I42" s="161">
        <v>83806939</v>
      </c>
    </row>
    <row r="43" spans="1:9" ht="22.5" customHeight="1">
      <c r="A43" s="185" t="s">
        <v>34</v>
      </c>
      <c r="B43"/>
      <c r="C43" s="251">
        <v>22297888</v>
      </c>
      <c r="D43" s="217"/>
      <c r="E43" s="178">
        <v>19441836</v>
      </c>
      <c r="F43" s="217"/>
      <c r="G43" s="251">
        <v>211672</v>
      </c>
      <c r="H43" s="217"/>
      <c r="I43" s="178">
        <v>156573</v>
      </c>
    </row>
    <row r="44" spans="1:9" ht="22.5" customHeight="1">
      <c r="A44" s="185" t="s">
        <v>35</v>
      </c>
      <c r="B44"/>
      <c r="C44" s="251">
        <v>827887</v>
      </c>
      <c r="D44" s="217"/>
      <c r="E44" s="178">
        <v>799578</v>
      </c>
      <c r="F44" s="217"/>
      <c r="G44" s="167">
        <v>0</v>
      </c>
      <c r="H44" s="217"/>
      <c r="I44" s="243">
        <v>0</v>
      </c>
    </row>
    <row r="45" spans="1:9" ht="22.5" customHeight="1">
      <c r="A45" s="185" t="s">
        <v>36</v>
      </c>
      <c r="B45"/>
      <c r="C45" s="251">
        <v>84257367</v>
      </c>
      <c r="D45" s="217"/>
      <c r="E45" s="178">
        <v>103993395</v>
      </c>
      <c r="F45" s="217"/>
      <c r="G45" s="251">
        <v>2055343</v>
      </c>
      <c r="H45" s="217"/>
      <c r="I45" s="178">
        <v>1443307</v>
      </c>
    </row>
    <row r="46" spans="1:9" ht="22.5" customHeight="1">
      <c r="A46" s="218" t="s">
        <v>37</v>
      </c>
      <c r="B46"/>
      <c r="C46" s="252">
        <f>SUM(C36:C45)</f>
        <v>3041296162</v>
      </c>
      <c r="D46" s="217"/>
      <c r="E46" s="252">
        <f>SUM(E36:E45)</f>
        <v>2991702149</v>
      </c>
      <c r="F46" s="217"/>
      <c r="G46" s="252">
        <f>SUM(G36:G45)</f>
        <v>151690616</v>
      </c>
      <c r="H46" s="217"/>
      <c r="I46" s="252">
        <f>SUM(I36:I45)</f>
        <v>166382078</v>
      </c>
    </row>
    <row r="47" spans="1:9" ht="22.5" customHeight="1">
      <c r="A47" s="218"/>
      <c r="B47"/>
      <c r="C47" s="217"/>
      <c r="D47" s="217"/>
      <c r="E47" s="217"/>
      <c r="F47" s="217"/>
      <c r="G47" s="217"/>
      <c r="H47" s="217"/>
      <c r="I47" s="217"/>
    </row>
    <row r="48" spans="1:9" ht="22.5" customHeight="1">
      <c r="A48" s="218" t="s">
        <v>38</v>
      </c>
      <c r="B48" s="14"/>
      <c r="C48" s="38"/>
      <c r="D48" s="217"/>
      <c r="E48" s="217"/>
      <c r="F48" s="217"/>
      <c r="G48" s="217"/>
      <c r="H48" s="217"/>
      <c r="I48" s="217"/>
    </row>
    <row r="49" spans="1:9" ht="22.5" customHeight="1">
      <c r="A49" s="253" t="s">
        <v>39</v>
      </c>
      <c r="B49" s="14"/>
      <c r="C49" s="253"/>
      <c r="D49" s="217"/>
      <c r="E49" s="217"/>
      <c r="F49" s="217"/>
      <c r="G49" s="217"/>
      <c r="H49" s="217"/>
      <c r="I49" s="217"/>
    </row>
    <row r="50" spans="1:9" ht="22.5" customHeight="1">
      <c r="A50" s="185" t="s">
        <v>40</v>
      </c>
      <c r="B50" s="14"/>
      <c r="C50" s="251"/>
      <c r="D50" s="217"/>
      <c r="E50" s="217"/>
      <c r="F50" s="217"/>
      <c r="G50" s="217"/>
      <c r="H50" s="217"/>
      <c r="I50" s="217"/>
    </row>
    <row r="51" spans="1:9" ht="22.5" customHeight="1" thickBot="1">
      <c r="A51" s="248" t="s">
        <v>41</v>
      </c>
      <c r="B51" s="14"/>
      <c r="C51" s="254">
        <v>33991922</v>
      </c>
      <c r="D51" s="217"/>
      <c r="E51" s="255">
        <v>33991922</v>
      </c>
      <c r="F51" s="217"/>
      <c r="G51" s="254">
        <v>33991922</v>
      </c>
      <c r="H51" s="217"/>
      <c r="I51" s="255">
        <v>33991922</v>
      </c>
    </row>
    <row r="52" spans="1:9" ht="22.5" customHeight="1" thickTop="1">
      <c r="A52" s="185" t="s">
        <v>42</v>
      </c>
      <c r="B52" s="14"/>
      <c r="C52" s="251"/>
      <c r="D52" s="217"/>
      <c r="E52" s="178"/>
      <c r="F52" s="217"/>
      <c r="G52" s="251"/>
      <c r="H52" s="217"/>
      <c r="I52" s="178"/>
    </row>
    <row r="53" spans="1:9" ht="22.5" customHeight="1">
      <c r="A53" s="248" t="s">
        <v>43</v>
      </c>
      <c r="B53" s="14"/>
      <c r="C53" s="251">
        <v>33671073</v>
      </c>
      <c r="D53" s="216"/>
      <c r="E53" s="178">
        <v>33671073</v>
      </c>
      <c r="F53" s="216"/>
      <c r="G53" s="251">
        <v>33671073</v>
      </c>
      <c r="H53" s="216"/>
      <c r="I53" s="178">
        <v>33671073</v>
      </c>
    </row>
    <row r="54" spans="1:9" ht="22.5" customHeight="1">
      <c r="A54" s="185" t="s">
        <v>44</v>
      </c>
      <c r="B54" s="14"/>
      <c r="C54" s="251">
        <v>11019190</v>
      </c>
      <c r="D54" s="216"/>
      <c r="E54" s="178">
        <v>11019190</v>
      </c>
      <c r="F54" s="216"/>
      <c r="G54" s="251">
        <v>407069914</v>
      </c>
      <c r="H54" s="216"/>
      <c r="I54" s="178">
        <v>407069914</v>
      </c>
    </row>
    <row r="55" spans="1:9" ht="22.5" customHeight="1">
      <c r="A55" s="253" t="s">
        <v>45</v>
      </c>
      <c r="B55" s="14"/>
      <c r="C55" s="251">
        <v>15926876</v>
      </c>
      <c r="D55" s="247"/>
      <c r="E55" s="178">
        <v>20794754</v>
      </c>
      <c r="F55" s="247"/>
      <c r="G55" s="73">
        <v>-4113775</v>
      </c>
      <c r="H55" s="247"/>
      <c r="I55" s="256">
        <v>0</v>
      </c>
    </row>
    <row r="56" spans="1:9" ht="22">
      <c r="A56" s="253" t="s">
        <v>46</v>
      </c>
      <c r="B56" s="14"/>
      <c r="C56" s="251"/>
      <c r="D56" s="247"/>
      <c r="E56" s="178"/>
      <c r="F56" s="247"/>
      <c r="G56" s="251"/>
      <c r="H56" s="247"/>
      <c r="I56" s="178"/>
    </row>
    <row r="57" spans="1:9" ht="22.5" customHeight="1">
      <c r="A57" s="185" t="s">
        <v>47</v>
      </c>
      <c r="B57" s="14"/>
      <c r="C57" s="251"/>
      <c r="D57" s="247"/>
      <c r="E57" s="178"/>
      <c r="F57" s="247"/>
      <c r="G57" s="251"/>
      <c r="H57" s="247"/>
      <c r="I57" s="178"/>
    </row>
    <row r="58" spans="1:9" ht="22.5" customHeight="1">
      <c r="A58" s="257" t="s">
        <v>48</v>
      </c>
      <c r="B58" s="14"/>
      <c r="C58" s="251">
        <v>3400000</v>
      </c>
      <c r="D58" s="217"/>
      <c r="E58" s="178">
        <v>3400000</v>
      </c>
      <c r="F58" s="217"/>
      <c r="G58" s="246">
        <v>3400000</v>
      </c>
      <c r="H58" s="217"/>
      <c r="I58" s="246">
        <v>3400000</v>
      </c>
    </row>
    <row r="59" spans="1:9" ht="22.5" customHeight="1">
      <c r="A59" s="185" t="s">
        <v>49</v>
      </c>
      <c r="B59" s="14"/>
      <c r="C59" s="258">
        <v>422145807</v>
      </c>
      <c r="D59" s="217"/>
      <c r="E59" s="259">
        <v>419750578</v>
      </c>
      <c r="F59" s="217"/>
      <c r="G59" s="258">
        <v>70230661</v>
      </c>
      <c r="H59" s="217"/>
      <c r="I59" s="259">
        <v>65650859</v>
      </c>
    </row>
    <row r="60" spans="1:9" ht="22.5" customHeight="1">
      <c r="A60" s="253" t="s">
        <v>50</v>
      </c>
      <c r="B60" s="14"/>
      <c r="C60" s="167">
        <f>SUM(C53:C59)</f>
        <v>486162946</v>
      </c>
      <c r="D60" s="260"/>
      <c r="E60" s="167">
        <f>SUM(E53:E59)</f>
        <v>488635595</v>
      </c>
      <c r="F60" s="260"/>
      <c r="G60" s="167">
        <f>SUM(G53:G59)</f>
        <v>510257873</v>
      </c>
      <c r="H60" s="260"/>
      <c r="I60" s="167">
        <f>SUM(I53:I59)</f>
        <v>509791846</v>
      </c>
    </row>
    <row r="61" spans="1:9" ht="22.5" customHeight="1">
      <c r="A61" s="253" t="s">
        <v>51</v>
      </c>
      <c r="B61" s="14"/>
      <c r="C61" s="251">
        <v>6252600</v>
      </c>
      <c r="E61" s="256">
        <v>6201479</v>
      </c>
      <c r="G61" s="246">
        <v>0</v>
      </c>
      <c r="I61" s="246">
        <v>0</v>
      </c>
    </row>
    <row r="62" spans="1:9" ht="22.5" customHeight="1">
      <c r="A62" s="218" t="s">
        <v>52</v>
      </c>
      <c r="B62" s="14"/>
      <c r="C62" s="261">
        <f>SUM(C60:C61)</f>
        <v>492415546</v>
      </c>
      <c r="D62" s="216"/>
      <c r="E62" s="261">
        <f>SUM(E60:E61)</f>
        <v>494837074</v>
      </c>
      <c r="F62" s="216"/>
      <c r="G62" s="261">
        <f>SUM(G60:G61)</f>
        <v>510257873</v>
      </c>
      <c r="H62" s="216"/>
      <c r="I62" s="261">
        <f>SUM(I60:I61)</f>
        <v>509791846</v>
      </c>
    </row>
    <row r="63" spans="1:9" ht="22.5" customHeight="1">
      <c r="A63" s="218"/>
      <c r="B63" s="14"/>
      <c r="C63" s="262"/>
      <c r="D63" s="49"/>
      <c r="E63" s="263"/>
      <c r="F63" s="49"/>
      <c r="G63" s="263"/>
      <c r="H63" s="49"/>
      <c r="I63" s="263"/>
    </row>
    <row r="64" spans="1:9" ht="22.5" customHeight="1" thickBot="1">
      <c r="A64" s="218" t="s">
        <v>53</v>
      </c>
      <c r="B64" s="48"/>
      <c r="C64" s="264">
        <f>SUM(C46,C62)</f>
        <v>3533711708</v>
      </c>
      <c r="D64" s="216"/>
      <c r="E64" s="264">
        <f>SUM(E46,E62)</f>
        <v>3486539223</v>
      </c>
      <c r="F64" s="216"/>
      <c r="G64" s="264">
        <f>SUM(G46,G62)</f>
        <v>661948489</v>
      </c>
      <c r="H64" s="216"/>
      <c r="I64" s="264">
        <f>SUM(I46,I62)</f>
        <v>676173924</v>
      </c>
    </row>
    <row r="65" spans="1:10" ht="22.5" customHeight="1" thickTop="1">
      <c r="A65"/>
      <c r="B65" s="265"/>
      <c r="C65" s="216"/>
      <c r="D65" s="216"/>
      <c r="E65" s="216"/>
      <c r="F65" s="216"/>
      <c r="G65" s="216"/>
      <c r="H65" s="216"/>
      <c r="I65" s="216"/>
    </row>
    <row r="66" spans="1:10" ht="20.149999999999999" customHeight="1">
      <c r="A66"/>
      <c r="B66" s="265"/>
      <c r="C66" s="216"/>
      <c r="D66" s="216"/>
      <c r="E66" s="216"/>
      <c r="F66" s="216"/>
      <c r="G66" s="216"/>
      <c r="H66" s="216"/>
      <c r="I66" s="216"/>
    </row>
    <row r="67" spans="1:10" ht="20.149999999999999" customHeight="1">
      <c r="A67"/>
      <c r="B67" s="265"/>
      <c r="C67" s="216"/>
      <c r="D67" s="216"/>
      <c r="E67" s="216"/>
      <c r="F67" s="216"/>
      <c r="G67" s="216"/>
      <c r="H67" s="216"/>
      <c r="I67" s="216"/>
    </row>
    <row r="68" spans="1:10" s="24" customFormat="1" ht="20.149999999999999" customHeight="1"/>
    <row r="69" spans="1:10" s="24" customFormat="1" ht="22.5" customHeight="1">
      <c r="A69" s="308" t="s">
        <v>54</v>
      </c>
      <c r="B69" s="308"/>
      <c r="C69" s="308"/>
      <c r="D69" s="308"/>
      <c r="E69" s="308"/>
      <c r="F69" s="308"/>
      <c r="G69" s="308"/>
      <c r="H69" s="308"/>
      <c r="I69" s="308"/>
    </row>
    <row r="70" spans="1:10" ht="22.5" customHeight="1">
      <c r="A70" s="308" t="s">
        <v>55</v>
      </c>
      <c r="B70" s="308"/>
      <c r="C70" s="308"/>
      <c r="D70" s="308"/>
      <c r="E70" s="308"/>
      <c r="F70" s="308"/>
      <c r="G70" s="308"/>
      <c r="H70" s="308"/>
      <c r="I70" s="308"/>
    </row>
    <row r="71" spans="1:10" ht="22.5" customHeight="1">
      <c r="E71" s="266"/>
      <c r="G71" s="266"/>
      <c r="I71" s="266"/>
    </row>
    <row r="72" spans="1:10" ht="22.5" customHeight="1">
      <c r="E72" s="241"/>
      <c r="G72" s="241"/>
      <c r="I72" s="241"/>
    </row>
    <row r="73" spans="1:10" ht="22.5" customHeight="1">
      <c r="A73"/>
      <c r="E73" s="266"/>
      <c r="G73" s="266"/>
      <c r="I73" s="266"/>
      <c r="J73" t="s">
        <v>56</v>
      </c>
    </row>
    <row r="74" spans="1:10" s="24" customFormat="1" ht="22.5" customHeight="1">
      <c r="B74" s="267"/>
      <c r="C74" s="267"/>
      <c r="D74" s="267"/>
      <c r="E74" s="268"/>
      <c r="F74" s="267"/>
      <c r="G74" s="268"/>
      <c r="H74" s="267"/>
      <c r="I74" s="268"/>
    </row>
    <row r="75" spans="1:10" ht="22.5" customHeight="1">
      <c r="A75" s="24"/>
      <c r="B75" s="267"/>
      <c r="C75" s="267"/>
      <c r="D75" s="267"/>
      <c r="E75" s="269"/>
      <c r="F75" s="267"/>
      <c r="G75" s="269"/>
      <c r="H75" s="267"/>
      <c r="I75" s="269"/>
    </row>
    <row r="76" spans="1:10" ht="22.5" customHeight="1">
      <c r="A76" s="270"/>
      <c r="E76" s="260"/>
      <c r="G76" s="260"/>
      <c r="I76" s="260"/>
    </row>
    <row r="77" spans="1:10" s="24" customFormat="1" ht="22.5" customHeight="1">
      <c r="A77" s="49"/>
      <c r="B77" s="241"/>
      <c r="C77" s="241"/>
      <c r="D77" s="241"/>
      <c r="E77" s="266"/>
      <c r="F77" s="241"/>
      <c r="G77" s="266"/>
      <c r="H77" s="241"/>
      <c r="I77" s="266"/>
    </row>
    <row r="78" spans="1:10" ht="22.5" customHeight="1">
      <c r="A78" s="24"/>
      <c r="B78" s="267"/>
      <c r="C78" s="267"/>
      <c r="D78" s="267"/>
      <c r="E78" s="268"/>
      <c r="F78" s="267"/>
      <c r="G78" s="268"/>
      <c r="H78" s="267"/>
      <c r="I78" s="268"/>
    </row>
    <row r="79" spans="1:10" s="24" customFormat="1" ht="22.5" customHeight="1">
      <c r="B79" s="241"/>
      <c r="C79" s="241"/>
      <c r="D79" s="241"/>
      <c r="E79" s="271"/>
      <c r="F79" s="241"/>
      <c r="G79" s="271"/>
      <c r="H79" s="241"/>
      <c r="I79" s="271"/>
    </row>
    <row r="80" spans="1:10" ht="22.5" customHeight="1">
      <c r="A80" s="24"/>
      <c r="B80" s="267"/>
      <c r="C80" s="267"/>
      <c r="D80" s="267"/>
      <c r="E80" s="268"/>
      <c r="F80" s="267"/>
      <c r="G80" s="268"/>
      <c r="H80" s="267"/>
      <c r="I80" s="268"/>
    </row>
    <row r="81" spans="1:9" s="24" customFormat="1" ht="22.5" customHeight="1">
      <c r="A81" s="49"/>
      <c r="B81" s="241"/>
      <c r="C81" s="241"/>
      <c r="D81" s="241"/>
      <c r="E81" s="266"/>
      <c r="F81" s="241"/>
      <c r="G81" s="266"/>
      <c r="H81" s="241"/>
      <c r="I81" s="266"/>
    </row>
    <row r="82" spans="1:9" ht="22.5" customHeight="1">
      <c r="A82" s="24"/>
      <c r="E82" s="268"/>
      <c r="G82" s="268"/>
      <c r="I82" s="268"/>
    </row>
    <row r="83" spans="1:9" ht="22.5" customHeight="1">
      <c r="E83" s="260"/>
      <c r="G83" s="260"/>
      <c r="I83" s="260"/>
    </row>
  </sheetData>
  <mergeCells count="8">
    <mergeCell ref="A69:I69"/>
    <mergeCell ref="A70:I70"/>
    <mergeCell ref="C4:E4"/>
    <mergeCell ref="G4:I4"/>
    <mergeCell ref="C8:I8"/>
    <mergeCell ref="C30:E30"/>
    <mergeCell ref="G30:I30"/>
    <mergeCell ref="C34:I34"/>
  </mergeCells>
  <pageMargins left="0.7" right="0.7" top="0.48" bottom="0.5" header="0.5" footer="0.5"/>
  <pageSetup paperSize="9" scale="76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53A1C-2C3D-4971-A99B-E710C5F25C54}">
  <sheetPr>
    <pageSetUpPr autoPageBreaks="0" fitToPage="1"/>
  </sheetPr>
  <dimension ref="A1:I88"/>
  <sheetViews>
    <sheetView showZeros="0" view="pageBreakPreview" zoomScaleNormal="80" zoomScaleSheetLayoutView="100" workbookViewId="0"/>
  </sheetViews>
  <sheetFormatPr defaultColWidth="9.09765625" defaultRowHeight="24" customHeight="1"/>
  <cols>
    <col min="1" max="1" width="64.5" style="78" customWidth="1"/>
    <col min="2" max="2" width="10.09765625" style="45" customWidth="1"/>
    <col min="3" max="3" width="14.69921875" style="12" customWidth="1"/>
    <col min="4" max="4" width="1.09765625" style="12" customWidth="1"/>
    <col min="5" max="5" width="14.69921875" style="12" customWidth="1"/>
    <col min="6" max="6" width="1.09765625" style="12" customWidth="1"/>
    <col min="7" max="7" width="14.69921875" style="12" customWidth="1"/>
    <col min="8" max="8" width="1.09765625" style="12" customWidth="1"/>
    <col min="9" max="9" width="14.69921875" style="12" customWidth="1"/>
    <col min="10" max="16384" width="9.09765625" style="12"/>
  </cols>
  <sheetData>
    <row r="1" spans="1:9" s="28" customFormat="1" ht="24" customHeight="1">
      <c r="A1" s="6" t="s">
        <v>0</v>
      </c>
      <c r="B1" s="46"/>
      <c r="C1" s="46"/>
      <c r="D1" s="46"/>
      <c r="E1" s="46"/>
      <c r="F1" s="46"/>
      <c r="G1" s="46"/>
      <c r="I1" s="46"/>
    </row>
    <row r="2" spans="1:9" s="28" customFormat="1" ht="24" customHeight="1">
      <c r="A2" s="3" t="s">
        <v>57</v>
      </c>
      <c r="B2" s="46"/>
      <c r="C2" s="46"/>
      <c r="D2" s="46"/>
      <c r="E2" s="46"/>
      <c r="F2" s="46"/>
      <c r="G2" s="46"/>
      <c r="I2" s="46"/>
    </row>
    <row r="3" spans="1:9" s="28" customFormat="1" ht="24" customHeight="1">
      <c r="A3" s="36"/>
      <c r="B3" s="45"/>
      <c r="C3" s="45"/>
      <c r="D3" s="45"/>
      <c r="E3" s="45"/>
      <c r="F3" s="45"/>
      <c r="G3" s="45"/>
      <c r="I3" s="45"/>
    </row>
    <row r="4" spans="1:9" s="28" customFormat="1" ht="24" customHeight="1">
      <c r="A4" s="36"/>
      <c r="B4" s="45"/>
      <c r="C4" s="309" t="s">
        <v>2</v>
      </c>
      <c r="D4" s="309"/>
      <c r="E4" s="309"/>
      <c r="F4" s="47"/>
      <c r="G4" s="309" t="s">
        <v>3</v>
      </c>
      <c r="H4" s="309"/>
      <c r="I4" s="309"/>
    </row>
    <row r="5" spans="1:9" s="28" customFormat="1" ht="24" customHeight="1">
      <c r="A5" s="36"/>
      <c r="B5" s="45"/>
      <c r="C5" s="308" t="s">
        <v>58</v>
      </c>
      <c r="D5" s="308"/>
      <c r="E5" s="308"/>
      <c r="F5" s="48"/>
      <c r="G5" s="308" t="s">
        <v>58</v>
      </c>
      <c r="H5" s="308"/>
      <c r="I5" s="308"/>
    </row>
    <row r="6" spans="1:9" s="28" customFormat="1" ht="24" customHeight="1">
      <c r="A6" s="36"/>
      <c r="B6" s="45"/>
      <c r="C6" s="313" t="s">
        <v>4</v>
      </c>
      <c r="D6" s="313"/>
      <c r="E6" s="313"/>
      <c r="F6" s="49"/>
      <c r="G6" s="313" t="s">
        <v>4</v>
      </c>
      <c r="H6" s="313"/>
      <c r="I6" s="313"/>
    </row>
    <row r="7" spans="1:9" s="28" customFormat="1" ht="24" customHeight="1">
      <c r="A7" s="36"/>
      <c r="B7" s="50"/>
      <c r="C7" s="4">
        <v>2568</v>
      </c>
      <c r="D7" s="4"/>
      <c r="E7" s="4">
        <v>2567</v>
      </c>
      <c r="F7" s="4"/>
      <c r="G7" s="4">
        <v>2568</v>
      </c>
      <c r="H7" s="4"/>
      <c r="I7" s="4">
        <v>2567</v>
      </c>
    </row>
    <row r="8" spans="1:9" s="28" customFormat="1" ht="24" customHeight="1">
      <c r="B8" s="5"/>
      <c r="C8" s="311" t="s">
        <v>9</v>
      </c>
      <c r="D8" s="311"/>
      <c r="E8" s="311"/>
      <c r="F8" s="311"/>
      <c r="G8" s="311"/>
      <c r="H8" s="311"/>
      <c r="I8" s="311"/>
    </row>
    <row r="9" spans="1:9" s="28" customFormat="1" ht="24" customHeight="1">
      <c r="A9" t="s">
        <v>59</v>
      </c>
      <c r="B9" s="5"/>
      <c r="C9" s="34">
        <v>38608038</v>
      </c>
      <c r="D9" s="51"/>
      <c r="E9" s="34">
        <v>42962554</v>
      </c>
      <c r="F9" s="34"/>
      <c r="G9" s="34">
        <v>964746</v>
      </c>
      <c r="H9" s="34"/>
      <c r="I9" s="34">
        <v>1324978</v>
      </c>
    </row>
    <row r="10" spans="1:9" ht="24" customHeight="1">
      <c r="A10" t="s">
        <v>60</v>
      </c>
      <c r="B10" s="5"/>
      <c r="C10" s="52">
        <v>9195386</v>
      </c>
      <c r="D10" s="53"/>
      <c r="E10" s="52">
        <v>10327660</v>
      </c>
      <c r="F10" s="54"/>
      <c r="G10" s="52">
        <v>1027687</v>
      </c>
      <c r="H10" s="54"/>
      <c r="I10" s="52">
        <v>1239376</v>
      </c>
    </row>
    <row r="11" spans="1:9" ht="24" customHeight="1">
      <c r="A11" t="s">
        <v>61</v>
      </c>
      <c r="B11" s="5"/>
      <c r="C11" s="55">
        <f>+C9-C10</f>
        <v>29412652</v>
      </c>
      <c r="D11" s="56"/>
      <c r="E11" s="55">
        <f>+E9-E10</f>
        <v>32634894</v>
      </c>
      <c r="F11" s="57"/>
      <c r="G11" s="55">
        <f>+G9-G10</f>
        <v>-62941</v>
      </c>
      <c r="H11" s="58"/>
      <c r="I11" s="55">
        <f>+I9-I10</f>
        <v>85602</v>
      </c>
    </row>
    <row r="12" spans="1:9" ht="24" customHeight="1">
      <c r="A12" t="s">
        <v>62</v>
      </c>
      <c r="B12" s="5"/>
      <c r="C12" s="59">
        <v>11313628</v>
      </c>
      <c r="D12" s="60"/>
      <c r="E12" s="59">
        <v>10831229</v>
      </c>
      <c r="F12" s="54"/>
      <c r="G12" s="59">
        <v>607177</v>
      </c>
      <c r="H12" s="54"/>
      <c r="I12" s="59">
        <v>604149</v>
      </c>
    </row>
    <row r="13" spans="1:9" ht="24" customHeight="1">
      <c r="A13" t="s">
        <v>63</v>
      </c>
      <c r="B13" s="5"/>
      <c r="C13" s="59">
        <v>3017744</v>
      </c>
      <c r="D13" s="60"/>
      <c r="E13" s="59">
        <v>3093614</v>
      </c>
      <c r="F13" s="54"/>
      <c r="G13" s="68">
        <v>0</v>
      </c>
      <c r="H13" s="54"/>
      <c r="I13" s="34">
        <v>806</v>
      </c>
    </row>
    <row r="14" spans="1:9" ht="24" customHeight="1">
      <c r="A14" t="s">
        <v>64</v>
      </c>
      <c r="B14" s="5"/>
      <c r="C14" s="61">
        <f>+C12-C13</f>
        <v>8295884</v>
      </c>
      <c r="D14" s="60"/>
      <c r="E14" s="61">
        <f>+E12-E13</f>
        <v>7737615</v>
      </c>
      <c r="F14" s="54"/>
      <c r="G14" s="62">
        <f>+G12-G13</f>
        <v>607177</v>
      </c>
      <c r="H14" s="54"/>
      <c r="I14" s="62">
        <f>+I12-I13</f>
        <v>603343</v>
      </c>
    </row>
    <row r="15" spans="1:9" ht="24" customHeight="1">
      <c r="A15" s="64" t="s">
        <v>232</v>
      </c>
      <c r="B15" s="5"/>
      <c r="C15" s="57"/>
      <c r="D15" s="56"/>
      <c r="E15" s="57"/>
      <c r="F15" s="57"/>
      <c r="G15" s="57"/>
      <c r="H15" s="58"/>
      <c r="I15" s="57"/>
    </row>
    <row r="16" spans="1:9" ht="24" customHeight="1">
      <c r="A16" s="64" t="s">
        <v>65</v>
      </c>
      <c r="B16" s="5"/>
      <c r="C16" s="59">
        <v>4258256</v>
      </c>
      <c r="D16" s="65"/>
      <c r="E16" s="59">
        <v>1981624</v>
      </c>
      <c r="F16" s="66"/>
      <c r="G16" s="67">
        <v>86174</v>
      </c>
      <c r="H16" s="66"/>
      <c r="I16" s="67">
        <v>2007971</v>
      </c>
    </row>
    <row r="17" spans="1:9" ht="24" customHeight="1">
      <c r="A17" t="s">
        <v>66</v>
      </c>
      <c r="B17" s="5"/>
      <c r="C17" s="73">
        <v>552908</v>
      </c>
      <c r="D17" s="65"/>
      <c r="E17" s="73">
        <v>-590034</v>
      </c>
      <c r="F17" s="59"/>
      <c r="G17" s="73">
        <v>0</v>
      </c>
      <c r="H17" s="59"/>
      <c r="I17" s="73">
        <v>-1055185</v>
      </c>
    </row>
    <row r="18" spans="1:9" ht="24" customHeight="1">
      <c r="A18" t="s">
        <v>67</v>
      </c>
      <c r="B18" s="5"/>
      <c r="C18" s="68">
        <v>106660</v>
      </c>
      <c r="D18" s="65"/>
      <c r="E18" s="68">
        <v>135864</v>
      </c>
      <c r="F18" s="59"/>
      <c r="G18" s="68">
        <v>0</v>
      </c>
      <c r="H18" s="59"/>
      <c r="I18" s="68">
        <v>0</v>
      </c>
    </row>
    <row r="19" spans="1:9" ht="24" customHeight="1">
      <c r="A19" t="s">
        <v>68</v>
      </c>
      <c r="B19" s="5"/>
      <c r="C19" s="59">
        <v>84609</v>
      </c>
      <c r="D19" s="65"/>
      <c r="E19" s="59">
        <v>77628</v>
      </c>
      <c r="F19" s="59"/>
      <c r="G19" s="59">
        <v>6831904</v>
      </c>
      <c r="H19" s="59"/>
      <c r="I19" s="59">
        <v>6767770</v>
      </c>
    </row>
    <row r="20" spans="1:9" ht="24" customHeight="1">
      <c r="A20" t="s">
        <v>69</v>
      </c>
      <c r="B20" s="5"/>
      <c r="C20" s="59">
        <v>969743</v>
      </c>
      <c r="D20" s="65"/>
      <c r="E20" s="59">
        <v>317880</v>
      </c>
      <c r="F20" s="59"/>
      <c r="G20" s="59">
        <v>2737</v>
      </c>
      <c r="H20" s="59"/>
      <c r="I20" s="59">
        <v>2581</v>
      </c>
    </row>
    <row r="21" spans="1:9" ht="24" customHeight="1">
      <c r="A21" t="s">
        <v>70</v>
      </c>
      <c r="B21" s="5"/>
      <c r="C21" s="61">
        <f>+C11+C14+SUM(C15:C20)</f>
        <v>43680712</v>
      </c>
      <c r="D21" s="65"/>
      <c r="E21" s="61">
        <f>+E11+E14+SUM(E15:E20)</f>
        <v>42295471</v>
      </c>
      <c r="F21" s="59"/>
      <c r="G21" s="62">
        <f>+G11+G14+SUM(G15:G20)</f>
        <v>7465051</v>
      </c>
      <c r="H21" s="59"/>
      <c r="I21" s="62">
        <f>+I11+I14+SUM(I15:I20)</f>
        <v>8412082</v>
      </c>
    </row>
    <row r="22" spans="1:9" ht="24" customHeight="1">
      <c r="A22" t="s">
        <v>71</v>
      </c>
      <c r="B22" s="5"/>
      <c r="C22" s="56"/>
      <c r="D22" s="56"/>
      <c r="E22" s="56"/>
      <c r="F22" s="57"/>
      <c r="G22" s="57"/>
      <c r="H22" s="58"/>
      <c r="I22" s="57"/>
    </row>
    <row r="23" spans="1:9" ht="24" customHeight="1">
      <c r="A23" t="s">
        <v>72</v>
      </c>
      <c r="B23" s="5"/>
      <c r="C23" s="59">
        <v>9138776</v>
      </c>
      <c r="D23" s="65"/>
      <c r="E23" s="59">
        <v>8829505</v>
      </c>
      <c r="F23" s="59"/>
      <c r="G23" s="59">
        <v>597446</v>
      </c>
      <c r="H23" s="59"/>
      <c r="I23" s="59">
        <v>430664</v>
      </c>
    </row>
    <row r="24" spans="1:9" ht="24" customHeight="1">
      <c r="A24" t="s">
        <v>73</v>
      </c>
      <c r="B24" s="5"/>
      <c r="C24" s="59">
        <v>50884</v>
      </c>
      <c r="D24" s="65"/>
      <c r="E24" s="59">
        <v>48383</v>
      </c>
      <c r="F24" s="59"/>
      <c r="G24" s="67">
        <v>25575</v>
      </c>
      <c r="H24" s="59"/>
      <c r="I24" s="67">
        <v>23361</v>
      </c>
    </row>
    <row r="25" spans="1:9" ht="24" customHeight="1">
      <c r="A25" t="s">
        <v>74</v>
      </c>
      <c r="B25" s="5"/>
      <c r="C25" s="59">
        <v>2751297</v>
      </c>
      <c r="D25" s="65"/>
      <c r="E25" s="59">
        <v>2938799</v>
      </c>
      <c r="F25" s="59"/>
      <c r="G25" s="59">
        <v>29396</v>
      </c>
      <c r="H25" s="59"/>
      <c r="I25" s="59">
        <v>20778</v>
      </c>
    </row>
    <row r="26" spans="1:9" ht="24" customHeight="1">
      <c r="A26" t="s">
        <v>75</v>
      </c>
      <c r="B26" s="5"/>
      <c r="C26" s="59">
        <v>1192324</v>
      </c>
      <c r="D26" s="65"/>
      <c r="E26" s="59">
        <v>1342098</v>
      </c>
      <c r="F26" s="59"/>
      <c r="G26" s="59">
        <v>14</v>
      </c>
      <c r="H26" s="59"/>
      <c r="I26" s="59">
        <v>8</v>
      </c>
    </row>
    <row r="27" spans="1:9" ht="24" customHeight="1">
      <c r="A27" t="s">
        <v>76</v>
      </c>
      <c r="B27" s="5"/>
      <c r="C27" s="59">
        <v>4441809</v>
      </c>
      <c r="D27" s="65"/>
      <c r="E27" s="59">
        <v>4447620</v>
      </c>
      <c r="F27" s="59"/>
      <c r="G27" s="59">
        <v>186808</v>
      </c>
      <c r="H27" s="59"/>
      <c r="I27" s="59">
        <v>283885</v>
      </c>
    </row>
    <row r="28" spans="1:9" ht="24" customHeight="1">
      <c r="A28" t="s">
        <v>77</v>
      </c>
      <c r="B28" s="5"/>
      <c r="C28" s="61">
        <f>SUM(C23:C27)</f>
        <v>17575090</v>
      </c>
      <c r="D28" s="65"/>
      <c r="E28" s="61">
        <f>SUM(E23:E27)</f>
        <v>17606405</v>
      </c>
      <c r="F28" s="59"/>
      <c r="G28" s="61">
        <f>SUM(G23:G27)</f>
        <v>839239</v>
      </c>
      <c r="H28" s="59"/>
      <c r="I28" s="61">
        <f>SUM(I23:I27)</f>
        <v>758696</v>
      </c>
    </row>
    <row r="29" spans="1:9" ht="24" customHeight="1">
      <c r="A29" t="s">
        <v>78</v>
      </c>
      <c r="B29" s="5"/>
      <c r="C29" s="69">
        <v>10823056</v>
      </c>
      <c r="D29" s="65"/>
      <c r="E29" s="69">
        <v>10967371</v>
      </c>
      <c r="F29" s="59"/>
      <c r="G29" s="70">
        <v>3991</v>
      </c>
      <c r="H29" s="59"/>
      <c r="I29" s="70">
        <v>-26486</v>
      </c>
    </row>
    <row r="30" spans="1:9" ht="24" customHeight="1">
      <c r="A30" t="s">
        <v>79</v>
      </c>
      <c r="B30" s="5"/>
      <c r="C30" s="71">
        <f>+C21-C28-C29</f>
        <v>15282566</v>
      </c>
      <c r="D30" s="65"/>
      <c r="E30" s="71">
        <f>+E21-E28-E29</f>
        <v>13721695</v>
      </c>
      <c r="F30" s="65"/>
      <c r="G30" s="72">
        <f>+G21-G28-G29</f>
        <v>6621821</v>
      </c>
      <c r="H30" s="65"/>
      <c r="I30" s="72">
        <f>+I21-I28-I29</f>
        <v>7679872</v>
      </c>
    </row>
    <row r="31" spans="1:9" ht="23.5" customHeight="1">
      <c r="A31" t="s">
        <v>216</v>
      </c>
      <c r="B31" s="5"/>
      <c r="C31" s="65">
        <v>3035789</v>
      </c>
      <c r="D31" s="65"/>
      <c r="E31" s="65">
        <v>2626249</v>
      </c>
      <c r="F31" s="65"/>
      <c r="G31" s="73">
        <v>0</v>
      </c>
      <c r="H31" s="65"/>
      <c r="I31" s="73">
        <v>0</v>
      </c>
    </row>
    <row r="32" spans="1:9" s="28" customFormat="1" ht="24" customHeight="1">
      <c r="A32" s="24" t="s">
        <v>80</v>
      </c>
      <c r="B32" s="74"/>
      <c r="C32" s="75">
        <f>+C30-C31</f>
        <v>12246777</v>
      </c>
      <c r="D32" s="76"/>
      <c r="E32" s="75">
        <f>+E30-E31</f>
        <v>11095446</v>
      </c>
      <c r="F32" s="76"/>
      <c r="G32" s="77">
        <f>+G30-G31</f>
        <v>6621821</v>
      </c>
      <c r="H32" s="76"/>
      <c r="I32" s="77">
        <f>+I30-I31</f>
        <v>7679872</v>
      </c>
    </row>
    <row r="33" spans="1:9" s="28" customFormat="1" ht="24" customHeight="1">
      <c r="A33" s="24"/>
      <c r="B33" s="74"/>
      <c r="C33" s="76"/>
      <c r="D33" s="76"/>
      <c r="E33" s="76"/>
      <c r="F33" s="76"/>
      <c r="G33" s="103"/>
      <c r="H33" s="76"/>
      <c r="I33" s="103"/>
    </row>
    <row r="34" spans="1:9" ht="24" customHeight="1">
      <c r="B34" s="5"/>
      <c r="C34" s="60"/>
      <c r="D34" s="60"/>
      <c r="E34" s="60"/>
      <c r="F34" s="60"/>
      <c r="G34" s="60"/>
      <c r="H34" s="79"/>
      <c r="I34" s="60"/>
    </row>
    <row r="35" spans="1:9" ht="24" customHeight="1">
      <c r="B35" s="5"/>
      <c r="C35" s="80"/>
      <c r="D35" s="80"/>
      <c r="E35" s="80"/>
      <c r="F35" s="81"/>
      <c r="G35" s="80"/>
      <c r="I35" s="80"/>
    </row>
    <row r="36" spans="1:9" s="28" customFormat="1" ht="24" customHeight="1">
      <c r="A36" s="6" t="s">
        <v>0</v>
      </c>
      <c r="B36" s="6"/>
      <c r="C36" s="6"/>
      <c r="D36" s="6"/>
      <c r="E36" s="6"/>
      <c r="F36" s="6"/>
      <c r="G36" s="6"/>
      <c r="I36" s="6"/>
    </row>
    <row r="37" spans="1:9" s="28" customFormat="1" ht="24" customHeight="1">
      <c r="A37" s="3" t="s">
        <v>57</v>
      </c>
      <c r="B37" s="3"/>
      <c r="C37" s="3"/>
      <c r="D37" s="3"/>
      <c r="E37" s="3"/>
      <c r="F37" s="3"/>
      <c r="G37" s="3"/>
      <c r="I37" s="3"/>
    </row>
    <row r="38" spans="1:9" s="28" customFormat="1" ht="24" customHeight="1">
      <c r="A38" s="36"/>
      <c r="B38" s="45"/>
      <c r="C38" s="45"/>
      <c r="D38" s="45"/>
      <c r="E38" s="45"/>
      <c r="F38" s="45"/>
      <c r="G38" s="45"/>
      <c r="I38" s="45"/>
    </row>
    <row r="39" spans="1:9" s="28" customFormat="1" ht="24" customHeight="1">
      <c r="A39" s="36"/>
      <c r="B39" s="45"/>
      <c r="C39" s="309" t="s">
        <v>2</v>
      </c>
      <c r="D39" s="309"/>
      <c r="E39" s="309"/>
      <c r="F39" s="47"/>
      <c r="G39" s="309" t="s">
        <v>3</v>
      </c>
      <c r="H39" s="309"/>
      <c r="I39" s="309"/>
    </row>
    <row r="40" spans="1:9" s="28" customFormat="1" ht="24" customHeight="1">
      <c r="A40" s="36"/>
      <c r="B40" s="45"/>
      <c r="C40" s="308" t="s">
        <v>58</v>
      </c>
      <c r="D40" s="308"/>
      <c r="E40" s="308"/>
      <c r="F40" s="48"/>
      <c r="G40" s="308" t="s">
        <v>58</v>
      </c>
      <c r="H40" s="308"/>
      <c r="I40" s="308"/>
    </row>
    <row r="41" spans="1:9" s="28" customFormat="1" ht="24" customHeight="1">
      <c r="A41" s="36"/>
      <c r="B41" s="45"/>
      <c r="C41" s="313" t="s">
        <v>4</v>
      </c>
      <c r="D41" s="313"/>
      <c r="E41" s="313"/>
      <c r="F41" s="49"/>
      <c r="G41" s="313" t="s">
        <v>4</v>
      </c>
      <c r="H41" s="313"/>
      <c r="I41" s="313"/>
    </row>
    <row r="42" spans="1:9" s="28" customFormat="1" ht="24" customHeight="1">
      <c r="A42" s="36"/>
      <c r="B42" s="50"/>
      <c r="C42" s="4">
        <v>2568</v>
      </c>
      <c r="D42" s="4"/>
      <c r="E42" s="4">
        <v>2567</v>
      </c>
      <c r="F42" s="4"/>
      <c r="G42" s="4">
        <v>2568</v>
      </c>
      <c r="H42" s="4"/>
      <c r="I42" s="4">
        <v>2567</v>
      </c>
    </row>
    <row r="43" spans="1:9" s="28" customFormat="1" ht="24" customHeight="1">
      <c r="A43" s="36"/>
      <c r="B43" s="50"/>
      <c r="C43" s="311" t="s">
        <v>9</v>
      </c>
      <c r="D43" s="311"/>
      <c r="E43" s="311"/>
      <c r="F43" s="311"/>
      <c r="G43" s="311"/>
      <c r="H43" s="311"/>
      <c r="I43" s="311"/>
    </row>
    <row r="44" spans="1:9" ht="24" customHeight="1">
      <c r="A44" s="78" t="s">
        <v>81</v>
      </c>
      <c r="B44" s="5"/>
      <c r="C44" s="80"/>
      <c r="D44" s="80"/>
      <c r="E44" s="80"/>
      <c r="F44" s="81"/>
      <c r="G44" s="82"/>
      <c r="I44" s="82"/>
    </row>
    <row r="45" spans="1:9" ht="24" customHeight="1">
      <c r="A45" s="83" t="s">
        <v>82</v>
      </c>
      <c r="B45" s="5"/>
      <c r="C45" s="80"/>
      <c r="D45" s="80"/>
      <c r="E45" s="80"/>
      <c r="F45" s="81"/>
      <c r="G45" s="80"/>
      <c r="I45" s="80"/>
    </row>
    <row r="46" spans="1:9" ht="21.5">
      <c r="A46" s="78" t="s">
        <v>233</v>
      </c>
      <c r="B46" s="5"/>
      <c r="D46" s="80"/>
      <c r="F46" s="81"/>
      <c r="G46" s="80"/>
      <c r="I46" s="80"/>
    </row>
    <row r="47" spans="1:9" ht="21.5">
      <c r="A47" s="84" t="s">
        <v>83</v>
      </c>
      <c r="B47" s="5"/>
      <c r="C47" s="80">
        <v>215654</v>
      </c>
      <c r="D47" s="80"/>
      <c r="E47" s="80">
        <v>751795</v>
      </c>
      <c r="F47" s="80"/>
      <c r="G47" s="59">
        <v>0</v>
      </c>
      <c r="H47" s="80"/>
      <c r="I47" s="59">
        <v>0</v>
      </c>
    </row>
    <row r="48" spans="1:9" ht="24" customHeight="1">
      <c r="A48" s="85" t="s">
        <v>214</v>
      </c>
      <c r="B48" s="5"/>
      <c r="C48" s="80">
        <v>-88081</v>
      </c>
      <c r="D48" s="80"/>
      <c r="E48" s="80">
        <v>111304</v>
      </c>
      <c r="F48" s="1"/>
      <c r="G48" s="59">
        <v>0</v>
      </c>
      <c r="H48" s="1"/>
      <c r="I48" s="59">
        <v>0</v>
      </c>
    </row>
    <row r="49" spans="1:9" ht="24" customHeight="1">
      <c r="A49" s="86" t="s">
        <v>85</v>
      </c>
      <c r="B49" s="5"/>
      <c r="C49" s="80"/>
      <c r="D49" s="80"/>
      <c r="E49" s="80"/>
      <c r="F49" s="1"/>
      <c r="G49" s="59"/>
      <c r="H49" s="1"/>
      <c r="I49" s="59"/>
    </row>
    <row r="50" spans="1:9" ht="24" customHeight="1">
      <c r="A50" s="86" t="s">
        <v>86</v>
      </c>
      <c r="B50" s="5"/>
      <c r="C50" s="80">
        <v>-43131</v>
      </c>
      <c r="D50" s="80"/>
      <c r="E50" s="80">
        <v>-150359</v>
      </c>
      <c r="F50" s="1"/>
      <c r="G50" s="59">
        <v>0</v>
      </c>
      <c r="H50" s="1"/>
      <c r="I50" s="59">
        <v>0</v>
      </c>
    </row>
    <row r="51" spans="1:9" ht="24" customHeight="1">
      <c r="A51" s="86"/>
      <c r="B51" s="5"/>
      <c r="C51" s="70">
        <f>SUM(C47:C50)</f>
        <v>84442</v>
      </c>
      <c r="D51" s="80"/>
      <c r="E51" s="70">
        <f>SUM(E47:E50)</f>
        <v>712740</v>
      </c>
      <c r="F51" s="1"/>
      <c r="G51" s="63">
        <f>SUM(G47:G50)</f>
        <v>0</v>
      </c>
      <c r="H51" s="1"/>
      <c r="I51" s="63">
        <f>SUM(I47:I50)</f>
        <v>0</v>
      </c>
    </row>
    <row r="52" spans="1:9" ht="24" customHeight="1">
      <c r="A52" s="83" t="s">
        <v>87</v>
      </c>
      <c r="B52" s="5"/>
      <c r="C52" s="60"/>
      <c r="D52" s="60"/>
      <c r="E52" s="60"/>
      <c r="F52" s="87"/>
      <c r="G52" s="54"/>
      <c r="H52" s="79"/>
      <c r="I52" s="54"/>
    </row>
    <row r="53" spans="1:9" ht="24" customHeight="1">
      <c r="A53" s="78" t="s">
        <v>234</v>
      </c>
      <c r="B53" s="5"/>
      <c r="C53" s="80"/>
      <c r="D53" s="80"/>
      <c r="E53" s="80"/>
      <c r="F53" s="1"/>
      <c r="G53" s="54"/>
      <c r="H53" s="1"/>
      <c r="I53" s="54"/>
    </row>
    <row r="54" spans="1:9" ht="24" customHeight="1">
      <c r="A54" s="78" t="s">
        <v>83</v>
      </c>
      <c r="B54" s="5"/>
      <c r="C54" s="80">
        <v>389388</v>
      </c>
      <c r="D54" s="80"/>
      <c r="E54" s="80">
        <v>-2738</v>
      </c>
      <c r="F54" s="1"/>
      <c r="G54" s="59">
        <v>364678</v>
      </c>
      <c r="H54" s="1"/>
      <c r="I54" s="54">
        <v>0</v>
      </c>
    </row>
    <row r="55" spans="1:9" ht="24" customHeight="1">
      <c r="A55" s="78" t="s">
        <v>85</v>
      </c>
      <c r="B55" s="5"/>
      <c r="C55" s="80"/>
      <c r="D55" s="80"/>
      <c r="E55" s="80"/>
      <c r="F55" s="1"/>
      <c r="G55" s="54"/>
      <c r="H55" s="1"/>
      <c r="I55" s="54"/>
    </row>
    <row r="56" spans="1:9" ht="24" customHeight="1">
      <c r="A56" s="78" t="s">
        <v>88</v>
      </c>
      <c r="B56" s="5"/>
      <c r="C56" s="88">
        <v>-4942</v>
      </c>
      <c r="D56" s="80"/>
      <c r="E56" s="88">
        <v>548</v>
      </c>
      <c r="F56" s="1"/>
      <c r="G56" s="54">
        <v>0</v>
      </c>
      <c r="H56" s="1"/>
      <c r="I56" s="54">
        <v>0</v>
      </c>
    </row>
    <row r="57" spans="1:9" ht="24" customHeight="1">
      <c r="B57" s="5"/>
      <c r="C57" s="70">
        <f>SUM(C53:C56)</f>
        <v>384446</v>
      </c>
      <c r="D57" s="65"/>
      <c r="E57" s="70">
        <f>SUM(E53:E56)</f>
        <v>-2190</v>
      </c>
      <c r="F57" s="89"/>
      <c r="G57" s="61">
        <f>SUM(G53:G56)</f>
        <v>364678</v>
      </c>
      <c r="H57" s="66"/>
      <c r="I57" s="61">
        <f>SUM(I53:I56)</f>
        <v>0</v>
      </c>
    </row>
    <row r="58" spans="1:9" ht="24" customHeight="1">
      <c r="A58" s="90" t="s">
        <v>89</v>
      </c>
      <c r="B58" s="5"/>
      <c r="C58" s="70">
        <f>SUM(C51,C57)</f>
        <v>468888</v>
      </c>
      <c r="D58" s="65"/>
      <c r="E58" s="70">
        <f>SUM(E51,E57)</f>
        <v>710550</v>
      </c>
      <c r="F58" s="59"/>
      <c r="G58" s="61">
        <f>SUM(G51,G57)</f>
        <v>364678</v>
      </c>
      <c r="H58" s="66"/>
      <c r="I58" s="61">
        <f>SUM(I51,I57)</f>
        <v>0</v>
      </c>
    </row>
    <row r="59" spans="1:9" ht="24" customHeight="1" thickBot="1">
      <c r="A59" s="91" t="s">
        <v>90</v>
      </c>
      <c r="B59" s="5"/>
      <c r="C59" s="92">
        <f>+C32+C58</f>
        <v>12715665</v>
      </c>
      <c r="D59" s="76"/>
      <c r="E59" s="92">
        <f>+E32+E58</f>
        <v>11805996</v>
      </c>
      <c r="F59" s="76"/>
      <c r="G59" s="92">
        <f>+G32+G58</f>
        <v>6986499</v>
      </c>
      <c r="H59" s="66"/>
      <c r="I59" s="92">
        <f>+I32+I58</f>
        <v>7679872</v>
      </c>
    </row>
    <row r="60" spans="1:9" ht="12" customHeight="1" thickTop="1">
      <c r="A60" s="93"/>
      <c r="B60" s="5"/>
      <c r="C60" s="80"/>
      <c r="D60" s="80"/>
      <c r="E60" s="80"/>
      <c r="F60" s="1"/>
      <c r="G60" s="1"/>
      <c r="I60" s="1"/>
    </row>
    <row r="61" spans="1:9" ht="24" customHeight="1">
      <c r="A61" s="93" t="s">
        <v>91</v>
      </c>
      <c r="B61" s="5"/>
      <c r="C61" s="80"/>
      <c r="D61" s="80"/>
      <c r="E61" s="80"/>
      <c r="F61" s="1"/>
      <c r="G61" s="1"/>
      <c r="I61" s="1"/>
    </row>
    <row r="62" spans="1:9" ht="24" customHeight="1">
      <c r="A62" s="93" t="s">
        <v>92</v>
      </c>
      <c r="B62" s="5"/>
      <c r="C62" s="1">
        <v>12056250</v>
      </c>
      <c r="D62" s="80"/>
      <c r="E62" s="1">
        <v>10940949</v>
      </c>
      <c r="F62" s="1"/>
      <c r="G62" s="1">
        <v>6621821</v>
      </c>
      <c r="H62" s="1"/>
      <c r="I62" s="1">
        <v>7679872</v>
      </c>
    </row>
    <row r="63" spans="1:9" ht="24" customHeight="1">
      <c r="A63" s="93" t="s">
        <v>93</v>
      </c>
      <c r="B63" s="5"/>
      <c r="C63" s="1">
        <v>190527</v>
      </c>
      <c r="D63" s="80"/>
      <c r="E63" s="1">
        <v>154497</v>
      </c>
      <c r="F63" s="1"/>
      <c r="G63" s="94">
        <v>0</v>
      </c>
      <c r="H63" s="1"/>
      <c r="I63" s="94">
        <v>0</v>
      </c>
    </row>
    <row r="64" spans="1:9" ht="12.75" customHeight="1">
      <c r="A64" s="93"/>
      <c r="B64" s="5"/>
      <c r="C64" s="1"/>
      <c r="D64" s="80"/>
      <c r="E64" s="1"/>
      <c r="F64" s="1"/>
      <c r="G64" s="1"/>
      <c r="H64" s="1"/>
      <c r="I64" s="1"/>
    </row>
    <row r="65" spans="1:9" ht="24" customHeight="1">
      <c r="A65" s="93" t="s">
        <v>94</v>
      </c>
      <c r="B65" s="5"/>
      <c r="C65" s="1"/>
      <c r="D65" s="80"/>
      <c r="E65" s="1"/>
      <c r="F65" s="1"/>
      <c r="G65" s="1"/>
      <c r="H65" s="1"/>
      <c r="I65" s="1"/>
    </row>
    <row r="66" spans="1:9" ht="24" customHeight="1">
      <c r="A66" s="93" t="s">
        <v>92</v>
      </c>
      <c r="B66" s="5"/>
      <c r="C66" s="1">
        <v>12524683</v>
      </c>
      <c r="D66" s="80"/>
      <c r="E66" s="1">
        <v>11648300</v>
      </c>
      <c r="F66" s="1"/>
      <c r="G66" s="1">
        <v>6986499</v>
      </c>
      <c r="H66" s="1"/>
      <c r="I66" s="1">
        <v>7679872</v>
      </c>
    </row>
    <row r="67" spans="1:9" ht="24" customHeight="1">
      <c r="A67" s="93" t="s">
        <v>93</v>
      </c>
      <c r="B67" s="5"/>
      <c r="C67" s="1">
        <v>190982</v>
      </c>
      <c r="D67" s="80"/>
      <c r="E67" s="1">
        <v>157696</v>
      </c>
      <c r="F67" s="1"/>
      <c r="G67" s="94">
        <v>0</v>
      </c>
      <c r="H67" s="1"/>
      <c r="I67" s="94">
        <v>0</v>
      </c>
    </row>
    <row r="68" spans="1:9" ht="12.75" customHeight="1">
      <c r="A68" s="93"/>
      <c r="B68" s="5"/>
      <c r="C68" s="1"/>
      <c r="D68" s="80"/>
      <c r="E68" s="1"/>
      <c r="F68" s="1"/>
      <c r="G68" s="1"/>
      <c r="H68" s="1"/>
      <c r="I68" s="1"/>
    </row>
    <row r="69" spans="1:9" ht="24" customHeight="1">
      <c r="A69" s="93" t="s">
        <v>95</v>
      </c>
      <c r="C69" s="1"/>
      <c r="D69" s="80"/>
      <c r="E69" s="1"/>
      <c r="F69" s="1"/>
      <c r="G69" s="1"/>
      <c r="H69" s="1"/>
      <c r="I69" s="1"/>
    </row>
    <row r="70" spans="1:9" ht="24" customHeight="1" thickBot="1">
      <c r="A70" s="95" t="s">
        <v>96</v>
      </c>
      <c r="B70" s="5"/>
      <c r="C70" s="96">
        <v>3.5805957387007954</v>
      </c>
      <c r="D70" s="97"/>
      <c r="E70" s="96">
        <v>3.2493615648931242</v>
      </c>
      <c r="F70" s="98"/>
      <c r="G70" s="99">
        <v>1.9666201393500831</v>
      </c>
      <c r="H70" s="98"/>
      <c r="I70" s="99">
        <v>2.2808515879288795</v>
      </c>
    </row>
    <row r="71" spans="1:9" ht="18" customHeight="1" thickTop="1">
      <c r="A71" s="95"/>
      <c r="B71" s="5"/>
      <c r="C71" s="100"/>
      <c r="D71" s="80"/>
      <c r="E71" s="100"/>
      <c r="F71" s="1"/>
      <c r="G71" s="101"/>
      <c r="I71" s="101"/>
    </row>
    <row r="72" spans="1:9" ht="18" customHeight="1">
      <c r="A72" s="95"/>
      <c r="B72" s="5"/>
      <c r="C72" s="100"/>
      <c r="D72" s="80"/>
      <c r="E72" s="100"/>
      <c r="F72" s="1"/>
      <c r="G72" s="101"/>
      <c r="I72" s="101"/>
    </row>
    <row r="73" spans="1:9" ht="18" customHeight="1">
      <c r="A73" s="95"/>
      <c r="B73" s="5"/>
      <c r="C73" s="100"/>
      <c r="D73" s="80"/>
      <c r="E73" s="100"/>
      <c r="F73" s="1"/>
      <c r="G73" s="101"/>
      <c r="I73" s="101"/>
    </row>
    <row r="74" spans="1:9" ht="18" customHeight="1"/>
    <row r="75" spans="1:9" ht="18" customHeight="1"/>
    <row r="76" spans="1:9" ht="18" customHeight="1">
      <c r="A76" s="95"/>
      <c r="B76" s="5"/>
      <c r="C76" s="100"/>
      <c r="D76" s="80"/>
      <c r="E76" s="100"/>
      <c r="F76" s="1"/>
      <c r="G76" s="101"/>
      <c r="I76" s="101"/>
    </row>
    <row r="77" spans="1:9" ht="18" customHeight="1"/>
    <row r="78" spans="1:9" ht="18" customHeight="1">
      <c r="A78" s="312" t="s">
        <v>97</v>
      </c>
      <c r="B78" s="312"/>
      <c r="C78" s="312"/>
      <c r="D78" s="312"/>
      <c r="E78" s="312"/>
      <c r="F78" s="312"/>
      <c r="G78" s="312"/>
      <c r="H78" s="312"/>
      <c r="I78" s="312"/>
    </row>
    <row r="79" spans="1:9" ht="18" customHeight="1">
      <c r="A79" s="312" t="s">
        <v>55</v>
      </c>
      <c r="B79" s="312"/>
      <c r="C79" s="312"/>
      <c r="D79" s="312"/>
      <c r="E79" s="312"/>
      <c r="F79" s="312"/>
      <c r="G79" s="312"/>
      <c r="H79" s="312"/>
      <c r="I79" s="312"/>
    </row>
    <row r="80" spans="1:9" ht="18" customHeight="1">
      <c r="A80" s="95"/>
      <c r="B80" s="5"/>
      <c r="C80" s="100"/>
      <c r="D80" s="80"/>
      <c r="E80" s="100"/>
      <c r="F80" s="1"/>
      <c r="G80" s="101"/>
      <c r="I80" s="101"/>
    </row>
    <row r="81" spans="1:9" ht="18" customHeight="1">
      <c r="A81" s="95"/>
      <c r="B81" s="5"/>
      <c r="C81" s="100"/>
      <c r="D81" s="80"/>
      <c r="E81" s="100"/>
      <c r="F81" s="1"/>
      <c r="G81" s="101"/>
      <c r="I81" s="101"/>
    </row>
    <row r="82" spans="1:9" ht="18" customHeight="1"/>
    <row r="84" spans="1:9" ht="24" customHeight="1">
      <c r="A84" s="45"/>
      <c r="C84" s="45"/>
      <c r="D84" s="45"/>
      <c r="E84" s="45"/>
      <c r="F84" s="45"/>
      <c r="G84" s="45"/>
      <c r="H84" s="45"/>
      <c r="I84" s="45"/>
    </row>
    <row r="85" spans="1:9" ht="18" customHeight="1">
      <c r="A85" s="95"/>
      <c r="B85" s="5"/>
      <c r="C85" s="100"/>
      <c r="D85" s="80"/>
      <c r="E85" s="100"/>
      <c r="F85" s="1"/>
      <c r="G85" s="101"/>
      <c r="I85" s="101"/>
    </row>
    <row r="86" spans="1:9" ht="18" customHeight="1">
      <c r="A86" s="95"/>
      <c r="B86" s="5"/>
      <c r="C86" s="100"/>
      <c r="D86" s="80"/>
      <c r="E86" s="100"/>
      <c r="F86" s="1"/>
      <c r="G86" s="101"/>
      <c r="I86" s="101"/>
    </row>
    <row r="87" spans="1:9" ht="21.5"/>
    <row r="88" spans="1:9" ht="24" customHeight="1">
      <c r="A88" s="102"/>
      <c r="B88" s="5"/>
      <c r="C88" s="80"/>
      <c r="D88" s="80"/>
      <c r="E88" s="80"/>
      <c r="F88" s="81"/>
      <c r="G88" s="80"/>
      <c r="I88" s="80"/>
    </row>
  </sheetData>
  <mergeCells count="16">
    <mergeCell ref="C4:E4"/>
    <mergeCell ref="C6:E6"/>
    <mergeCell ref="G4:I4"/>
    <mergeCell ref="G5:I5"/>
    <mergeCell ref="G6:I6"/>
    <mergeCell ref="C8:I8"/>
    <mergeCell ref="C43:I43"/>
    <mergeCell ref="A78:I78"/>
    <mergeCell ref="A79:I79"/>
    <mergeCell ref="C5:E5"/>
    <mergeCell ref="C39:E39"/>
    <mergeCell ref="G39:I39"/>
    <mergeCell ref="C40:E40"/>
    <mergeCell ref="G40:I40"/>
    <mergeCell ref="C41:E41"/>
    <mergeCell ref="G41:I41"/>
  </mergeCells>
  <pageMargins left="0.7" right="0.7" top="0.48" bottom="0.5" header="0.5" footer="0.5"/>
  <pageSetup paperSize="9" scale="73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83" max="8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1AD2D-F95B-4BC8-98E8-6A2A2BE16CBB}">
  <sheetPr>
    <pageSetUpPr autoPageBreaks="0" fitToPage="1"/>
  </sheetPr>
  <dimension ref="A1:I89"/>
  <sheetViews>
    <sheetView showZeros="0" view="pageBreakPreview" zoomScaleNormal="80" zoomScaleSheetLayoutView="100" workbookViewId="0"/>
  </sheetViews>
  <sheetFormatPr defaultColWidth="9.09765625" defaultRowHeight="24" customHeight="1"/>
  <cols>
    <col min="1" max="1" width="74.296875" style="78" customWidth="1"/>
    <col min="2" max="2" width="3.8984375" style="45" customWidth="1"/>
    <col min="3" max="3" width="14.69921875" style="12" customWidth="1"/>
    <col min="4" max="4" width="1.09765625" style="12" customWidth="1"/>
    <col min="5" max="5" width="14.69921875" style="12" customWidth="1"/>
    <col min="6" max="6" width="1.09765625" style="12" customWidth="1"/>
    <col min="7" max="7" width="14.69921875" style="12" customWidth="1"/>
    <col min="8" max="8" width="1.09765625" style="12" customWidth="1"/>
    <col min="9" max="9" width="14.69921875" style="12" customWidth="1"/>
    <col min="10" max="16384" width="9.09765625" style="12"/>
  </cols>
  <sheetData>
    <row r="1" spans="1:9" s="28" customFormat="1" ht="24" customHeight="1">
      <c r="A1" s="6" t="s">
        <v>0</v>
      </c>
      <c r="B1" s="46"/>
      <c r="C1" s="46"/>
      <c r="D1" s="46"/>
      <c r="E1" s="46"/>
      <c r="F1" s="46"/>
      <c r="G1" s="46"/>
      <c r="I1" s="46"/>
    </row>
    <row r="2" spans="1:9" s="28" customFormat="1" ht="24" customHeight="1">
      <c r="A2" s="3" t="s">
        <v>57</v>
      </c>
      <c r="B2" s="46"/>
      <c r="C2" s="46"/>
      <c r="D2" s="46"/>
      <c r="E2" s="46"/>
      <c r="F2" s="46"/>
      <c r="G2" s="46"/>
      <c r="I2" s="46"/>
    </row>
    <row r="3" spans="1:9" s="28" customFormat="1" ht="24" customHeight="1">
      <c r="A3" s="36"/>
      <c r="B3" s="45"/>
      <c r="C3" s="45"/>
      <c r="D3" s="45"/>
      <c r="E3" s="45"/>
      <c r="F3" s="45"/>
      <c r="G3" s="45"/>
      <c r="I3" s="45"/>
    </row>
    <row r="4" spans="1:9" s="28" customFormat="1" ht="24" customHeight="1">
      <c r="A4" s="36"/>
      <c r="B4" s="45"/>
      <c r="C4" s="309" t="s">
        <v>2</v>
      </c>
      <c r="D4" s="309"/>
      <c r="E4" s="309"/>
      <c r="F4" s="47"/>
      <c r="G4" s="309" t="s">
        <v>3</v>
      </c>
      <c r="H4" s="309"/>
      <c r="I4" s="309"/>
    </row>
    <row r="5" spans="1:9" s="28" customFormat="1" ht="24" customHeight="1">
      <c r="A5" s="36"/>
      <c r="B5" s="45"/>
      <c r="C5" s="308" t="s">
        <v>98</v>
      </c>
      <c r="D5" s="308"/>
      <c r="E5" s="308"/>
      <c r="F5" s="48"/>
      <c r="G5" s="308" t="s">
        <v>98</v>
      </c>
      <c r="H5" s="308"/>
      <c r="I5" s="308"/>
    </row>
    <row r="6" spans="1:9" s="28" customFormat="1" ht="24" customHeight="1">
      <c r="A6" s="36"/>
      <c r="B6" s="45"/>
      <c r="C6" s="314" t="s">
        <v>4</v>
      </c>
      <c r="D6" s="308"/>
      <c r="E6" s="308"/>
      <c r="F6" s="49"/>
      <c r="G6" s="314" t="s">
        <v>4</v>
      </c>
      <c r="H6" s="308"/>
      <c r="I6" s="308"/>
    </row>
    <row r="7" spans="1:9" s="28" customFormat="1" ht="24" customHeight="1">
      <c r="A7" s="36"/>
      <c r="B7" s="50"/>
      <c r="C7" s="4">
        <v>2568</v>
      </c>
      <c r="D7" s="4"/>
      <c r="E7" s="4">
        <v>2567</v>
      </c>
      <c r="F7" s="4"/>
      <c r="G7" s="4">
        <v>2568</v>
      </c>
      <c r="H7" s="4"/>
      <c r="I7" s="4">
        <v>2567</v>
      </c>
    </row>
    <row r="8" spans="1:9" s="28" customFormat="1" ht="24" customHeight="1">
      <c r="B8" s="5"/>
      <c r="C8" s="311" t="s">
        <v>9</v>
      </c>
      <c r="D8" s="311"/>
      <c r="E8" s="311"/>
      <c r="F8" s="311"/>
      <c r="G8" s="311"/>
      <c r="H8" s="311"/>
      <c r="I8" s="311"/>
    </row>
    <row r="9" spans="1:9" s="28" customFormat="1" ht="24" customHeight="1">
      <c r="A9" t="s">
        <v>59</v>
      </c>
      <c r="B9" s="5"/>
      <c r="C9" s="34">
        <v>118946327</v>
      </c>
      <c r="D9" s="51"/>
      <c r="E9" s="34">
        <v>126748161</v>
      </c>
      <c r="F9" s="34"/>
      <c r="G9" s="34">
        <v>3162302</v>
      </c>
      <c r="H9" s="34"/>
      <c r="I9" s="34">
        <v>3608124</v>
      </c>
    </row>
    <row r="10" spans="1:9" ht="24" customHeight="1">
      <c r="A10" t="s">
        <v>60</v>
      </c>
      <c r="B10" s="5"/>
      <c r="C10" s="52">
        <v>28082625</v>
      </c>
      <c r="D10" s="53"/>
      <c r="E10" s="52">
        <v>29776425</v>
      </c>
      <c r="F10" s="54"/>
      <c r="G10" s="52">
        <v>3193176</v>
      </c>
      <c r="H10" s="54"/>
      <c r="I10" s="52">
        <v>3604395</v>
      </c>
    </row>
    <row r="11" spans="1:9" ht="24" customHeight="1">
      <c r="A11" t="s">
        <v>61</v>
      </c>
      <c r="B11" s="5"/>
      <c r="C11" s="55">
        <f>+C9-C10</f>
        <v>90863702</v>
      </c>
      <c r="D11" s="56"/>
      <c r="E11" s="55">
        <v>96971736</v>
      </c>
      <c r="F11" s="57"/>
      <c r="G11" s="55">
        <f>+G9-G10</f>
        <v>-30874</v>
      </c>
      <c r="H11" s="58"/>
      <c r="I11" s="55">
        <v>3729</v>
      </c>
    </row>
    <row r="12" spans="1:9" ht="24" customHeight="1">
      <c r="A12" t="s">
        <v>62</v>
      </c>
      <c r="B12" s="5"/>
      <c r="C12" s="59">
        <v>32186313</v>
      </c>
      <c r="D12" s="60"/>
      <c r="E12" s="59">
        <v>32433797</v>
      </c>
      <c r="F12" s="54"/>
      <c r="G12" s="59">
        <v>1846603</v>
      </c>
      <c r="H12" s="54"/>
      <c r="I12" s="59">
        <v>1801001</v>
      </c>
    </row>
    <row r="13" spans="1:9" ht="24" customHeight="1">
      <c r="A13" t="s">
        <v>63</v>
      </c>
      <c r="B13" s="5"/>
      <c r="C13" s="59">
        <v>8853479</v>
      </c>
      <c r="D13" s="60"/>
      <c r="E13" s="59">
        <v>9269949</v>
      </c>
      <c r="F13" s="54"/>
      <c r="G13" s="68">
        <v>0</v>
      </c>
      <c r="H13" s="54"/>
      <c r="I13" s="34">
        <v>1190</v>
      </c>
    </row>
    <row r="14" spans="1:9" ht="24" customHeight="1">
      <c r="A14" t="s">
        <v>64</v>
      </c>
      <c r="B14" s="5"/>
      <c r="C14" s="61">
        <f>+C12-C13</f>
        <v>23332834</v>
      </c>
      <c r="D14" s="60"/>
      <c r="E14" s="61">
        <v>23163848</v>
      </c>
      <c r="F14" s="54"/>
      <c r="G14" s="62">
        <f>+G12-G13</f>
        <v>1846603</v>
      </c>
      <c r="H14" s="54"/>
      <c r="I14" s="62">
        <v>1799811</v>
      </c>
    </row>
    <row r="15" spans="1:9" ht="24" customHeight="1">
      <c r="A15" s="64" t="s">
        <v>232</v>
      </c>
      <c r="B15" s="5"/>
      <c r="C15" s="57"/>
      <c r="D15" s="56"/>
      <c r="E15" s="57"/>
      <c r="F15" s="57"/>
      <c r="G15" s="57"/>
      <c r="H15" s="58"/>
      <c r="I15" s="57"/>
    </row>
    <row r="16" spans="1:9" ht="24" customHeight="1">
      <c r="A16" s="64" t="s">
        <v>65</v>
      </c>
      <c r="B16" s="5"/>
      <c r="C16" s="59">
        <v>11615772</v>
      </c>
      <c r="D16" s="65"/>
      <c r="E16" s="59">
        <v>6621171</v>
      </c>
      <c r="F16" s="66"/>
      <c r="G16" s="67">
        <v>130097</v>
      </c>
      <c r="H16" s="66"/>
      <c r="I16" s="67">
        <v>287850</v>
      </c>
    </row>
    <row r="17" spans="1:9" ht="24" customHeight="1">
      <c r="A17" t="s">
        <v>66</v>
      </c>
      <c r="B17" s="5"/>
      <c r="C17" s="67">
        <v>1556335</v>
      </c>
      <c r="D17" s="65"/>
      <c r="E17" s="67">
        <v>-554791</v>
      </c>
      <c r="F17" s="59"/>
      <c r="G17" s="67">
        <v>0</v>
      </c>
      <c r="H17" s="59"/>
      <c r="I17" s="67">
        <v>-8620600</v>
      </c>
    </row>
    <row r="18" spans="1:9" ht="24" customHeight="1">
      <c r="A18" t="s">
        <v>67</v>
      </c>
      <c r="B18" s="5"/>
      <c r="C18" s="68">
        <v>280610</v>
      </c>
      <c r="D18" s="65"/>
      <c r="E18" s="68">
        <v>405295</v>
      </c>
      <c r="F18" s="59"/>
      <c r="G18" s="68">
        <v>0</v>
      </c>
      <c r="H18" s="59"/>
      <c r="I18" s="68">
        <v>0</v>
      </c>
    </row>
    <row r="19" spans="1:9" ht="24" customHeight="1">
      <c r="A19" t="s">
        <v>68</v>
      </c>
      <c r="B19" s="5"/>
      <c r="C19" s="59">
        <v>162763</v>
      </c>
      <c r="D19" s="65"/>
      <c r="E19" s="59">
        <v>253900</v>
      </c>
      <c r="F19" s="59"/>
      <c r="G19" s="59">
        <v>40266960</v>
      </c>
      <c r="H19" s="59"/>
      <c r="I19" s="59">
        <v>33766325</v>
      </c>
    </row>
    <row r="20" spans="1:9" ht="24" customHeight="1">
      <c r="A20" t="s">
        <v>69</v>
      </c>
      <c r="B20" s="5"/>
      <c r="C20" s="59">
        <v>2516150</v>
      </c>
      <c r="D20" s="65"/>
      <c r="E20" s="59">
        <v>1682881</v>
      </c>
      <c r="F20" s="59"/>
      <c r="G20" s="59">
        <v>68208</v>
      </c>
      <c r="H20" s="59"/>
      <c r="I20" s="59">
        <v>14947</v>
      </c>
    </row>
    <row r="21" spans="1:9" ht="24" customHeight="1">
      <c r="A21" t="s">
        <v>70</v>
      </c>
      <c r="B21" s="5"/>
      <c r="C21" s="61">
        <f>+C11+C14+SUM(C15:C20)</f>
        <v>130328166</v>
      </c>
      <c r="D21" s="65"/>
      <c r="E21" s="61">
        <v>128544040</v>
      </c>
      <c r="F21" s="59"/>
      <c r="G21" s="62">
        <f>+G11+G14+SUM(G15:G20)</f>
        <v>42280994</v>
      </c>
      <c r="H21" s="59"/>
      <c r="I21" s="62">
        <v>27252062</v>
      </c>
    </row>
    <row r="22" spans="1:9" ht="24" customHeight="1">
      <c r="A22" t="s">
        <v>71</v>
      </c>
      <c r="B22" s="5"/>
      <c r="C22" s="56"/>
      <c r="D22" s="56"/>
      <c r="E22" s="56"/>
      <c r="F22" s="57"/>
      <c r="G22" s="57"/>
      <c r="H22" s="58"/>
      <c r="I22" s="57"/>
    </row>
    <row r="23" spans="1:9" ht="24" customHeight="1">
      <c r="A23" t="s">
        <v>72</v>
      </c>
      <c r="B23" s="5"/>
      <c r="C23" s="59">
        <v>27298924</v>
      </c>
      <c r="D23" s="65"/>
      <c r="E23" s="59">
        <v>26565711</v>
      </c>
      <c r="F23" s="59"/>
      <c r="G23" s="59">
        <v>1710784</v>
      </c>
      <c r="H23" s="59"/>
      <c r="I23" s="59">
        <v>1219936</v>
      </c>
    </row>
    <row r="24" spans="1:9" ht="24" customHeight="1">
      <c r="A24" t="s">
        <v>73</v>
      </c>
      <c r="B24" s="5"/>
      <c r="C24" s="59">
        <v>149004</v>
      </c>
      <c r="D24" s="65"/>
      <c r="E24" s="59">
        <v>170731</v>
      </c>
      <c r="F24" s="59"/>
      <c r="G24" s="59">
        <v>74920</v>
      </c>
      <c r="H24" s="59"/>
      <c r="I24" s="59">
        <v>74037</v>
      </c>
    </row>
    <row r="25" spans="1:9" ht="24" customHeight="1">
      <c r="A25" t="s">
        <v>74</v>
      </c>
      <c r="B25" s="5"/>
      <c r="C25" s="59">
        <v>8255282</v>
      </c>
      <c r="D25" s="65"/>
      <c r="E25" s="59">
        <v>8857747</v>
      </c>
      <c r="F25" s="59"/>
      <c r="G25" s="59">
        <v>91094</v>
      </c>
      <c r="H25" s="59"/>
      <c r="I25" s="59">
        <v>59309</v>
      </c>
    </row>
    <row r="26" spans="1:9" ht="24" customHeight="1">
      <c r="A26" t="s">
        <v>75</v>
      </c>
      <c r="B26" s="5"/>
      <c r="C26" s="59">
        <v>3766908</v>
      </c>
      <c r="D26" s="65"/>
      <c r="E26" s="59">
        <v>4042686</v>
      </c>
      <c r="F26" s="59"/>
      <c r="G26" s="59">
        <v>2121</v>
      </c>
      <c r="H26" s="59"/>
      <c r="I26" s="59">
        <v>159</v>
      </c>
    </row>
    <row r="27" spans="1:9" ht="24" customHeight="1">
      <c r="A27" t="s">
        <v>76</v>
      </c>
      <c r="B27" s="5"/>
      <c r="C27" s="59">
        <v>12775102</v>
      </c>
      <c r="D27" s="65"/>
      <c r="E27" s="59">
        <v>14637855</v>
      </c>
      <c r="F27" s="59"/>
      <c r="G27" s="59">
        <v>598406</v>
      </c>
      <c r="H27" s="59"/>
      <c r="I27" s="59">
        <v>809466</v>
      </c>
    </row>
    <row r="28" spans="1:9" ht="24" customHeight="1">
      <c r="A28" t="s">
        <v>77</v>
      </c>
      <c r="B28" s="5"/>
      <c r="C28" s="61">
        <f>SUM(C23:C27)</f>
        <v>52245220</v>
      </c>
      <c r="D28" s="65"/>
      <c r="E28" s="61">
        <v>54274730</v>
      </c>
      <c r="F28" s="59"/>
      <c r="G28" s="61">
        <f>SUM(G23:G27)</f>
        <v>2477325</v>
      </c>
      <c r="H28" s="59"/>
      <c r="I28" s="61">
        <v>2162907</v>
      </c>
    </row>
    <row r="29" spans="1:9" ht="24" customHeight="1">
      <c r="A29" t="s">
        <v>78</v>
      </c>
      <c r="B29" s="5"/>
      <c r="C29" s="69">
        <v>30505239</v>
      </c>
      <c r="D29" s="65"/>
      <c r="E29" s="69">
        <v>32794972</v>
      </c>
      <c r="F29" s="59"/>
      <c r="G29" s="70">
        <v>71267</v>
      </c>
      <c r="H29" s="59"/>
      <c r="I29" s="70">
        <v>-3996</v>
      </c>
    </row>
    <row r="30" spans="1:9" ht="24" customHeight="1">
      <c r="A30" t="s">
        <v>79</v>
      </c>
      <c r="B30" s="5"/>
      <c r="C30" s="71">
        <f>+C21-C28-C29</f>
        <v>47577707</v>
      </c>
      <c r="D30" s="65"/>
      <c r="E30" s="71">
        <v>41474338</v>
      </c>
      <c r="F30" s="65"/>
      <c r="G30" s="72">
        <f>+G21-G28-G29</f>
        <v>39732402</v>
      </c>
      <c r="H30" s="65"/>
      <c r="I30" s="72">
        <v>25093151</v>
      </c>
    </row>
    <row r="31" spans="1:9" ht="23.5" customHeight="1">
      <c r="A31" t="s">
        <v>216</v>
      </c>
      <c r="B31" s="5"/>
      <c r="C31" s="65">
        <v>9606966</v>
      </c>
      <c r="D31" s="65"/>
      <c r="E31" s="65">
        <v>8887839</v>
      </c>
      <c r="F31" s="65"/>
      <c r="G31" s="73">
        <v>0</v>
      </c>
      <c r="H31" s="65"/>
      <c r="I31" s="73">
        <v>0</v>
      </c>
    </row>
    <row r="32" spans="1:9" s="28" customFormat="1" ht="24" customHeight="1">
      <c r="A32" s="24" t="s">
        <v>80</v>
      </c>
      <c r="B32" s="74"/>
      <c r="C32" s="75">
        <f>+C30-C31</f>
        <v>37970741</v>
      </c>
      <c r="D32" s="76"/>
      <c r="E32" s="75">
        <v>32586499</v>
      </c>
      <c r="F32" s="76"/>
      <c r="G32" s="77">
        <f>+G30-G31</f>
        <v>39732402</v>
      </c>
      <c r="H32" s="76"/>
      <c r="I32" s="77">
        <v>25093151</v>
      </c>
    </row>
    <row r="33" spans="1:9" s="28" customFormat="1" ht="24" customHeight="1">
      <c r="A33" s="24"/>
      <c r="B33" s="74"/>
      <c r="C33" s="76"/>
      <c r="D33" s="76"/>
      <c r="E33" s="76"/>
      <c r="F33" s="76"/>
      <c r="G33" s="103"/>
      <c r="H33" s="76"/>
      <c r="I33" s="103"/>
    </row>
    <row r="34" spans="1:9" ht="24" customHeight="1">
      <c r="B34" s="5"/>
      <c r="C34" s="60"/>
      <c r="D34" s="60"/>
      <c r="E34" s="60"/>
      <c r="F34" s="60"/>
      <c r="G34" s="60"/>
      <c r="H34" s="79"/>
      <c r="I34" s="60"/>
    </row>
    <row r="35" spans="1:9" ht="24" customHeight="1">
      <c r="B35" s="5"/>
      <c r="C35" s="80"/>
      <c r="D35" s="80"/>
      <c r="E35" s="80"/>
      <c r="F35" s="81"/>
      <c r="G35" s="80"/>
      <c r="I35" s="80"/>
    </row>
    <row r="36" spans="1:9" s="28" customFormat="1" ht="24" customHeight="1">
      <c r="A36" s="6" t="s">
        <v>0</v>
      </c>
      <c r="B36" s="6"/>
      <c r="C36" s="6"/>
      <c r="D36" s="6"/>
      <c r="E36" s="6"/>
      <c r="F36" s="6"/>
      <c r="G36" s="6"/>
      <c r="I36" s="6"/>
    </row>
    <row r="37" spans="1:9" s="28" customFormat="1" ht="24" customHeight="1">
      <c r="A37" s="3" t="s">
        <v>57</v>
      </c>
      <c r="B37" s="3"/>
      <c r="C37" s="3"/>
      <c r="D37" s="3"/>
      <c r="E37" s="3"/>
      <c r="F37" s="3"/>
      <c r="G37" s="3"/>
      <c r="I37" s="3"/>
    </row>
    <row r="38" spans="1:9" s="28" customFormat="1" ht="24" customHeight="1">
      <c r="A38" s="36"/>
      <c r="B38" s="45"/>
      <c r="C38" s="45"/>
      <c r="D38" s="45"/>
      <c r="E38" s="45"/>
      <c r="F38" s="45"/>
      <c r="G38" s="45"/>
      <c r="I38" s="45"/>
    </row>
    <row r="39" spans="1:9" s="28" customFormat="1" ht="24" customHeight="1">
      <c r="A39" s="36"/>
      <c r="B39" s="45"/>
      <c r="C39" s="309" t="s">
        <v>2</v>
      </c>
      <c r="D39" s="309"/>
      <c r="E39" s="309"/>
      <c r="F39" s="47"/>
      <c r="G39" s="309" t="s">
        <v>3</v>
      </c>
      <c r="H39" s="309"/>
      <c r="I39" s="309"/>
    </row>
    <row r="40" spans="1:9" s="28" customFormat="1" ht="24" customHeight="1">
      <c r="A40" s="36"/>
      <c r="B40" s="45"/>
      <c r="C40" s="308" t="s">
        <v>98</v>
      </c>
      <c r="D40" s="308"/>
      <c r="E40" s="308"/>
      <c r="F40" s="48"/>
      <c r="G40" s="308" t="s">
        <v>98</v>
      </c>
      <c r="H40" s="308"/>
      <c r="I40" s="308"/>
    </row>
    <row r="41" spans="1:9" s="28" customFormat="1" ht="24" customHeight="1">
      <c r="A41" s="36"/>
      <c r="B41" s="50"/>
      <c r="C41" s="314" t="s">
        <v>4</v>
      </c>
      <c r="D41" s="308"/>
      <c r="E41" s="308"/>
      <c r="F41" s="49"/>
      <c r="G41" s="314" t="s">
        <v>4</v>
      </c>
      <c r="H41" s="308"/>
      <c r="I41" s="308"/>
    </row>
    <row r="42" spans="1:9" s="28" customFormat="1" ht="24" customHeight="1">
      <c r="A42" s="36"/>
      <c r="B42" s="50"/>
      <c r="C42" s="4">
        <v>2568</v>
      </c>
      <c r="D42" s="4"/>
      <c r="E42" s="4">
        <v>2567</v>
      </c>
      <c r="F42" s="4"/>
      <c r="G42" s="4">
        <v>2568</v>
      </c>
      <c r="H42" s="4"/>
      <c r="I42" s="4">
        <v>2567</v>
      </c>
    </row>
    <row r="43" spans="1:9" s="28" customFormat="1" ht="24" customHeight="1">
      <c r="A43" s="36"/>
      <c r="B43" s="50"/>
      <c r="C43" s="311" t="s">
        <v>9</v>
      </c>
      <c r="D43" s="311"/>
      <c r="E43" s="311"/>
      <c r="F43" s="311"/>
      <c r="G43" s="311"/>
      <c r="H43" s="311"/>
      <c r="I43" s="311"/>
    </row>
    <row r="44" spans="1:9" ht="24" customHeight="1">
      <c r="A44" s="78" t="s">
        <v>81</v>
      </c>
      <c r="B44" s="5"/>
      <c r="C44" s="80"/>
      <c r="D44" s="80"/>
      <c r="E44" s="80"/>
      <c r="F44" s="81"/>
      <c r="G44" s="82"/>
      <c r="I44" s="82"/>
    </row>
    <row r="45" spans="1:9" ht="24" customHeight="1">
      <c r="A45" s="83" t="s">
        <v>82</v>
      </c>
      <c r="B45" s="5"/>
      <c r="C45" s="80"/>
      <c r="D45" s="80"/>
      <c r="E45" s="80"/>
      <c r="F45" s="81"/>
      <c r="G45" s="80"/>
      <c r="I45" s="80"/>
    </row>
    <row r="46" spans="1:9" ht="21.5">
      <c r="A46" s="78" t="s">
        <v>233</v>
      </c>
      <c r="B46" s="5"/>
      <c r="D46" s="80"/>
      <c r="F46" s="81"/>
      <c r="G46" s="80"/>
      <c r="I46" s="80"/>
    </row>
    <row r="47" spans="1:9" ht="21.5">
      <c r="A47" s="84" t="s">
        <v>83</v>
      </c>
      <c r="B47" s="5"/>
      <c r="C47" s="80">
        <v>1564294</v>
      </c>
      <c r="D47" s="80"/>
      <c r="E47" s="80">
        <v>449253</v>
      </c>
      <c r="F47" s="80"/>
      <c r="G47" s="59">
        <v>0</v>
      </c>
      <c r="H47" s="80"/>
      <c r="I47" s="59">
        <v>0</v>
      </c>
    </row>
    <row r="48" spans="1:9" ht="24" customHeight="1">
      <c r="A48" s="85" t="s">
        <v>214</v>
      </c>
      <c r="B48" s="5"/>
      <c r="C48" s="80">
        <v>-17059</v>
      </c>
      <c r="D48" s="80"/>
      <c r="E48" s="80">
        <v>5575</v>
      </c>
      <c r="F48" s="1"/>
      <c r="G48" s="59">
        <v>0</v>
      </c>
      <c r="H48" s="1"/>
      <c r="I48" s="59">
        <v>0</v>
      </c>
    </row>
    <row r="49" spans="1:9" ht="24" customHeight="1">
      <c r="A49" s="85" t="s">
        <v>84</v>
      </c>
      <c r="B49" s="5"/>
      <c r="C49" s="59">
        <v>0</v>
      </c>
      <c r="D49" s="80"/>
      <c r="E49" s="80">
        <v>76805</v>
      </c>
      <c r="F49" s="59"/>
      <c r="G49" s="59">
        <v>0</v>
      </c>
      <c r="H49" s="1"/>
      <c r="I49" s="59">
        <v>0</v>
      </c>
    </row>
    <row r="50" spans="1:9" ht="24" customHeight="1">
      <c r="A50" s="86" t="s">
        <v>85</v>
      </c>
      <c r="B50" s="5"/>
      <c r="C50" s="80"/>
      <c r="D50" s="80"/>
      <c r="E50" s="80"/>
      <c r="F50" s="1"/>
      <c r="G50" s="59"/>
      <c r="H50" s="1"/>
      <c r="I50" s="59"/>
    </row>
    <row r="51" spans="1:9" ht="24" customHeight="1">
      <c r="A51" s="86" t="s">
        <v>86</v>
      </c>
      <c r="B51" s="5"/>
      <c r="C51" s="80">
        <v>-312859</v>
      </c>
      <c r="D51" s="80"/>
      <c r="E51" s="80">
        <v>-105212</v>
      </c>
      <c r="F51" s="1"/>
      <c r="G51" s="59">
        <v>0</v>
      </c>
      <c r="H51" s="1"/>
      <c r="I51" s="59">
        <v>0</v>
      </c>
    </row>
    <row r="52" spans="1:9" ht="24" customHeight="1">
      <c r="A52" s="86"/>
      <c r="B52" s="5"/>
      <c r="C52" s="70">
        <f>SUM(C47:C51)</f>
        <v>1234376</v>
      </c>
      <c r="D52" s="80"/>
      <c r="E52" s="70">
        <v>426421</v>
      </c>
      <c r="F52" s="1"/>
      <c r="G52" s="63">
        <f>SUM(G47:G51)</f>
        <v>0</v>
      </c>
      <c r="H52" s="1"/>
      <c r="I52" s="63">
        <v>0</v>
      </c>
    </row>
    <row r="53" spans="1:9" ht="24" customHeight="1">
      <c r="A53" s="83" t="s">
        <v>87</v>
      </c>
      <c r="B53" s="5"/>
      <c r="C53" s="60"/>
      <c r="D53" s="60"/>
      <c r="E53" s="60"/>
      <c r="F53" s="87"/>
      <c r="G53" s="54"/>
      <c r="H53" s="79"/>
      <c r="I53" s="54"/>
    </row>
    <row r="54" spans="1:9" ht="24" customHeight="1">
      <c r="A54" s="78" t="s">
        <v>234</v>
      </c>
      <c r="B54" s="5"/>
      <c r="C54" s="80"/>
      <c r="D54" s="80"/>
      <c r="E54" s="80"/>
      <c r="F54" s="1"/>
      <c r="G54" s="54"/>
      <c r="H54" s="1"/>
      <c r="I54" s="54"/>
    </row>
    <row r="55" spans="1:9" ht="24" customHeight="1">
      <c r="A55" s="78" t="s">
        <v>83</v>
      </c>
      <c r="B55" s="5"/>
      <c r="C55" s="80">
        <v>-4023770</v>
      </c>
      <c r="D55" s="80"/>
      <c r="E55" s="80">
        <v>107927</v>
      </c>
      <c r="F55" s="1"/>
      <c r="G55" s="80">
        <v>-4113775</v>
      </c>
      <c r="H55" s="1"/>
      <c r="I55" s="54">
        <v>0</v>
      </c>
    </row>
    <row r="56" spans="1:9" ht="24" customHeight="1">
      <c r="A56" s="78" t="s">
        <v>85</v>
      </c>
      <c r="B56" s="5"/>
      <c r="C56" s="80"/>
      <c r="D56" s="80"/>
      <c r="E56" s="80"/>
      <c r="F56" s="1"/>
      <c r="G56" s="54"/>
      <c r="H56" s="1"/>
      <c r="I56" s="54"/>
    </row>
    <row r="57" spans="1:9" ht="24" customHeight="1">
      <c r="A57" s="78" t="s">
        <v>88</v>
      </c>
      <c r="B57" s="5"/>
      <c r="C57" s="88">
        <v>-18001</v>
      </c>
      <c r="D57" s="80"/>
      <c r="E57" s="88">
        <v>-21585</v>
      </c>
      <c r="F57" s="1"/>
      <c r="G57" s="54">
        <v>0</v>
      </c>
      <c r="H57" s="1"/>
      <c r="I57" s="54">
        <v>0</v>
      </c>
    </row>
    <row r="58" spans="1:9" ht="24" customHeight="1">
      <c r="B58" s="5"/>
      <c r="C58" s="70">
        <f>SUM(C54:C57)</f>
        <v>-4041771</v>
      </c>
      <c r="D58" s="65"/>
      <c r="E58" s="65">
        <v>86342</v>
      </c>
      <c r="F58" s="89"/>
      <c r="G58" s="70">
        <f>SUM(G54:G57)</f>
        <v>-4113775</v>
      </c>
      <c r="H58" s="66"/>
      <c r="I58" s="61">
        <v>0</v>
      </c>
    </row>
    <row r="59" spans="1:9" ht="24" customHeight="1">
      <c r="A59" s="90" t="s">
        <v>89</v>
      </c>
      <c r="B59" s="5"/>
      <c r="C59" s="70">
        <f>SUM(C52,C58)</f>
        <v>-2807395</v>
      </c>
      <c r="D59" s="65"/>
      <c r="E59" s="70">
        <v>512763</v>
      </c>
      <c r="F59" s="59"/>
      <c r="G59" s="70">
        <f>SUM(G52,G58)</f>
        <v>-4113775</v>
      </c>
      <c r="H59" s="66"/>
      <c r="I59" s="61">
        <v>0</v>
      </c>
    </row>
    <row r="60" spans="1:9" ht="24" customHeight="1" thickBot="1">
      <c r="A60" s="91" t="s">
        <v>90</v>
      </c>
      <c r="B60" s="5"/>
      <c r="C60" s="92">
        <f>+C32+C59</f>
        <v>35163346</v>
      </c>
      <c r="D60" s="76"/>
      <c r="E60" s="92">
        <v>33099262</v>
      </c>
      <c r="F60" s="76"/>
      <c r="G60" s="92">
        <f>+G32+G59</f>
        <v>35618627</v>
      </c>
      <c r="H60" s="66"/>
      <c r="I60" s="92">
        <v>25093151</v>
      </c>
    </row>
    <row r="61" spans="1:9" ht="12" customHeight="1" thickTop="1">
      <c r="A61" s="93"/>
      <c r="B61" s="5"/>
      <c r="C61" s="80"/>
      <c r="D61" s="80"/>
      <c r="E61" s="80"/>
      <c r="F61" s="1"/>
      <c r="G61" s="1"/>
      <c r="I61" s="1"/>
    </row>
    <row r="62" spans="1:9" ht="24" customHeight="1">
      <c r="A62" s="93" t="s">
        <v>91</v>
      </c>
      <c r="B62" s="5"/>
      <c r="C62" s="80"/>
      <c r="D62" s="80"/>
      <c r="E62" s="80"/>
      <c r="F62" s="1"/>
      <c r="G62" s="1"/>
      <c r="I62" s="1"/>
    </row>
    <row r="63" spans="1:9" ht="24" customHeight="1">
      <c r="A63" s="93" t="s">
        <v>92</v>
      </c>
      <c r="B63" s="5"/>
      <c r="C63" s="1">
        <v>37344410</v>
      </c>
      <c r="D63" s="80"/>
      <c r="E63" s="1">
        <v>32236305</v>
      </c>
      <c r="F63" s="1"/>
      <c r="G63" s="1">
        <v>39732402</v>
      </c>
      <c r="H63" s="1"/>
      <c r="I63" s="1">
        <v>25093151</v>
      </c>
    </row>
    <row r="64" spans="1:9" ht="24" customHeight="1">
      <c r="A64" s="93" t="s">
        <v>93</v>
      </c>
      <c r="B64" s="5"/>
      <c r="C64" s="1">
        <v>626331</v>
      </c>
      <c r="D64" s="80"/>
      <c r="E64" s="1">
        <v>350194</v>
      </c>
      <c r="F64" s="1"/>
      <c r="G64" s="94">
        <v>0</v>
      </c>
      <c r="H64" s="1"/>
      <c r="I64" s="94">
        <v>0</v>
      </c>
    </row>
    <row r="65" spans="1:9" ht="12.75" customHeight="1">
      <c r="A65" s="93"/>
      <c r="B65" s="5"/>
      <c r="C65" s="1"/>
      <c r="D65" s="80"/>
      <c r="E65" s="1"/>
      <c r="F65" s="1"/>
      <c r="G65" s="1"/>
      <c r="H65" s="1"/>
      <c r="I65" s="1"/>
    </row>
    <row r="66" spans="1:9" ht="24" customHeight="1">
      <c r="A66" s="93" t="s">
        <v>94</v>
      </c>
      <c r="B66" s="5"/>
      <c r="C66" s="1"/>
      <c r="D66" s="80"/>
      <c r="E66" s="1"/>
      <c r="F66" s="1"/>
      <c r="G66" s="1"/>
      <c r="H66" s="1"/>
      <c r="I66" s="1"/>
    </row>
    <row r="67" spans="1:9" ht="24" customHeight="1">
      <c r="A67" s="93" t="s">
        <v>92</v>
      </c>
      <c r="B67" s="5"/>
      <c r="C67" s="1">
        <v>34531312</v>
      </c>
      <c r="D67" s="80"/>
      <c r="E67" s="1">
        <v>32746795</v>
      </c>
      <c r="F67" s="1"/>
      <c r="G67" s="1">
        <v>35618627</v>
      </c>
      <c r="H67" s="1"/>
      <c r="I67" s="1">
        <v>25093151</v>
      </c>
    </row>
    <row r="68" spans="1:9" ht="24" customHeight="1">
      <c r="A68" s="93" t="s">
        <v>93</v>
      </c>
      <c r="B68" s="5"/>
      <c r="C68" s="1">
        <v>632034</v>
      </c>
      <c r="D68" s="80"/>
      <c r="E68" s="1">
        <v>352467</v>
      </c>
      <c r="F68" s="1"/>
      <c r="G68" s="94">
        <v>0</v>
      </c>
      <c r="H68" s="1"/>
      <c r="I68" s="94">
        <v>0</v>
      </c>
    </row>
    <row r="69" spans="1:9" ht="12.75" customHeight="1">
      <c r="A69" s="93"/>
      <c r="B69" s="5"/>
      <c r="C69" s="1"/>
      <c r="D69" s="80"/>
      <c r="E69" s="1"/>
      <c r="F69" s="1"/>
      <c r="G69" s="1"/>
      <c r="H69" s="1"/>
      <c r="I69" s="1"/>
    </row>
    <row r="70" spans="1:9" ht="24" customHeight="1">
      <c r="A70" s="93" t="s">
        <v>95</v>
      </c>
      <c r="C70" s="1"/>
      <c r="D70" s="80"/>
      <c r="E70" s="1"/>
      <c r="F70" s="1"/>
      <c r="G70" s="1"/>
      <c r="H70" s="1"/>
      <c r="I70" s="1"/>
    </row>
    <row r="71" spans="1:9" ht="24" customHeight="1" thickBot="1">
      <c r="A71" s="95" t="s">
        <v>96</v>
      </c>
      <c r="B71" s="5"/>
      <c r="C71" s="96">
        <v>11.090947459640882</v>
      </c>
      <c r="D71" s="97"/>
      <c r="E71" s="96">
        <v>9.5738870971039205</v>
      </c>
      <c r="F71" s="98"/>
      <c r="G71" s="99">
        <v>11.800159194571028</v>
      </c>
      <c r="H71" s="98"/>
      <c r="I71" s="99">
        <v>7.4524358354526168</v>
      </c>
    </row>
    <row r="72" spans="1:9" ht="18" customHeight="1" thickTop="1">
      <c r="A72" s="95"/>
      <c r="B72" s="5"/>
      <c r="C72" s="100"/>
      <c r="D72" s="80"/>
      <c r="E72" s="100"/>
      <c r="F72" s="1"/>
      <c r="G72" s="101"/>
      <c r="I72" s="101"/>
    </row>
    <row r="73" spans="1:9" ht="18" customHeight="1">
      <c r="A73" s="95"/>
      <c r="B73" s="5"/>
      <c r="C73" s="100"/>
      <c r="D73" s="80"/>
      <c r="E73" s="100"/>
      <c r="F73" s="1"/>
      <c r="G73" s="101"/>
      <c r="I73" s="101"/>
    </row>
    <row r="74" spans="1:9" ht="18" customHeight="1">
      <c r="A74" s="95"/>
      <c r="B74" s="5"/>
      <c r="C74" s="100"/>
      <c r="D74" s="80"/>
      <c r="E74" s="100"/>
      <c r="F74" s="1"/>
      <c r="G74" s="101"/>
      <c r="I74" s="101"/>
    </row>
    <row r="75" spans="1:9" ht="18" customHeight="1"/>
    <row r="76" spans="1:9" ht="18" customHeight="1"/>
    <row r="77" spans="1:9" ht="18" customHeight="1">
      <c r="A77" s="312" t="s">
        <v>97</v>
      </c>
      <c r="B77" s="312"/>
      <c r="C77" s="312"/>
      <c r="D77" s="312"/>
      <c r="E77" s="312"/>
      <c r="F77" s="312"/>
      <c r="G77" s="312"/>
      <c r="H77" s="312"/>
      <c r="I77" s="312"/>
    </row>
    <row r="78" spans="1:9" ht="18" customHeight="1">
      <c r="A78" s="312" t="s">
        <v>55</v>
      </c>
      <c r="B78" s="312"/>
      <c r="C78" s="312"/>
      <c r="D78" s="312"/>
      <c r="E78" s="312"/>
      <c r="F78" s="312"/>
      <c r="G78" s="312"/>
      <c r="H78" s="312"/>
      <c r="I78" s="312"/>
    </row>
    <row r="79" spans="1:9" ht="18" customHeight="1"/>
    <row r="80" spans="1:9" ht="18" customHeight="1"/>
    <row r="81" spans="1:9" ht="18" customHeight="1">
      <c r="A81" s="95"/>
      <c r="B81" s="5"/>
      <c r="C81" s="100"/>
      <c r="D81" s="80"/>
      <c r="E81" s="100"/>
      <c r="F81" s="1"/>
      <c r="G81" s="101"/>
      <c r="I81" s="101"/>
    </row>
    <row r="82" spans="1:9" ht="18" customHeight="1">
      <c r="A82" s="95"/>
      <c r="B82" s="5"/>
      <c r="C82" s="100"/>
      <c r="D82" s="80"/>
      <c r="E82" s="100"/>
      <c r="F82" s="1"/>
      <c r="G82" s="101"/>
      <c r="I82" s="101"/>
    </row>
    <row r="83" spans="1:9" ht="18" customHeight="1"/>
    <row r="85" spans="1:9" ht="24" customHeight="1">
      <c r="A85" s="45"/>
      <c r="C85" s="45"/>
      <c r="D85" s="45"/>
      <c r="E85" s="45"/>
      <c r="F85" s="45"/>
      <c r="G85" s="45"/>
      <c r="H85" s="45"/>
      <c r="I85" s="45"/>
    </row>
    <row r="86" spans="1:9" ht="18" customHeight="1">
      <c r="A86" s="95"/>
      <c r="B86" s="5"/>
      <c r="C86" s="100"/>
      <c r="D86" s="80"/>
      <c r="E86" s="100"/>
      <c r="F86" s="1"/>
      <c r="G86" s="101"/>
      <c r="I86" s="101"/>
    </row>
    <row r="87" spans="1:9" ht="18" customHeight="1">
      <c r="A87" s="95"/>
      <c r="B87" s="5"/>
      <c r="C87" s="100"/>
      <c r="D87" s="80"/>
      <c r="E87" s="100"/>
      <c r="F87" s="1"/>
      <c r="G87" s="101"/>
      <c r="I87" s="101"/>
    </row>
    <row r="88" spans="1:9" ht="21.5"/>
    <row r="89" spans="1:9" ht="24" customHeight="1">
      <c r="A89" s="102"/>
      <c r="B89" s="5"/>
      <c r="C89" s="80"/>
      <c r="D89" s="80"/>
      <c r="E89" s="80"/>
      <c r="F89" s="81"/>
      <c r="G89" s="80"/>
      <c r="I89" s="80"/>
    </row>
  </sheetData>
  <mergeCells count="16">
    <mergeCell ref="C8:I8"/>
    <mergeCell ref="C43:I43"/>
    <mergeCell ref="A77:I77"/>
    <mergeCell ref="A78:I78"/>
    <mergeCell ref="C4:E4"/>
    <mergeCell ref="G4:I4"/>
    <mergeCell ref="C5:E5"/>
    <mergeCell ref="G5:I5"/>
    <mergeCell ref="C6:E6"/>
    <mergeCell ref="G6:I6"/>
    <mergeCell ref="C39:E39"/>
    <mergeCell ref="G39:I39"/>
    <mergeCell ref="C40:E40"/>
    <mergeCell ref="G40:I40"/>
    <mergeCell ref="C41:E41"/>
    <mergeCell ref="G41:I41"/>
  </mergeCells>
  <pageMargins left="0.7" right="0.7" top="0.48" bottom="0.5" header="0.5" footer="0.5"/>
  <pageSetup paperSize="9" scale="71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84" max="8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1A7A4-814F-45B2-9538-1A2733C6B665}">
  <sheetPr>
    <pageSetUpPr fitToPage="1"/>
  </sheetPr>
  <dimension ref="A1:AJ37"/>
  <sheetViews>
    <sheetView view="pageBreakPreview" zoomScale="85" zoomScaleNormal="71" zoomScaleSheetLayoutView="85" workbookViewId="0"/>
  </sheetViews>
  <sheetFormatPr defaultColWidth="9.09765625" defaultRowHeight="21.5"/>
  <cols>
    <col min="1" max="1" width="52.69921875" style="13" customWidth="1"/>
    <col min="2" max="2" width="9.19921875" style="14" customWidth="1"/>
    <col min="3" max="3" width="0.8984375" customWidth="1"/>
    <col min="4" max="4" width="12.09765625" customWidth="1"/>
    <col min="5" max="5" width="0.8984375" customWidth="1"/>
    <col min="6" max="6" width="12.69921875" customWidth="1"/>
    <col min="7" max="7" width="1" customWidth="1"/>
    <col min="8" max="8" width="15.8984375" customWidth="1"/>
    <col min="9" max="9" width="1" customWidth="1"/>
    <col min="10" max="10" width="16.09765625" customWidth="1"/>
    <col min="11" max="11" width="0.69921875" customWidth="1"/>
    <col min="12" max="12" width="13.8984375" customWidth="1"/>
    <col min="13" max="13" width="1" customWidth="1"/>
    <col min="14" max="14" width="13.8984375" customWidth="1"/>
    <col min="15" max="15" width="0.69921875" customWidth="1"/>
    <col min="16" max="16" width="17.69921875" customWidth="1"/>
    <col min="17" max="17" width="0.8984375" customWidth="1"/>
    <col min="18" max="18" width="14.8984375" customWidth="1"/>
    <col min="19" max="19" width="0.8984375" customWidth="1"/>
    <col min="20" max="20" width="13.59765625" customWidth="1"/>
    <col min="21" max="21" width="0.8984375" customWidth="1"/>
    <col min="22" max="22" width="12.69921875" customWidth="1"/>
    <col min="23" max="23" width="0.8984375" customWidth="1"/>
    <col min="24" max="24" width="12.69921875" customWidth="1"/>
    <col min="25" max="25" width="0.8984375" customWidth="1"/>
    <col min="26" max="26" width="13.69921875" bestFit="1" customWidth="1"/>
    <col min="27" max="27" width="0.8984375" customWidth="1"/>
    <col min="28" max="28" width="13.3984375" customWidth="1"/>
    <col min="29" max="29" width="0.8984375" customWidth="1"/>
    <col min="30" max="30" width="12.69921875" customWidth="1"/>
    <col min="31" max="31" width="0.8984375" customWidth="1"/>
    <col min="32" max="32" width="13.59765625" bestFit="1" customWidth="1"/>
    <col min="33" max="33" width="9.59765625" style="44" bestFit="1" customWidth="1"/>
    <col min="34" max="34" width="14.59765625" bestFit="1" customWidth="1"/>
    <col min="36" max="36" width="11.59765625" bestFit="1" customWidth="1"/>
  </cols>
  <sheetData>
    <row r="1" spans="1:34" ht="23.25" customHeight="1">
      <c r="A1" s="6" t="s">
        <v>0</v>
      </c>
      <c r="B1" s="5"/>
      <c r="C1" s="9"/>
      <c r="D1" s="9"/>
      <c r="E1" s="9"/>
      <c r="F1" s="10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/>
    </row>
    <row r="2" spans="1:34" s="35" customFormat="1" ht="23.25" customHeight="1">
      <c r="A2" s="8" t="s">
        <v>99</v>
      </c>
      <c r="B2" s="5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 spans="1:34" s="35" customFormat="1" ht="23.25" customHeight="1">
      <c r="A3" s="36"/>
      <c r="B3" s="7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</row>
    <row r="4" spans="1:34" ht="23.25" customHeight="1">
      <c r="A4" s="11"/>
      <c r="B4" s="7"/>
      <c r="C4" s="315" t="s">
        <v>2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  <c r="AF4" s="315"/>
      <c r="AG4"/>
    </row>
    <row r="5" spans="1:34" ht="23.25" customHeight="1">
      <c r="A5" s="11"/>
      <c r="B5" s="5"/>
      <c r="C5" s="31"/>
      <c r="D5" s="31"/>
      <c r="E5" s="31"/>
      <c r="F5" s="31"/>
      <c r="G5" s="12"/>
      <c r="H5" s="316" t="s">
        <v>45</v>
      </c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12"/>
      <c r="X5" s="12"/>
      <c r="Y5" s="31"/>
      <c r="Z5" s="31"/>
      <c r="AA5" s="31"/>
      <c r="AB5" s="31"/>
      <c r="AC5" s="31"/>
      <c r="AD5" s="31"/>
      <c r="AE5" s="31"/>
      <c r="AF5" s="31"/>
      <c r="AG5"/>
    </row>
    <row r="6" spans="1:34" ht="23.25" customHeight="1">
      <c r="A6" s="11"/>
      <c r="B6" s="5"/>
      <c r="C6" s="31"/>
      <c r="D6" s="31"/>
      <c r="E6" s="31"/>
      <c r="F6" s="31"/>
      <c r="G6" s="12"/>
      <c r="H6" s="10"/>
      <c r="I6" s="12"/>
      <c r="J6" s="10" t="s">
        <v>235</v>
      </c>
      <c r="K6" s="45"/>
      <c r="L6" s="45"/>
      <c r="M6" s="45"/>
      <c r="N6" s="45"/>
      <c r="O6" s="45"/>
      <c r="Q6" s="45"/>
      <c r="R6" s="45"/>
      <c r="S6" s="45"/>
      <c r="T6" s="10"/>
      <c r="U6" s="45"/>
      <c r="V6" s="45"/>
      <c r="W6" s="12"/>
      <c r="X6" s="12"/>
      <c r="Y6" s="31"/>
      <c r="Z6" s="31"/>
      <c r="AA6" s="31"/>
      <c r="AB6" s="31"/>
      <c r="AC6" s="31"/>
      <c r="AD6" s="31"/>
      <c r="AE6" s="31"/>
      <c r="AF6" s="31"/>
      <c r="AG6"/>
    </row>
    <row r="7" spans="1:34" ht="23.25" customHeight="1">
      <c r="G7" s="15"/>
      <c r="H7" s="10"/>
      <c r="I7" s="15"/>
      <c r="J7" s="10" t="s">
        <v>100</v>
      </c>
      <c r="K7" s="15"/>
      <c r="L7" s="15" t="s">
        <v>226</v>
      </c>
      <c r="M7" s="15"/>
      <c r="N7" s="15"/>
      <c r="O7" s="15"/>
      <c r="P7" s="45" t="s">
        <v>215</v>
      </c>
      <c r="Q7" s="15"/>
      <c r="R7" s="15"/>
      <c r="S7" s="15"/>
      <c r="T7" s="10"/>
      <c r="U7" s="15"/>
      <c r="V7" s="15"/>
      <c r="W7" s="16"/>
      <c r="Y7" s="17"/>
      <c r="AC7" s="37"/>
      <c r="AD7" s="15"/>
      <c r="AE7" s="17"/>
      <c r="AF7" s="29"/>
      <c r="AG7"/>
    </row>
    <row r="8" spans="1:34" ht="23.25" customHeight="1">
      <c r="G8" s="15"/>
      <c r="I8" s="15"/>
      <c r="J8" s="15" t="s">
        <v>101</v>
      </c>
      <c r="K8" s="15"/>
      <c r="L8" s="15" t="s">
        <v>102</v>
      </c>
      <c r="M8" s="15"/>
      <c r="N8" s="15"/>
      <c r="O8" s="15"/>
      <c r="P8" s="10" t="s">
        <v>103</v>
      </c>
      <c r="Q8" s="15"/>
      <c r="R8" s="15"/>
      <c r="S8" s="15"/>
      <c r="T8" s="15"/>
      <c r="U8" s="15"/>
      <c r="V8" s="15"/>
      <c r="W8" s="16"/>
      <c r="Y8" s="17"/>
      <c r="AC8" s="37"/>
      <c r="AD8" s="15"/>
      <c r="AE8" s="17"/>
      <c r="AF8" s="29"/>
      <c r="AG8"/>
    </row>
    <row r="9" spans="1:34" ht="23.25" customHeight="1">
      <c r="G9" s="15"/>
      <c r="H9" s="29" t="s">
        <v>104</v>
      </c>
      <c r="I9" s="15"/>
      <c r="J9" s="29" t="s">
        <v>105</v>
      </c>
      <c r="K9" s="15"/>
      <c r="L9" s="15" t="s">
        <v>106</v>
      </c>
      <c r="M9" s="15"/>
      <c r="N9" s="15" t="s">
        <v>107</v>
      </c>
      <c r="O9" s="15"/>
      <c r="P9" s="29" t="s">
        <v>108</v>
      </c>
      <c r="Q9" s="15"/>
      <c r="R9" s="15" t="s">
        <v>107</v>
      </c>
      <c r="S9" s="15"/>
      <c r="T9" s="29"/>
      <c r="U9" s="15"/>
      <c r="V9" s="15" t="s">
        <v>109</v>
      </c>
      <c r="W9" s="16"/>
      <c r="Y9" s="17"/>
      <c r="AC9" s="37"/>
      <c r="AD9" s="15"/>
      <c r="AE9" s="17"/>
      <c r="AF9" s="29"/>
      <c r="AG9"/>
    </row>
    <row r="10" spans="1:34" ht="23.25" customHeight="1">
      <c r="G10" s="29"/>
      <c r="H10" s="29" t="s">
        <v>110</v>
      </c>
      <c r="I10" s="29"/>
      <c r="J10" s="29" t="s">
        <v>111</v>
      </c>
      <c r="K10" s="29"/>
      <c r="L10" s="15" t="s">
        <v>112</v>
      </c>
      <c r="M10" s="29"/>
      <c r="N10" s="15" t="s">
        <v>113</v>
      </c>
      <c r="O10" s="29"/>
      <c r="P10" s="29" t="s">
        <v>111</v>
      </c>
      <c r="Q10" s="15"/>
      <c r="R10" s="15" t="s">
        <v>114</v>
      </c>
      <c r="S10" s="15"/>
      <c r="T10" s="29"/>
      <c r="U10" s="15"/>
      <c r="V10" s="15" t="s">
        <v>115</v>
      </c>
      <c r="W10" s="16"/>
      <c r="X10" s="317" t="s">
        <v>46</v>
      </c>
      <c r="Y10" s="317"/>
      <c r="Z10" s="317"/>
      <c r="AA10" s="19"/>
      <c r="AB10" s="19"/>
      <c r="AC10" s="15"/>
      <c r="AD10" s="15" t="s">
        <v>116</v>
      </c>
      <c r="AE10" s="17"/>
      <c r="AG10"/>
    </row>
    <row r="11" spans="1:34" ht="23.25" customHeight="1">
      <c r="B11" s="20"/>
      <c r="C11" s="21"/>
      <c r="D11" s="104" t="s">
        <v>117</v>
      </c>
      <c r="E11" s="21"/>
      <c r="F11" s="15" t="s">
        <v>118</v>
      </c>
      <c r="G11" s="15"/>
      <c r="H11" s="29" t="s">
        <v>119</v>
      </c>
      <c r="I11" s="15"/>
      <c r="J11" s="15" t="s">
        <v>120</v>
      </c>
      <c r="K11" s="15"/>
      <c r="L11" s="15" t="s">
        <v>121</v>
      </c>
      <c r="M11" s="15"/>
      <c r="N11" s="15" t="s">
        <v>122</v>
      </c>
      <c r="O11" s="15"/>
      <c r="P11" s="15" t="s">
        <v>120</v>
      </c>
      <c r="Q11" s="15"/>
      <c r="R11" s="15" t="s">
        <v>123</v>
      </c>
      <c r="S11" s="15"/>
      <c r="T11" s="15"/>
      <c r="U11" s="15"/>
      <c r="V11" s="15" t="s">
        <v>124</v>
      </c>
      <c r="W11" s="16"/>
      <c r="X11" s="18" t="s">
        <v>125</v>
      </c>
      <c r="Y11" s="17"/>
      <c r="AA11" s="18"/>
      <c r="AB11" s="15" t="s">
        <v>126</v>
      </c>
      <c r="AC11" s="15"/>
      <c r="AD11" s="29" t="s">
        <v>127</v>
      </c>
      <c r="AE11" s="17"/>
      <c r="AG11"/>
    </row>
    <row r="12" spans="1:34" ht="23.25" customHeight="1">
      <c r="B12" s="234" t="s">
        <v>7</v>
      </c>
      <c r="C12" s="15"/>
      <c r="D12" s="105" t="s">
        <v>128</v>
      </c>
      <c r="E12" s="15"/>
      <c r="F12" s="18" t="s">
        <v>129</v>
      </c>
      <c r="G12" s="15"/>
      <c r="H12" s="15" t="s">
        <v>130</v>
      </c>
      <c r="I12" s="15"/>
      <c r="J12" s="15" t="s">
        <v>131</v>
      </c>
      <c r="K12" s="15"/>
      <c r="L12" s="15" t="s">
        <v>132</v>
      </c>
      <c r="M12" s="15"/>
      <c r="N12" s="15" t="s">
        <v>133</v>
      </c>
      <c r="O12" s="15"/>
      <c r="P12" s="15" t="s">
        <v>131</v>
      </c>
      <c r="Q12" s="15"/>
      <c r="R12" s="15" t="s">
        <v>6</v>
      </c>
      <c r="S12" s="15"/>
      <c r="T12" s="15" t="s">
        <v>134</v>
      </c>
      <c r="U12" s="15"/>
      <c r="V12" s="15" t="s">
        <v>135</v>
      </c>
      <c r="W12" s="16"/>
      <c r="X12" s="18" t="s">
        <v>136</v>
      </c>
      <c r="Y12" s="17"/>
      <c r="Z12" s="15" t="s">
        <v>137</v>
      </c>
      <c r="AA12" s="18"/>
      <c r="AB12" s="15" t="s">
        <v>138</v>
      </c>
      <c r="AC12" s="15"/>
      <c r="AD12" s="15" t="s">
        <v>139</v>
      </c>
      <c r="AE12" s="17"/>
      <c r="AF12" s="29" t="s">
        <v>109</v>
      </c>
      <c r="AG12"/>
    </row>
    <row r="13" spans="1:34" ht="23.25" customHeight="1">
      <c r="B13" s="20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318"/>
      <c r="AB13" s="318"/>
      <c r="AC13" s="318"/>
      <c r="AD13" s="318"/>
      <c r="AE13" s="318"/>
      <c r="AF13" s="318"/>
      <c r="AG13"/>
    </row>
    <row r="14" spans="1:34" ht="23.25" customHeight="1">
      <c r="A14" s="22" t="s">
        <v>222</v>
      </c>
      <c r="B14" s="38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G14"/>
    </row>
    <row r="15" spans="1:34" s="24" customFormat="1" ht="23.25" customHeight="1">
      <c r="A15" s="23" t="s">
        <v>223</v>
      </c>
      <c r="B15" s="39"/>
      <c r="C15" s="120"/>
      <c r="D15" s="109">
        <v>33671073</v>
      </c>
      <c r="E15" s="103"/>
      <c r="F15" s="109">
        <v>11019190</v>
      </c>
      <c r="G15" s="109"/>
      <c r="H15" s="109">
        <v>1128</v>
      </c>
      <c r="I15" s="103"/>
      <c r="J15" s="109">
        <v>370783</v>
      </c>
      <c r="K15" s="103"/>
      <c r="L15" s="109">
        <v>-880044</v>
      </c>
      <c r="M15" s="103"/>
      <c r="N15" s="109">
        <v>23</v>
      </c>
      <c r="O15" s="103"/>
      <c r="P15" s="109">
        <v>1092417</v>
      </c>
      <c r="Q15" s="103"/>
      <c r="R15" s="109">
        <v>20928623</v>
      </c>
      <c r="S15" s="103"/>
      <c r="T15" s="109">
        <v>-718176</v>
      </c>
      <c r="U15" s="103"/>
      <c r="V15" s="109">
        <v>20794754</v>
      </c>
      <c r="W15" s="103"/>
      <c r="X15" s="109">
        <v>3400000</v>
      </c>
      <c r="Y15" s="103"/>
      <c r="Z15" s="109">
        <v>419750578</v>
      </c>
      <c r="AA15" s="103"/>
      <c r="AB15" s="109">
        <v>488635595</v>
      </c>
      <c r="AC15" s="103"/>
      <c r="AD15" s="109">
        <v>6201479</v>
      </c>
      <c r="AE15" s="103"/>
      <c r="AF15" s="109">
        <v>494837074</v>
      </c>
      <c r="AH15" s="110"/>
    </row>
    <row r="16" spans="1:34" s="24" customFormat="1" ht="21.5" customHeight="1">
      <c r="A16" s="25"/>
      <c r="B16" s="39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H16" s="110"/>
    </row>
    <row r="17" spans="1:36" s="24" customFormat="1" ht="23.25" customHeight="1">
      <c r="A17" s="114" t="s">
        <v>142</v>
      </c>
      <c r="B17" s="39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H17" s="110"/>
    </row>
    <row r="18" spans="1:36" s="24" customFormat="1" ht="23.25" customHeight="1">
      <c r="A18" s="111" t="s">
        <v>143</v>
      </c>
      <c r="B18" s="306">
        <v>12</v>
      </c>
      <c r="C18" s="204"/>
      <c r="D18" s="205">
        <v>0</v>
      </c>
      <c r="E18" s="205"/>
      <c r="F18" s="205">
        <v>0</v>
      </c>
      <c r="G18" s="205"/>
      <c r="H18" s="205">
        <v>0</v>
      </c>
      <c r="I18" s="205"/>
      <c r="J18" s="205">
        <v>0</v>
      </c>
      <c r="K18" s="205"/>
      <c r="L18" s="205">
        <v>0</v>
      </c>
      <c r="M18" s="205"/>
      <c r="N18" s="205">
        <v>0</v>
      </c>
      <c r="O18" s="206"/>
      <c r="P18" s="205">
        <v>0</v>
      </c>
      <c r="Q18" s="206"/>
      <c r="R18" s="205">
        <v>0</v>
      </c>
      <c r="S18" s="204"/>
      <c r="T18" s="205">
        <v>0</v>
      </c>
      <c r="U18" s="204"/>
      <c r="V18" s="207">
        <f>SUM(H18:T18)</f>
        <v>0</v>
      </c>
      <c r="W18" s="207"/>
      <c r="X18" s="207">
        <f>SUM(J18:V18)</f>
        <v>0</v>
      </c>
      <c r="Y18" s="207"/>
      <c r="Z18" s="208">
        <v>-35152600</v>
      </c>
      <c r="AA18" s="207"/>
      <c r="AB18" s="207">
        <f>SUM(D18:F18,V18:Z18)</f>
        <v>-35152600</v>
      </c>
      <c r="AC18" s="207"/>
      <c r="AD18" s="207">
        <v>-404740</v>
      </c>
      <c r="AE18" s="207"/>
      <c r="AF18" s="209">
        <f t="shared" ref="AF18:AF19" si="0">SUM(AB18:AD18)</f>
        <v>-35557340</v>
      </c>
      <c r="AH18" s="110"/>
    </row>
    <row r="19" spans="1:36" s="24" customFormat="1" ht="23.25" customHeight="1">
      <c r="A19" s="111" t="s">
        <v>144</v>
      </c>
      <c r="B19" s="39"/>
      <c r="C19" s="210"/>
      <c r="D19" s="209">
        <v>0</v>
      </c>
      <c r="E19" s="210"/>
      <c r="F19" s="209">
        <v>0</v>
      </c>
      <c r="G19" s="209"/>
      <c r="H19" s="209">
        <v>0</v>
      </c>
      <c r="I19" s="205"/>
      <c r="J19" s="209">
        <v>0</v>
      </c>
      <c r="K19" s="205"/>
      <c r="L19" s="209">
        <v>0</v>
      </c>
      <c r="M19" s="209"/>
      <c r="N19" s="209">
        <v>0</v>
      </c>
      <c r="O19" s="206"/>
      <c r="P19" s="209">
        <v>0</v>
      </c>
      <c r="Q19" s="206"/>
      <c r="R19" s="209">
        <v>0</v>
      </c>
      <c r="S19" s="209"/>
      <c r="T19" s="209">
        <v>0</v>
      </c>
      <c r="U19" s="207"/>
      <c r="V19" s="205">
        <f>SUM(H19:T19)</f>
        <v>0</v>
      </c>
      <c r="W19" s="207"/>
      <c r="X19" s="205">
        <f>SUM(J19:V19)</f>
        <v>0</v>
      </c>
      <c r="Y19" s="207"/>
      <c r="Z19" s="205">
        <f>SUM(L19:X19)</f>
        <v>0</v>
      </c>
      <c r="AA19" s="206"/>
      <c r="AB19" s="209">
        <f>SUM(D19:F19,V19:Z19)</f>
        <v>0</v>
      </c>
      <c r="AC19" s="207"/>
      <c r="AD19" s="209">
        <v>1774</v>
      </c>
      <c r="AE19" s="207"/>
      <c r="AF19" s="209">
        <f t="shared" si="0"/>
        <v>1774</v>
      </c>
      <c r="AH19" s="110"/>
    </row>
    <row r="20" spans="1:36" s="24" customFormat="1" ht="23.25" customHeight="1">
      <c r="A20" s="111" t="s">
        <v>145</v>
      </c>
      <c r="B20" s="39"/>
      <c r="C20" s="210"/>
      <c r="D20" s="209"/>
      <c r="E20" s="210"/>
      <c r="F20" s="209"/>
      <c r="G20" s="209"/>
      <c r="H20" s="209"/>
      <c r="I20" s="205"/>
      <c r="J20" s="209"/>
      <c r="K20" s="205"/>
      <c r="L20" s="209"/>
      <c r="M20" s="209"/>
      <c r="N20" s="209"/>
      <c r="O20" s="206"/>
      <c r="P20" s="209"/>
      <c r="Q20" s="206"/>
      <c r="R20" s="209"/>
      <c r="S20" s="209"/>
      <c r="T20" s="209"/>
      <c r="U20" s="207"/>
      <c r="V20" s="207"/>
      <c r="W20" s="207"/>
      <c r="X20" s="205"/>
      <c r="Y20" s="207"/>
      <c r="Z20" s="205"/>
      <c r="AA20" s="206"/>
      <c r="AB20" s="209"/>
      <c r="AC20" s="207"/>
      <c r="AD20" s="209"/>
      <c r="AE20" s="207"/>
      <c r="AF20" s="209"/>
      <c r="AH20" s="110"/>
    </row>
    <row r="21" spans="1:36" s="24" customFormat="1" ht="23.25" customHeight="1">
      <c r="A21" s="111" t="s">
        <v>146</v>
      </c>
      <c r="B21" s="39"/>
      <c r="C21" s="210"/>
      <c r="D21" s="209">
        <v>0</v>
      </c>
      <c r="E21" s="210"/>
      <c r="F21" s="209">
        <v>0</v>
      </c>
      <c r="G21" s="209"/>
      <c r="H21" s="209">
        <v>0</v>
      </c>
      <c r="I21" s="207"/>
      <c r="J21" s="209">
        <v>0</v>
      </c>
      <c r="K21" s="207"/>
      <c r="L21" s="209">
        <v>0</v>
      </c>
      <c r="M21" s="209"/>
      <c r="N21" s="209">
        <v>0</v>
      </c>
      <c r="O21" s="207"/>
      <c r="P21" s="209">
        <v>0</v>
      </c>
      <c r="Q21" s="207"/>
      <c r="R21" s="209">
        <v>0</v>
      </c>
      <c r="S21" s="209"/>
      <c r="T21" s="209">
        <v>-886791</v>
      </c>
      <c r="U21" s="208"/>
      <c r="V21" s="207">
        <f>SUM(H21:T21)</f>
        <v>-886791</v>
      </c>
      <c r="W21" s="207"/>
      <c r="X21" s="209">
        <v>0</v>
      </c>
      <c r="Y21" s="207"/>
      <c r="Z21" s="209">
        <v>0</v>
      </c>
      <c r="AA21" s="207"/>
      <c r="AB21" s="209">
        <f>SUM(D21:F21,V21:Z21)</f>
        <v>-886791</v>
      </c>
      <c r="AC21" s="208"/>
      <c r="AD21" s="209">
        <v>-177135</v>
      </c>
      <c r="AE21" s="207"/>
      <c r="AF21" s="209">
        <f t="shared" ref="AF21:AF22" si="1">SUM(AB21:AD21)</f>
        <v>-1063926</v>
      </c>
      <c r="AH21" s="110"/>
    </row>
    <row r="22" spans="1:36" s="24" customFormat="1" ht="23.25" customHeight="1">
      <c r="A22" s="13" t="s">
        <v>148</v>
      </c>
      <c r="B22" s="39"/>
      <c r="C22" s="209"/>
      <c r="D22" s="211">
        <v>0</v>
      </c>
      <c r="E22" s="209"/>
      <c r="F22" s="211">
        <v>0</v>
      </c>
      <c r="G22" s="208"/>
      <c r="H22" s="211">
        <v>-963</v>
      </c>
      <c r="I22" s="208"/>
      <c r="J22" s="211">
        <v>0</v>
      </c>
      <c r="K22" s="208"/>
      <c r="L22" s="211">
        <v>0</v>
      </c>
      <c r="M22" s="208"/>
      <c r="N22" s="211">
        <v>0</v>
      </c>
      <c r="O22" s="206"/>
      <c r="P22" s="211">
        <v>0</v>
      </c>
      <c r="Q22" s="206"/>
      <c r="R22" s="211">
        <v>0</v>
      </c>
      <c r="S22" s="208"/>
      <c r="T22" s="211">
        <v>0</v>
      </c>
      <c r="U22" s="208"/>
      <c r="V22" s="212">
        <f>SUM(H22:T22)</f>
        <v>-963</v>
      </c>
      <c r="W22" s="205"/>
      <c r="X22" s="212">
        <v>0</v>
      </c>
      <c r="Y22" s="209"/>
      <c r="Z22" s="212">
        <v>0</v>
      </c>
      <c r="AA22" s="207"/>
      <c r="AB22" s="212">
        <f>SUM(D22:F22,V22:Z22)</f>
        <v>-963</v>
      </c>
      <c r="AC22" s="207"/>
      <c r="AD22" s="212">
        <v>-811</v>
      </c>
      <c r="AE22" s="207"/>
      <c r="AF22" s="212">
        <f t="shared" si="1"/>
        <v>-1774</v>
      </c>
      <c r="AH22" s="110"/>
    </row>
    <row r="23" spans="1:36" s="24" customFormat="1" ht="23.25" customHeight="1">
      <c r="A23" s="114" t="s">
        <v>149</v>
      </c>
      <c r="B23" s="39"/>
      <c r="C23" s="123"/>
      <c r="D23" s="77">
        <f>SUM(D18:D22)</f>
        <v>0</v>
      </c>
      <c r="E23" s="123"/>
      <c r="F23" s="77">
        <f>SUM(F18:F22)</f>
        <v>0</v>
      </c>
      <c r="G23" s="123"/>
      <c r="H23" s="77">
        <f>SUM(H18:H22)</f>
        <v>-963</v>
      </c>
      <c r="I23" s="123"/>
      <c r="J23" s="77">
        <f>SUM(J18:J22)</f>
        <v>0</v>
      </c>
      <c r="K23" s="124"/>
      <c r="L23" s="77">
        <f>SUM(L18:L22)</f>
        <v>0</v>
      </c>
      <c r="M23" s="103"/>
      <c r="N23" s="77">
        <f>SUM(N18:N22)</f>
        <v>0</v>
      </c>
      <c r="O23" s="124"/>
      <c r="P23" s="77">
        <f>SUM(P18:P22)</f>
        <v>0</v>
      </c>
      <c r="Q23" s="123"/>
      <c r="R23" s="77">
        <f>SUM(R18:R22)</f>
        <v>0</v>
      </c>
      <c r="S23" s="123"/>
      <c r="T23" s="77">
        <f>SUM(T18:T22)</f>
        <v>-886791</v>
      </c>
      <c r="U23" s="76"/>
      <c r="V23" s="77">
        <f>SUM(V18:V22)</f>
        <v>-887754</v>
      </c>
      <c r="W23" s="76"/>
      <c r="X23" s="77">
        <f>SUM(X18:X22)</f>
        <v>0</v>
      </c>
      <c r="Y23" s="123"/>
      <c r="Z23" s="77">
        <f>SUM(Z18:Z22)</f>
        <v>-35152600</v>
      </c>
      <c r="AA23" s="116"/>
      <c r="AB23" s="77">
        <f>SUM(AB18:AB22)</f>
        <v>-36040354</v>
      </c>
      <c r="AC23" s="116"/>
      <c r="AD23" s="77">
        <f>SUM(AD18:AD22)</f>
        <v>-580912</v>
      </c>
      <c r="AE23" s="116"/>
      <c r="AF23" s="77">
        <f>SUM(AF18:AF22)</f>
        <v>-36621266</v>
      </c>
      <c r="AH23" s="110"/>
    </row>
    <row r="24" spans="1:36" s="12" customFormat="1" ht="22" customHeight="1">
      <c r="A24" s="26"/>
      <c r="B24" s="26"/>
      <c r="C24" s="272"/>
      <c r="D24" s="273"/>
      <c r="E24" s="272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4"/>
      <c r="AB24" s="273"/>
      <c r="AC24" s="73"/>
      <c r="AD24" s="273"/>
      <c r="AE24" s="273"/>
      <c r="AF24" s="273"/>
      <c r="AH24" s="66"/>
    </row>
    <row r="25" spans="1:36" ht="23.25" customHeight="1">
      <c r="A25" s="26" t="s">
        <v>225</v>
      </c>
      <c r="B25" s="306">
        <v>6</v>
      </c>
      <c r="C25" s="126"/>
      <c r="D25" s="73">
        <v>0</v>
      </c>
      <c r="E25" s="73"/>
      <c r="F25" s="73">
        <v>0</v>
      </c>
      <c r="G25" s="73"/>
      <c r="H25" s="73">
        <v>0</v>
      </c>
      <c r="I25" s="73"/>
      <c r="J25" s="73">
        <v>0</v>
      </c>
      <c r="K25" s="73"/>
      <c r="L25" s="73">
        <v>0</v>
      </c>
      <c r="M25" s="73"/>
      <c r="N25" s="73">
        <v>0</v>
      </c>
      <c r="O25" s="73"/>
      <c r="P25" s="73">
        <v>0</v>
      </c>
      <c r="Q25" s="73"/>
      <c r="R25" s="73">
        <v>0</v>
      </c>
      <c r="S25" s="73"/>
      <c r="T25" s="73">
        <v>-963608</v>
      </c>
      <c r="U25" s="73"/>
      <c r="V25" s="73">
        <f t="shared" ref="V25" si="2">SUM(H25:T25)</f>
        <v>-963608</v>
      </c>
      <c r="W25" s="73"/>
      <c r="X25" s="73">
        <v>0</v>
      </c>
      <c r="Y25" s="73"/>
      <c r="Z25" s="73">
        <v>0</v>
      </c>
      <c r="AA25" s="73"/>
      <c r="AB25" s="73">
        <f t="shared" ref="AB25" si="3">SUM(D25:F25,V25:Z25)</f>
        <v>-963608</v>
      </c>
      <c r="AC25" s="73"/>
      <c r="AD25" s="73">
        <v>0</v>
      </c>
      <c r="AE25" s="73"/>
      <c r="AF25" s="73">
        <f t="shared" ref="AF25" si="4">SUM(AB25:AD25)</f>
        <v>-963608</v>
      </c>
      <c r="AG25" s="125"/>
      <c r="AH25" s="275"/>
      <c r="AJ25" s="113"/>
    </row>
    <row r="26" spans="1:36" ht="21.5" customHeight="1">
      <c r="A26" s="26"/>
      <c r="B26" s="112"/>
      <c r="C26" s="126"/>
      <c r="D26" s="125"/>
      <c r="E26" s="127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79"/>
      <c r="AB26" s="125"/>
      <c r="AC26" s="60"/>
      <c r="AD26" s="125"/>
      <c r="AE26" s="125"/>
      <c r="AF26" s="125"/>
      <c r="AG26"/>
      <c r="AH26" s="113"/>
    </row>
    <row r="27" spans="1:36" ht="23.25" customHeight="1">
      <c r="A27" s="23" t="s">
        <v>150</v>
      </c>
      <c r="B27" s="112"/>
      <c r="C27" s="126"/>
      <c r="D27" s="125"/>
      <c r="E27" s="127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79"/>
      <c r="AB27" s="125"/>
      <c r="AC27" s="60"/>
      <c r="AD27" s="125"/>
      <c r="AE27" s="125"/>
      <c r="AF27" s="125"/>
      <c r="AG27"/>
      <c r="AH27" s="113"/>
    </row>
    <row r="28" spans="1:36" ht="23.25" customHeight="1">
      <c r="A28" s="26" t="s">
        <v>151</v>
      </c>
      <c r="B28" s="40"/>
      <c r="C28" s="209"/>
      <c r="D28" s="208">
        <v>0</v>
      </c>
      <c r="E28" s="209"/>
      <c r="F28" s="208">
        <v>0</v>
      </c>
      <c r="G28" s="208"/>
      <c r="H28" s="208">
        <v>0</v>
      </c>
      <c r="I28" s="205"/>
      <c r="J28" s="208">
        <v>0</v>
      </c>
      <c r="K28" s="205"/>
      <c r="L28" s="208">
        <v>0</v>
      </c>
      <c r="M28" s="208"/>
      <c r="N28" s="208">
        <v>0</v>
      </c>
      <c r="O28" s="205"/>
      <c r="P28" s="208">
        <v>0</v>
      </c>
      <c r="Q28" s="205"/>
      <c r="R28" s="208">
        <v>0</v>
      </c>
      <c r="S28" s="208"/>
      <c r="T28" s="208">
        <v>0</v>
      </c>
      <c r="U28" s="208"/>
      <c r="V28" s="207">
        <f>SUM(H28:T28)</f>
        <v>0</v>
      </c>
      <c r="W28" s="209"/>
      <c r="X28" s="208">
        <v>0</v>
      </c>
      <c r="Y28" s="209"/>
      <c r="Z28" s="207">
        <v>37344410</v>
      </c>
      <c r="AA28" s="205"/>
      <c r="AB28" s="207">
        <f t="shared" ref="AB28:AB29" si="5">SUM(D28:F28,V28:Z28)</f>
        <v>37344410</v>
      </c>
      <c r="AC28" s="207"/>
      <c r="AD28" s="207">
        <v>626331</v>
      </c>
      <c r="AE28" s="207"/>
      <c r="AF28" s="207">
        <f t="shared" ref="AF28:AF29" si="6">SUM(AB28:AD28)</f>
        <v>37970741</v>
      </c>
      <c r="AG28" s="30"/>
      <c r="AH28" s="113"/>
      <c r="AI28" s="30"/>
    </row>
    <row r="29" spans="1:36" ht="23.25" customHeight="1">
      <c r="A29" s="26" t="s">
        <v>152</v>
      </c>
      <c r="B29" s="40"/>
      <c r="C29" s="209"/>
      <c r="D29" s="211">
        <v>0</v>
      </c>
      <c r="E29" s="209"/>
      <c r="F29" s="211">
        <v>0</v>
      </c>
      <c r="G29" s="208"/>
      <c r="H29" s="211">
        <v>0</v>
      </c>
      <c r="I29" s="208"/>
      <c r="J29" s="211">
        <v>1245976</v>
      </c>
      <c r="K29" s="206"/>
      <c r="L29" s="211">
        <v>-16985</v>
      </c>
      <c r="M29" s="208"/>
      <c r="N29" s="211">
        <v>0</v>
      </c>
      <c r="O29" s="206"/>
      <c r="P29" s="211">
        <v>-4042089</v>
      </c>
      <c r="Q29" s="206"/>
      <c r="R29" s="211">
        <v>0</v>
      </c>
      <c r="S29" s="208"/>
      <c r="T29" s="211">
        <v>0</v>
      </c>
      <c r="U29" s="208"/>
      <c r="V29" s="207">
        <f>SUM(H29:T29)</f>
        <v>-2813098</v>
      </c>
      <c r="W29" s="205"/>
      <c r="X29" s="211">
        <v>0</v>
      </c>
      <c r="Y29" s="209"/>
      <c r="Z29" s="211">
        <v>0</v>
      </c>
      <c r="AA29" s="207"/>
      <c r="AB29" s="212">
        <f t="shared" si="5"/>
        <v>-2813098</v>
      </c>
      <c r="AC29" s="207"/>
      <c r="AD29" s="212">
        <v>5703</v>
      </c>
      <c r="AE29" s="207"/>
      <c r="AF29" s="212">
        <f t="shared" si="6"/>
        <v>-2807395</v>
      </c>
      <c r="AG29" s="30"/>
      <c r="AH29" s="113"/>
    </row>
    <row r="30" spans="1:36" s="24" customFormat="1" ht="23.25" customHeight="1">
      <c r="A30" s="114" t="s">
        <v>153</v>
      </c>
      <c r="B30" s="112"/>
      <c r="C30" s="129"/>
      <c r="D30" s="128">
        <f>SUM(D28:D29)</f>
        <v>0</v>
      </c>
      <c r="E30" s="129"/>
      <c r="F30" s="128">
        <f>SUM(F28:F29)</f>
        <v>0</v>
      </c>
      <c r="G30" s="129"/>
      <c r="H30" s="128">
        <f>SUM(H28:H29)</f>
        <v>0</v>
      </c>
      <c r="I30" s="129"/>
      <c r="J30" s="77">
        <f>SUM(J28:J29)</f>
        <v>1245976</v>
      </c>
      <c r="K30" s="130"/>
      <c r="L30" s="77">
        <f>SUM(L28:L29)</f>
        <v>-16985</v>
      </c>
      <c r="M30" s="103"/>
      <c r="N30" s="77">
        <f>SUM(N28:N29)</f>
        <v>0</v>
      </c>
      <c r="O30" s="130"/>
      <c r="P30" s="77">
        <f>SUM(P28:P29)</f>
        <v>-4042089</v>
      </c>
      <c r="Q30" s="130"/>
      <c r="R30" s="131">
        <f>SUM(R28:R29)</f>
        <v>0</v>
      </c>
      <c r="S30" s="130"/>
      <c r="T30" s="131">
        <f>SUM(T28:T29)</f>
        <v>0</v>
      </c>
      <c r="U30" s="130"/>
      <c r="V30" s="77">
        <f>SUM(J30:T30)</f>
        <v>-2813098</v>
      </c>
      <c r="W30" s="132"/>
      <c r="X30" s="133">
        <f>SUM(X28:X29)</f>
        <v>0</v>
      </c>
      <c r="Y30" s="134"/>
      <c r="Z30" s="135">
        <f>SUM(Z28:Z29)</f>
        <v>37344410</v>
      </c>
      <c r="AA30" s="123"/>
      <c r="AB30" s="136">
        <f>SUM(AB28:AB29)</f>
        <v>34531312</v>
      </c>
      <c r="AC30" s="132"/>
      <c r="AD30" s="77">
        <f>SUM(AD28:AD29)</f>
        <v>632034</v>
      </c>
      <c r="AE30" s="132"/>
      <c r="AF30" s="135">
        <f>SUM(AF28:AF29)</f>
        <v>35163346</v>
      </c>
      <c r="AG30" s="41"/>
      <c r="AH30" s="117"/>
    </row>
    <row r="31" spans="1:36" s="24" customFormat="1" ht="21.5" customHeight="1">
      <c r="A31" s="25"/>
      <c r="B31" s="39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H31" s="110"/>
    </row>
    <row r="32" spans="1:36" s="24" customFormat="1" ht="23.25" customHeight="1">
      <c r="A32" s="42" t="s">
        <v>154</v>
      </c>
      <c r="B32" s="39"/>
      <c r="C32" s="207"/>
      <c r="D32" s="212">
        <v>0</v>
      </c>
      <c r="E32" s="207"/>
      <c r="F32" s="212">
        <v>0</v>
      </c>
      <c r="G32" s="207"/>
      <c r="H32" s="212">
        <v>0</v>
      </c>
      <c r="I32" s="207"/>
      <c r="J32" s="212">
        <v>0</v>
      </c>
      <c r="K32" s="207"/>
      <c r="L32" s="212">
        <v>0</v>
      </c>
      <c r="M32" s="207"/>
      <c r="N32" s="212">
        <v>0</v>
      </c>
      <c r="O32" s="207"/>
      <c r="P32" s="212">
        <v>98963</v>
      </c>
      <c r="Q32" s="207"/>
      <c r="R32" s="212">
        <v>-302381</v>
      </c>
      <c r="S32" s="207"/>
      <c r="T32" s="212">
        <v>0</v>
      </c>
      <c r="U32" s="207"/>
      <c r="V32" s="212">
        <f>SUM(H32:T32)</f>
        <v>-203418</v>
      </c>
      <c r="W32" s="207"/>
      <c r="X32" s="212">
        <v>0</v>
      </c>
      <c r="Y32" s="204"/>
      <c r="Z32" s="212">
        <v>203419</v>
      </c>
      <c r="AA32" s="207"/>
      <c r="AB32" s="212">
        <f t="shared" ref="AB32" si="7">SUM(D32:F32,V32:Z32)</f>
        <v>1</v>
      </c>
      <c r="AC32" s="207"/>
      <c r="AD32" s="212">
        <v>-1</v>
      </c>
      <c r="AE32" s="207"/>
      <c r="AF32" s="212">
        <f t="shared" ref="AF32" si="8">SUM(AB32:AD32)</f>
        <v>0</v>
      </c>
      <c r="AH32" s="110"/>
    </row>
    <row r="33" spans="1:34" ht="21.5" customHeight="1">
      <c r="A33" s="27"/>
      <c r="B33" s="39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106"/>
      <c r="Y33" s="106"/>
      <c r="Z33" s="60"/>
      <c r="AA33" s="60"/>
      <c r="AB33" s="60"/>
      <c r="AC33" s="60"/>
      <c r="AD33" s="106"/>
      <c r="AE33" s="106"/>
      <c r="AF33" s="106"/>
      <c r="AG33"/>
      <c r="AH33" s="113"/>
    </row>
    <row r="34" spans="1:34" ht="23.25" customHeight="1" thickBot="1">
      <c r="A34" s="25" t="s">
        <v>224</v>
      </c>
      <c r="B34" s="39"/>
      <c r="C34" s="130"/>
      <c r="D34" s="118">
        <f>SUM(D15,D25,D30,D32)</f>
        <v>33671073</v>
      </c>
      <c r="E34" s="130"/>
      <c r="F34" s="118">
        <f>SUM(F15,F25,F30,F32)</f>
        <v>11019190</v>
      </c>
      <c r="G34" s="130"/>
      <c r="H34" s="118">
        <f>SUM(H15,H25,H30,H32,H23)</f>
        <v>165</v>
      </c>
      <c r="I34" s="130"/>
      <c r="J34" s="118">
        <f>SUM(J15,J25,J30,J32,J23)</f>
        <v>1616759</v>
      </c>
      <c r="K34" s="130"/>
      <c r="L34" s="118">
        <f>SUM(L15,L25,L30,L32,L23)</f>
        <v>-897029</v>
      </c>
      <c r="M34" s="115"/>
      <c r="N34" s="118">
        <f>SUM(N15,N25,N30,N32,N23)</f>
        <v>23</v>
      </c>
      <c r="O34" s="130"/>
      <c r="P34" s="118">
        <f>SUM(P15,P25,P30,P32,P23)</f>
        <v>-2850709</v>
      </c>
      <c r="Q34" s="130"/>
      <c r="R34" s="118">
        <f>SUM(R15,R25,R30,R32,R23)</f>
        <v>20626242</v>
      </c>
      <c r="S34" s="130"/>
      <c r="T34" s="118">
        <f>SUM(T15,T25,T30,T32,T23)</f>
        <v>-2568575</v>
      </c>
      <c r="U34" s="130"/>
      <c r="V34" s="118">
        <f>SUM(V15,V25,V30,V32,V23)</f>
        <v>15926876</v>
      </c>
      <c r="W34" s="130"/>
      <c r="X34" s="118">
        <f>SUM(X15,X25,X30,X32,X23)</f>
        <v>3400000</v>
      </c>
      <c r="Y34" s="130"/>
      <c r="Z34" s="118">
        <f>SUM(Z15,Z25,Z30,Z32,Z23)</f>
        <v>422145807</v>
      </c>
      <c r="AA34" s="130"/>
      <c r="AB34" s="118">
        <f>SUM(AB15,AB25,AB30,AB32,AB23)</f>
        <v>486162946</v>
      </c>
      <c r="AC34" s="130"/>
      <c r="AD34" s="118">
        <f>SUM(AD15,AD25,AD30,AD32,AD23)</f>
        <v>6252600</v>
      </c>
      <c r="AE34" s="130"/>
      <c r="AF34" s="118">
        <f>SUM(AF15,AF25,AF30,AF32,AF23)</f>
        <v>492415546</v>
      </c>
      <c r="AG34"/>
      <c r="AH34" s="113"/>
    </row>
    <row r="35" spans="1:34" ht="18.75" customHeight="1" thickTop="1">
      <c r="A35" s="25"/>
      <c r="B35" s="39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/>
    </row>
    <row r="36" spans="1:34" s="35" customFormat="1" ht="23.25" customHeight="1">
      <c r="A36" s="36"/>
      <c r="B36" s="7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43"/>
    </row>
    <row r="37" spans="1:34" ht="24.75" customHeight="1"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</row>
  </sheetData>
  <mergeCells count="4">
    <mergeCell ref="C4:AF4"/>
    <mergeCell ref="H5:V5"/>
    <mergeCell ref="X10:Z10"/>
    <mergeCell ref="C13:AF13"/>
  </mergeCells>
  <pageMargins left="0.6" right="0.6" top="0.48" bottom="0.5" header="0.5" footer="0.5"/>
  <pageSetup paperSize="9" scale="53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E498E-FC87-4084-8683-13B5C6805EF0}">
  <sheetPr>
    <pageSetUpPr autoPageBreaks="0" fitToPage="1"/>
  </sheetPr>
  <dimension ref="A1:AI36"/>
  <sheetViews>
    <sheetView view="pageBreakPreview" zoomScale="85" zoomScaleNormal="60" zoomScaleSheetLayoutView="85" workbookViewId="0"/>
  </sheetViews>
  <sheetFormatPr defaultColWidth="9.09765625" defaultRowHeight="24.75" customHeight="1"/>
  <cols>
    <col min="1" max="1" width="52.69921875" style="13" customWidth="1"/>
    <col min="2" max="2" width="9.19921875" style="14" customWidth="1"/>
    <col min="3" max="3" width="0.8984375" customWidth="1"/>
    <col min="4" max="4" width="12.09765625" customWidth="1"/>
    <col min="5" max="5" width="0.8984375" customWidth="1"/>
    <col min="6" max="6" width="12.69921875" customWidth="1"/>
    <col min="7" max="7" width="1" customWidth="1"/>
    <col min="8" max="8" width="15.8984375" customWidth="1"/>
    <col min="9" max="9" width="1" customWidth="1"/>
    <col min="10" max="10" width="16.09765625" customWidth="1"/>
    <col min="11" max="11" width="0.69921875" customWidth="1"/>
    <col min="12" max="12" width="13.8984375" customWidth="1"/>
    <col min="13" max="13" width="1" customWidth="1"/>
    <col min="14" max="14" width="13.8984375" customWidth="1"/>
    <col min="15" max="15" width="0.69921875" customWidth="1"/>
    <col min="16" max="16" width="17.69921875" customWidth="1"/>
    <col min="17" max="17" width="0.8984375" customWidth="1"/>
    <col min="18" max="18" width="14.8984375" customWidth="1"/>
    <col min="19" max="19" width="0.8984375" customWidth="1"/>
    <col min="20" max="20" width="13.59765625" customWidth="1"/>
    <col min="21" max="21" width="0.8984375" customWidth="1"/>
    <col min="22" max="22" width="12.69921875" customWidth="1"/>
    <col min="23" max="23" width="0.8984375" customWidth="1"/>
    <col min="24" max="24" width="12.69921875" customWidth="1"/>
    <col min="25" max="25" width="0.8984375" customWidth="1"/>
    <col min="26" max="26" width="13.69921875" bestFit="1" customWidth="1"/>
    <col min="27" max="27" width="0.8984375" customWidth="1"/>
    <col min="28" max="28" width="13.3984375" customWidth="1"/>
    <col min="29" max="29" width="0.8984375" customWidth="1"/>
    <col min="30" max="30" width="12.69921875" customWidth="1"/>
    <col min="31" max="31" width="0.8984375" customWidth="1"/>
    <col min="32" max="32" width="13.59765625" bestFit="1" customWidth="1"/>
    <col min="33" max="33" width="9.59765625" style="44" bestFit="1" customWidth="1"/>
    <col min="34" max="34" width="14.59765625" bestFit="1" customWidth="1"/>
    <col min="36" max="36" width="11.59765625" bestFit="1" customWidth="1"/>
  </cols>
  <sheetData>
    <row r="1" spans="1:34" ht="23.25" customHeight="1">
      <c r="A1" s="6" t="s">
        <v>0</v>
      </c>
      <c r="B1" s="5"/>
      <c r="C1" s="9"/>
      <c r="D1" s="9"/>
      <c r="E1" s="9"/>
      <c r="F1" s="10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/>
    </row>
    <row r="2" spans="1:34" s="35" customFormat="1" ht="23.25" customHeight="1">
      <c r="A2" s="8" t="s">
        <v>99</v>
      </c>
      <c r="B2" s="5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 spans="1:34" s="35" customFormat="1" ht="23.25" customHeight="1">
      <c r="A3" s="36"/>
      <c r="B3" s="7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</row>
    <row r="4" spans="1:34" ht="23.25" customHeight="1">
      <c r="A4" s="11"/>
      <c r="B4" s="7"/>
      <c r="C4" s="315" t="s">
        <v>2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  <c r="AF4" s="315"/>
      <c r="AG4"/>
    </row>
    <row r="5" spans="1:34" ht="23.25" customHeight="1">
      <c r="A5" s="11"/>
      <c r="B5" s="5"/>
      <c r="C5" s="31"/>
      <c r="D5" s="31"/>
      <c r="E5" s="31"/>
      <c r="F5" s="31"/>
      <c r="G5" s="12"/>
      <c r="H5" s="316" t="s">
        <v>45</v>
      </c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12"/>
      <c r="X5" s="12"/>
      <c r="Y5" s="31"/>
      <c r="Z5" s="31"/>
      <c r="AA5" s="31"/>
      <c r="AB5" s="31"/>
      <c r="AC5" s="31"/>
      <c r="AD5" s="31"/>
      <c r="AE5" s="31"/>
      <c r="AF5" s="31"/>
      <c r="AG5"/>
    </row>
    <row r="6" spans="1:34" ht="23.25" customHeight="1">
      <c r="A6" s="11"/>
      <c r="B6" s="5"/>
      <c r="C6" s="31"/>
      <c r="D6" s="31"/>
      <c r="E6" s="31"/>
      <c r="F6" s="31"/>
      <c r="G6" s="12"/>
      <c r="H6" s="10"/>
      <c r="I6" s="12"/>
      <c r="J6" s="10" t="s">
        <v>215</v>
      </c>
      <c r="K6" s="45"/>
      <c r="L6" s="45"/>
      <c r="M6" s="45"/>
      <c r="N6" s="45"/>
      <c r="O6" s="45"/>
      <c r="Q6" s="45"/>
      <c r="R6" s="45"/>
      <c r="S6" s="45"/>
      <c r="T6" s="10"/>
      <c r="U6" s="45"/>
      <c r="V6" s="45"/>
      <c r="W6" s="12"/>
      <c r="X6" s="12"/>
      <c r="Y6" s="31"/>
      <c r="Z6" s="31"/>
      <c r="AA6" s="31"/>
      <c r="AB6" s="31"/>
      <c r="AC6" s="31"/>
      <c r="AD6" s="31"/>
      <c r="AE6" s="31"/>
      <c r="AF6" s="31"/>
      <c r="AG6"/>
    </row>
    <row r="7" spans="1:34" ht="23.25" customHeight="1">
      <c r="G7" s="15"/>
      <c r="H7" s="10"/>
      <c r="I7" s="15"/>
      <c r="J7" s="10" t="s">
        <v>100</v>
      </c>
      <c r="K7" s="15"/>
      <c r="L7" s="15" t="s">
        <v>215</v>
      </c>
      <c r="M7" s="15"/>
      <c r="N7" s="15"/>
      <c r="O7" s="15"/>
      <c r="P7" s="45" t="s">
        <v>215</v>
      </c>
      <c r="Q7" s="15"/>
      <c r="R7" s="15"/>
      <c r="S7" s="15"/>
      <c r="T7" s="10"/>
      <c r="U7" s="15"/>
      <c r="V7" s="15"/>
      <c r="W7" s="16"/>
      <c r="Y7" s="17"/>
      <c r="AC7" s="37"/>
      <c r="AD7" s="15"/>
      <c r="AE7" s="17"/>
      <c r="AF7" s="29"/>
      <c r="AG7"/>
    </row>
    <row r="8" spans="1:34" ht="23.25" customHeight="1">
      <c r="G8" s="15"/>
      <c r="I8" s="15"/>
      <c r="J8" s="15" t="s">
        <v>101</v>
      </c>
      <c r="K8" s="15"/>
      <c r="L8" s="15" t="s">
        <v>102</v>
      </c>
      <c r="M8" s="15"/>
      <c r="N8" s="15"/>
      <c r="O8" s="15"/>
      <c r="P8" s="10" t="s">
        <v>103</v>
      </c>
      <c r="Q8" s="15"/>
      <c r="R8" s="15"/>
      <c r="S8" s="15"/>
      <c r="T8" s="15"/>
      <c r="U8" s="15"/>
      <c r="V8" s="15"/>
      <c r="W8" s="16"/>
      <c r="Y8" s="17"/>
      <c r="AC8" s="37"/>
      <c r="AD8" s="15"/>
      <c r="AE8" s="17"/>
      <c r="AF8" s="29"/>
      <c r="AG8"/>
    </row>
    <row r="9" spans="1:34" ht="23.25" customHeight="1">
      <c r="G9" s="15"/>
      <c r="H9" s="29" t="s">
        <v>104</v>
      </c>
      <c r="I9" s="15"/>
      <c r="J9" s="29" t="s">
        <v>105</v>
      </c>
      <c r="K9" s="15"/>
      <c r="L9" s="15" t="s">
        <v>106</v>
      </c>
      <c r="M9" s="15"/>
      <c r="N9" s="15" t="s">
        <v>107</v>
      </c>
      <c r="O9" s="15"/>
      <c r="P9" s="29" t="s">
        <v>108</v>
      </c>
      <c r="Q9" s="15"/>
      <c r="R9" s="15" t="s">
        <v>107</v>
      </c>
      <c r="S9" s="15"/>
      <c r="T9" s="29"/>
      <c r="U9" s="15"/>
      <c r="V9" s="15" t="s">
        <v>109</v>
      </c>
      <c r="W9" s="16"/>
      <c r="Y9" s="17"/>
      <c r="AC9" s="37"/>
      <c r="AD9" s="15"/>
      <c r="AE9" s="17"/>
      <c r="AF9" s="29"/>
      <c r="AG9"/>
    </row>
    <row r="10" spans="1:34" ht="23.25" customHeight="1">
      <c r="G10" s="29"/>
      <c r="H10" s="29" t="s">
        <v>110</v>
      </c>
      <c r="I10" s="29"/>
      <c r="J10" s="29" t="s">
        <v>111</v>
      </c>
      <c r="K10" s="29"/>
      <c r="L10" s="15" t="s">
        <v>112</v>
      </c>
      <c r="M10" s="29"/>
      <c r="N10" s="15" t="s">
        <v>113</v>
      </c>
      <c r="O10" s="29"/>
      <c r="P10" s="29" t="s">
        <v>111</v>
      </c>
      <c r="Q10" s="15"/>
      <c r="R10" s="15" t="s">
        <v>114</v>
      </c>
      <c r="S10" s="15"/>
      <c r="T10" s="29"/>
      <c r="U10" s="15"/>
      <c r="V10" s="15" t="s">
        <v>115</v>
      </c>
      <c r="W10" s="16"/>
      <c r="X10" s="317" t="s">
        <v>46</v>
      </c>
      <c r="Y10" s="317"/>
      <c r="Z10" s="317"/>
      <c r="AA10" s="19"/>
      <c r="AB10" s="19"/>
      <c r="AC10" s="15"/>
      <c r="AD10" s="15" t="s">
        <v>116</v>
      </c>
      <c r="AE10" s="17"/>
      <c r="AG10"/>
    </row>
    <row r="11" spans="1:34" ht="23.25" customHeight="1">
      <c r="B11" s="20"/>
      <c r="C11" s="21"/>
      <c r="D11" s="104" t="s">
        <v>117</v>
      </c>
      <c r="E11" s="21"/>
      <c r="F11" s="15" t="s">
        <v>118</v>
      </c>
      <c r="G11" s="15"/>
      <c r="H11" s="29" t="s">
        <v>119</v>
      </c>
      <c r="I11" s="15"/>
      <c r="J11" s="15" t="s">
        <v>120</v>
      </c>
      <c r="K11" s="15"/>
      <c r="L11" s="15" t="s">
        <v>121</v>
      </c>
      <c r="M11" s="15"/>
      <c r="N11" s="15" t="s">
        <v>122</v>
      </c>
      <c r="O11" s="15"/>
      <c r="P11" s="15" t="s">
        <v>120</v>
      </c>
      <c r="Q11" s="15"/>
      <c r="R11" s="15" t="s">
        <v>123</v>
      </c>
      <c r="S11" s="15"/>
      <c r="T11" s="15"/>
      <c r="U11" s="15"/>
      <c r="V11" s="15" t="s">
        <v>124</v>
      </c>
      <c r="W11" s="16"/>
      <c r="X11" s="18" t="s">
        <v>125</v>
      </c>
      <c r="Y11" s="17"/>
      <c r="AA11" s="18"/>
      <c r="AB11" s="15" t="s">
        <v>126</v>
      </c>
      <c r="AC11" s="15"/>
      <c r="AD11" s="29" t="s">
        <v>127</v>
      </c>
      <c r="AE11" s="17"/>
      <c r="AG11"/>
    </row>
    <row r="12" spans="1:34" ht="23.25" customHeight="1">
      <c r="B12" s="234" t="s">
        <v>7</v>
      </c>
      <c r="C12" s="15"/>
      <c r="D12" s="105" t="s">
        <v>128</v>
      </c>
      <c r="E12" s="15"/>
      <c r="F12" s="18" t="s">
        <v>129</v>
      </c>
      <c r="G12" s="15"/>
      <c r="H12" s="15" t="s">
        <v>130</v>
      </c>
      <c r="I12" s="15"/>
      <c r="J12" s="15" t="s">
        <v>131</v>
      </c>
      <c r="K12" s="15"/>
      <c r="L12" s="15" t="s">
        <v>132</v>
      </c>
      <c r="M12" s="15"/>
      <c r="N12" s="15" t="s">
        <v>133</v>
      </c>
      <c r="O12" s="15"/>
      <c r="P12" s="15" t="s">
        <v>131</v>
      </c>
      <c r="Q12" s="15"/>
      <c r="R12" s="15" t="s">
        <v>6</v>
      </c>
      <c r="S12" s="15"/>
      <c r="T12" s="15" t="s">
        <v>134</v>
      </c>
      <c r="U12" s="15"/>
      <c r="V12" s="15" t="s">
        <v>135</v>
      </c>
      <c r="W12" s="16"/>
      <c r="X12" s="18" t="s">
        <v>136</v>
      </c>
      <c r="Y12" s="17"/>
      <c r="Z12" s="15" t="s">
        <v>137</v>
      </c>
      <c r="AA12" s="18"/>
      <c r="AB12" s="15" t="s">
        <v>138</v>
      </c>
      <c r="AC12" s="15"/>
      <c r="AD12" s="15" t="s">
        <v>139</v>
      </c>
      <c r="AE12" s="17"/>
      <c r="AF12" s="29" t="s">
        <v>109</v>
      </c>
      <c r="AG12"/>
    </row>
    <row r="13" spans="1:34" ht="23.25" customHeight="1">
      <c r="B13" s="20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318"/>
      <c r="AB13" s="318"/>
      <c r="AC13" s="318"/>
      <c r="AD13" s="318"/>
      <c r="AE13" s="318"/>
      <c r="AF13" s="318"/>
      <c r="AG13"/>
    </row>
    <row r="14" spans="1:34" ht="23.25" customHeight="1">
      <c r="A14" s="22" t="s">
        <v>140</v>
      </c>
      <c r="B14" s="38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G14"/>
    </row>
    <row r="15" spans="1:34" s="24" customFormat="1" ht="23.25" customHeight="1">
      <c r="A15" s="23" t="s">
        <v>141</v>
      </c>
      <c r="B15" s="39"/>
      <c r="C15" s="120"/>
      <c r="D15" s="108">
        <v>33671073</v>
      </c>
      <c r="E15" s="107"/>
      <c r="F15" s="108">
        <v>11019190</v>
      </c>
      <c r="G15" s="107"/>
      <c r="H15" s="109">
        <v>10216</v>
      </c>
      <c r="I15" s="107"/>
      <c r="J15" s="108">
        <v>-13887</v>
      </c>
      <c r="K15" s="107"/>
      <c r="L15" s="108">
        <v>-833486</v>
      </c>
      <c r="M15" s="107"/>
      <c r="N15" s="108">
        <v>-61134</v>
      </c>
      <c r="O15" s="107"/>
      <c r="P15" s="108">
        <v>1055876</v>
      </c>
      <c r="Q15" s="107"/>
      <c r="R15" s="108">
        <v>21282357</v>
      </c>
      <c r="S15" s="107"/>
      <c r="T15" s="108">
        <v>-606555</v>
      </c>
      <c r="U15" s="107"/>
      <c r="V15" s="108">
        <v>20833387</v>
      </c>
      <c r="W15" s="107"/>
      <c r="X15" s="108">
        <v>3400000</v>
      </c>
      <c r="Y15" s="107"/>
      <c r="Z15" s="108">
        <v>409158569</v>
      </c>
      <c r="AA15" s="107"/>
      <c r="AB15" s="108">
        <v>478082219</v>
      </c>
      <c r="AC15" s="107"/>
      <c r="AD15" s="108">
        <v>5651096</v>
      </c>
      <c r="AE15" s="107"/>
      <c r="AF15" s="108">
        <v>483733315</v>
      </c>
      <c r="AH15" s="110"/>
    </row>
    <row r="16" spans="1:34" s="24" customFormat="1" ht="21.5" customHeight="1">
      <c r="A16" s="25"/>
      <c r="B16" s="39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H16" s="110"/>
    </row>
    <row r="17" spans="1:35" s="24" customFormat="1" ht="23.25" customHeight="1">
      <c r="A17" s="114" t="s">
        <v>142</v>
      </c>
      <c r="B17" s="39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H17" s="110"/>
    </row>
    <row r="18" spans="1:35" s="24" customFormat="1" ht="23.25" customHeight="1">
      <c r="A18" s="111" t="s">
        <v>143</v>
      </c>
      <c r="B18" s="306">
        <v>12</v>
      </c>
      <c r="C18" s="204"/>
      <c r="D18" s="205">
        <v>0</v>
      </c>
      <c r="E18" s="205"/>
      <c r="F18" s="205">
        <v>0</v>
      </c>
      <c r="G18" s="205"/>
      <c r="H18" s="205">
        <v>0</v>
      </c>
      <c r="I18" s="205"/>
      <c r="J18" s="205">
        <v>0</v>
      </c>
      <c r="K18" s="205"/>
      <c r="L18" s="205">
        <v>0</v>
      </c>
      <c r="M18" s="205"/>
      <c r="N18" s="205">
        <v>0</v>
      </c>
      <c r="O18" s="206"/>
      <c r="P18" s="205">
        <v>0</v>
      </c>
      <c r="Q18" s="206"/>
      <c r="R18" s="205">
        <v>0</v>
      </c>
      <c r="S18" s="204"/>
      <c r="T18" s="205">
        <v>0</v>
      </c>
      <c r="U18" s="204"/>
      <c r="V18" s="207">
        <f>SUM(H18:T18)</f>
        <v>0</v>
      </c>
      <c r="W18" s="207"/>
      <c r="X18" s="207">
        <f>SUM(J18:V18)</f>
        <v>0</v>
      </c>
      <c r="Y18" s="207"/>
      <c r="Z18" s="208">
        <v>-33132336</v>
      </c>
      <c r="AA18" s="207"/>
      <c r="AB18" s="207">
        <f>SUM(D18:F18,V18:Z18)</f>
        <v>-33132336</v>
      </c>
      <c r="AC18" s="207"/>
      <c r="AD18" s="207">
        <v>-157613</v>
      </c>
      <c r="AE18" s="207"/>
      <c r="AF18" s="209">
        <f t="shared" ref="AF18:AF19" si="0">SUM(AB18:AD18)</f>
        <v>-33289949</v>
      </c>
      <c r="AH18" s="110"/>
    </row>
    <row r="19" spans="1:35" s="24" customFormat="1" ht="23.25" customHeight="1">
      <c r="A19" s="111" t="s">
        <v>144</v>
      </c>
      <c r="B19" s="39"/>
      <c r="C19" s="210"/>
      <c r="D19" s="209">
        <v>0</v>
      </c>
      <c r="E19" s="210"/>
      <c r="F19" s="209">
        <v>0</v>
      </c>
      <c r="G19" s="209"/>
      <c r="H19" s="209">
        <v>0</v>
      </c>
      <c r="I19" s="205"/>
      <c r="J19" s="209">
        <v>0</v>
      </c>
      <c r="K19" s="205"/>
      <c r="L19" s="209">
        <v>0</v>
      </c>
      <c r="M19" s="209"/>
      <c r="N19" s="209">
        <v>0</v>
      </c>
      <c r="O19" s="206"/>
      <c r="P19" s="209">
        <v>0</v>
      </c>
      <c r="Q19" s="206"/>
      <c r="R19" s="209">
        <v>0</v>
      </c>
      <c r="S19" s="209"/>
      <c r="T19" s="209">
        <v>0</v>
      </c>
      <c r="U19" s="207"/>
      <c r="V19" s="205">
        <f>SUM(H19:T19)</f>
        <v>0</v>
      </c>
      <c r="W19" s="207"/>
      <c r="X19" s="205">
        <f>SUM(J19:V19)</f>
        <v>0</v>
      </c>
      <c r="Y19" s="207"/>
      <c r="Z19" s="205">
        <f>SUM(L19:X19)</f>
        <v>0</v>
      </c>
      <c r="AA19" s="206"/>
      <c r="AB19" s="209">
        <f>SUM(D19:F19,V19:Z19)</f>
        <v>0</v>
      </c>
      <c r="AC19" s="207"/>
      <c r="AD19" s="209">
        <v>9249</v>
      </c>
      <c r="AE19" s="207"/>
      <c r="AF19" s="209">
        <f t="shared" si="0"/>
        <v>9249</v>
      </c>
      <c r="AH19" s="110"/>
    </row>
    <row r="20" spans="1:35" s="24" customFormat="1" ht="23.25" customHeight="1">
      <c r="A20" s="111" t="s">
        <v>145</v>
      </c>
      <c r="B20" s="39"/>
      <c r="C20" s="210"/>
      <c r="D20" s="209"/>
      <c r="E20" s="210"/>
      <c r="F20" s="209"/>
      <c r="G20" s="209"/>
      <c r="H20" s="209"/>
      <c r="I20" s="205"/>
      <c r="J20" s="209"/>
      <c r="K20" s="205"/>
      <c r="L20" s="209"/>
      <c r="M20" s="209"/>
      <c r="N20" s="209"/>
      <c r="O20" s="206"/>
      <c r="P20" s="209"/>
      <c r="Q20" s="206"/>
      <c r="R20" s="209"/>
      <c r="S20" s="209"/>
      <c r="T20" s="209"/>
      <c r="U20" s="207"/>
      <c r="V20" s="207"/>
      <c r="W20" s="207"/>
      <c r="X20" s="205"/>
      <c r="Y20" s="207"/>
      <c r="Z20" s="205"/>
      <c r="AA20" s="206"/>
      <c r="AB20" s="209"/>
      <c r="AC20" s="207"/>
      <c r="AD20" s="209"/>
      <c r="AE20" s="207"/>
      <c r="AF20" s="209"/>
      <c r="AH20" s="110"/>
    </row>
    <row r="21" spans="1:35" s="24" customFormat="1" ht="23.25" customHeight="1">
      <c r="A21" s="111" t="s">
        <v>146</v>
      </c>
      <c r="B21" s="39"/>
      <c r="C21" s="210"/>
      <c r="D21" s="209">
        <v>0</v>
      </c>
      <c r="E21" s="210"/>
      <c r="F21" s="209">
        <v>0</v>
      </c>
      <c r="G21" s="209"/>
      <c r="H21" s="209">
        <v>0</v>
      </c>
      <c r="I21" s="207"/>
      <c r="J21" s="209">
        <v>0</v>
      </c>
      <c r="K21" s="207"/>
      <c r="L21" s="209">
        <v>0</v>
      </c>
      <c r="M21" s="209"/>
      <c r="N21" s="209">
        <v>0</v>
      </c>
      <c r="O21" s="207"/>
      <c r="P21" s="209">
        <v>0</v>
      </c>
      <c r="Q21" s="207"/>
      <c r="R21" s="209">
        <v>0</v>
      </c>
      <c r="S21" s="209"/>
      <c r="T21" s="209">
        <v>-13077</v>
      </c>
      <c r="U21" s="208"/>
      <c r="V21" s="207">
        <f>SUM(H21:T21)</f>
        <v>-13077</v>
      </c>
      <c r="W21" s="207"/>
      <c r="X21" s="209">
        <v>0</v>
      </c>
      <c r="Y21" s="207"/>
      <c r="Z21" s="209">
        <v>0</v>
      </c>
      <c r="AA21" s="207"/>
      <c r="AB21" s="209">
        <f>SUM(D21:F21,V21:Z21)</f>
        <v>-13077</v>
      </c>
      <c r="AC21" s="208"/>
      <c r="AD21" s="209">
        <v>-6079</v>
      </c>
      <c r="AE21" s="207"/>
      <c r="AF21" s="209">
        <f t="shared" ref="AF21:AF23" si="1">SUM(AB21:AD21)</f>
        <v>-19156</v>
      </c>
      <c r="AH21" s="110"/>
    </row>
    <row r="22" spans="1:35" s="24" customFormat="1" ht="23.25" customHeight="1">
      <c r="A22" s="111" t="s">
        <v>147</v>
      </c>
      <c r="B22" s="38"/>
      <c r="C22" s="209"/>
      <c r="D22" s="208">
        <v>0</v>
      </c>
      <c r="E22" s="209"/>
      <c r="F22" s="208">
        <v>0</v>
      </c>
      <c r="G22" s="208"/>
      <c r="H22" s="208">
        <v>0</v>
      </c>
      <c r="I22" s="208"/>
      <c r="J22" s="208">
        <v>0</v>
      </c>
      <c r="K22" s="208"/>
      <c r="L22" s="208">
        <v>0</v>
      </c>
      <c r="M22" s="208"/>
      <c r="N22" s="208">
        <v>0</v>
      </c>
      <c r="O22" s="206"/>
      <c r="P22" s="208">
        <v>0</v>
      </c>
      <c r="Q22" s="206"/>
      <c r="R22" s="208">
        <v>0</v>
      </c>
      <c r="S22" s="208"/>
      <c r="T22" s="208">
        <v>-89237</v>
      </c>
      <c r="U22" s="208"/>
      <c r="V22" s="207">
        <f>SUM(H22:T22)</f>
        <v>-89237</v>
      </c>
      <c r="W22" s="207"/>
      <c r="X22" s="207">
        <v>0</v>
      </c>
      <c r="Y22" s="209"/>
      <c r="Z22" s="207">
        <v>89237</v>
      </c>
      <c r="AA22" s="207"/>
      <c r="AB22" s="207">
        <f>SUM(D22:F22,V22:Z22)</f>
        <v>0</v>
      </c>
      <c r="AC22" s="207"/>
      <c r="AD22" s="207">
        <v>0</v>
      </c>
      <c r="AE22" s="207"/>
      <c r="AF22" s="207">
        <f t="shared" si="1"/>
        <v>0</v>
      </c>
      <c r="AH22" s="110"/>
    </row>
    <row r="23" spans="1:35" s="24" customFormat="1" ht="23.25" customHeight="1">
      <c r="A23" s="13" t="s">
        <v>148</v>
      </c>
      <c r="B23" s="39"/>
      <c r="C23" s="209"/>
      <c r="D23" s="211">
        <v>0</v>
      </c>
      <c r="E23" s="209"/>
      <c r="F23" s="211">
        <v>0</v>
      </c>
      <c r="G23" s="208"/>
      <c r="H23" s="211">
        <v>2183</v>
      </c>
      <c r="I23" s="208"/>
      <c r="J23" s="211">
        <v>0</v>
      </c>
      <c r="K23" s="208"/>
      <c r="L23" s="211">
        <v>0</v>
      </c>
      <c r="M23" s="208"/>
      <c r="N23" s="211">
        <v>0</v>
      </c>
      <c r="O23" s="206"/>
      <c r="P23" s="211">
        <v>0</v>
      </c>
      <c r="Q23" s="206"/>
      <c r="R23" s="211">
        <v>0</v>
      </c>
      <c r="S23" s="208"/>
      <c r="T23" s="211">
        <v>0</v>
      </c>
      <c r="U23" s="208"/>
      <c r="V23" s="212">
        <f>SUM(H23:T23)</f>
        <v>2183</v>
      </c>
      <c r="W23" s="205"/>
      <c r="X23" s="212">
        <v>0</v>
      </c>
      <c r="Y23" s="209"/>
      <c r="Z23" s="212">
        <v>0</v>
      </c>
      <c r="AA23" s="207"/>
      <c r="AB23" s="212">
        <f>SUM(D23:F23,V23:Z23)</f>
        <v>2183</v>
      </c>
      <c r="AC23" s="207"/>
      <c r="AD23" s="212">
        <v>6588</v>
      </c>
      <c r="AE23" s="207"/>
      <c r="AF23" s="212">
        <f t="shared" si="1"/>
        <v>8771</v>
      </c>
      <c r="AH23" s="110"/>
    </row>
    <row r="24" spans="1:35" s="24" customFormat="1" ht="23.25" customHeight="1">
      <c r="A24" s="114" t="s">
        <v>149</v>
      </c>
      <c r="B24" s="39"/>
      <c r="C24" s="123"/>
      <c r="D24" s="77">
        <f>SUM(D18:D23)</f>
        <v>0</v>
      </c>
      <c r="E24" s="123"/>
      <c r="F24" s="77">
        <f>SUM(F18:F23)</f>
        <v>0</v>
      </c>
      <c r="G24" s="123"/>
      <c r="H24" s="77">
        <f>SUM(H18:H23)</f>
        <v>2183</v>
      </c>
      <c r="I24" s="123"/>
      <c r="J24" s="77">
        <f>SUM(J18:J23)</f>
        <v>0</v>
      </c>
      <c r="K24" s="124"/>
      <c r="L24" s="77">
        <f>SUM(L18:L23)</f>
        <v>0</v>
      </c>
      <c r="M24" s="103"/>
      <c r="N24" s="77">
        <f>SUM(N18:N23)</f>
        <v>0</v>
      </c>
      <c r="O24" s="124"/>
      <c r="P24" s="77">
        <f>SUM(P18:P23)</f>
        <v>0</v>
      </c>
      <c r="Q24" s="123"/>
      <c r="R24" s="77">
        <f>SUM(R18:R23)</f>
        <v>0</v>
      </c>
      <c r="S24" s="123"/>
      <c r="T24" s="77">
        <f>SUM(T18:T23)</f>
        <v>-102314</v>
      </c>
      <c r="U24" s="76"/>
      <c r="V24" s="77">
        <f>SUM(V18:V23)</f>
        <v>-100131</v>
      </c>
      <c r="W24" s="76"/>
      <c r="X24" s="77">
        <f>SUM(X18:X23)</f>
        <v>0</v>
      </c>
      <c r="Y24" s="123"/>
      <c r="Z24" s="77">
        <f>SUM(Z18:Z23)</f>
        <v>-33043099</v>
      </c>
      <c r="AA24" s="116"/>
      <c r="AB24" s="77">
        <f>SUM(AB18:AB23)</f>
        <v>-33143230</v>
      </c>
      <c r="AC24" s="116"/>
      <c r="AD24" s="77">
        <f>SUM(AD18:AD23)</f>
        <v>-147855</v>
      </c>
      <c r="AE24" s="116"/>
      <c r="AF24" s="77">
        <f>SUM(AF18:AF23)</f>
        <v>-33291085</v>
      </c>
      <c r="AH24" s="110"/>
    </row>
    <row r="25" spans="1:35" ht="21.5" customHeight="1">
      <c r="A25" s="26"/>
      <c r="B25" s="112"/>
      <c r="C25" s="126"/>
      <c r="D25" s="125"/>
      <c r="E25" s="127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79"/>
      <c r="AB25" s="125"/>
      <c r="AC25" s="60"/>
      <c r="AD25" s="125"/>
      <c r="AE25" s="125"/>
      <c r="AF25" s="125"/>
      <c r="AG25"/>
      <c r="AH25" s="113"/>
    </row>
    <row r="26" spans="1:35" ht="23.25" customHeight="1">
      <c r="A26" s="23" t="s">
        <v>150</v>
      </c>
      <c r="B26" s="112"/>
      <c r="C26" s="126"/>
      <c r="D26" s="125"/>
      <c r="E26" s="127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79"/>
      <c r="AB26" s="125"/>
      <c r="AC26" s="60"/>
      <c r="AD26" s="125"/>
      <c r="AE26" s="125"/>
      <c r="AF26" s="125"/>
      <c r="AG26"/>
      <c r="AH26" s="113"/>
    </row>
    <row r="27" spans="1:35" ht="23.25" customHeight="1">
      <c r="A27" s="26" t="s">
        <v>151</v>
      </c>
      <c r="B27" s="40"/>
      <c r="C27" s="209"/>
      <c r="D27" s="208">
        <v>0</v>
      </c>
      <c r="E27" s="209"/>
      <c r="F27" s="208">
        <v>0</v>
      </c>
      <c r="G27" s="208"/>
      <c r="H27" s="208">
        <v>0</v>
      </c>
      <c r="I27" s="205"/>
      <c r="J27" s="208">
        <v>0</v>
      </c>
      <c r="K27" s="205"/>
      <c r="L27" s="208">
        <v>0</v>
      </c>
      <c r="M27" s="208"/>
      <c r="N27" s="208">
        <v>0</v>
      </c>
      <c r="O27" s="205"/>
      <c r="P27" s="208">
        <v>0</v>
      </c>
      <c r="Q27" s="205"/>
      <c r="R27" s="208">
        <v>0</v>
      </c>
      <c r="S27" s="208"/>
      <c r="T27" s="208">
        <v>0</v>
      </c>
      <c r="U27" s="208"/>
      <c r="V27" s="207">
        <f>SUM(H27:T27)</f>
        <v>0</v>
      </c>
      <c r="W27" s="209"/>
      <c r="X27" s="208">
        <v>0</v>
      </c>
      <c r="Y27" s="209"/>
      <c r="Z27" s="207">
        <v>32236305</v>
      </c>
      <c r="AA27" s="205"/>
      <c r="AB27" s="207">
        <f t="shared" ref="AB27:AB28" si="2">SUM(D27:F27,V27:Z27)</f>
        <v>32236305</v>
      </c>
      <c r="AC27" s="207"/>
      <c r="AD27" s="207">
        <v>350194</v>
      </c>
      <c r="AE27" s="207"/>
      <c r="AF27" s="207">
        <f t="shared" ref="AF27:AF28" si="3">SUM(AB27:AD27)</f>
        <v>32586499</v>
      </c>
      <c r="AG27" s="30"/>
      <c r="AH27" s="113"/>
      <c r="AI27" s="30"/>
    </row>
    <row r="28" spans="1:35" ht="23.25" customHeight="1">
      <c r="A28" s="26" t="s">
        <v>152</v>
      </c>
      <c r="B28" s="40"/>
      <c r="C28" s="209"/>
      <c r="D28" s="211">
        <v>0</v>
      </c>
      <c r="E28" s="209"/>
      <c r="F28" s="211">
        <v>0</v>
      </c>
      <c r="G28" s="208"/>
      <c r="H28" s="211">
        <v>0</v>
      </c>
      <c r="I28" s="208"/>
      <c r="J28" s="211">
        <v>357827</v>
      </c>
      <c r="K28" s="206"/>
      <c r="L28" s="211">
        <v>5569</v>
      </c>
      <c r="M28" s="208"/>
      <c r="N28" s="211">
        <v>61157</v>
      </c>
      <c r="O28" s="206"/>
      <c r="P28" s="211">
        <v>85937</v>
      </c>
      <c r="Q28" s="206"/>
      <c r="R28" s="211">
        <v>0</v>
      </c>
      <c r="S28" s="208"/>
      <c r="T28" s="211">
        <v>0</v>
      </c>
      <c r="U28" s="208"/>
      <c r="V28" s="207">
        <f>SUM(H28:T28)</f>
        <v>510490</v>
      </c>
      <c r="W28" s="205"/>
      <c r="X28" s="211">
        <v>0</v>
      </c>
      <c r="Y28" s="209"/>
      <c r="Z28" s="211">
        <v>0</v>
      </c>
      <c r="AA28" s="207"/>
      <c r="AB28" s="212">
        <f t="shared" si="2"/>
        <v>510490</v>
      </c>
      <c r="AC28" s="207"/>
      <c r="AD28" s="212">
        <v>2273</v>
      </c>
      <c r="AE28" s="207"/>
      <c r="AF28" s="212">
        <f t="shared" si="3"/>
        <v>512763</v>
      </c>
      <c r="AG28" s="30"/>
      <c r="AH28" s="113"/>
    </row>
    <row r="29" spans="1:35" s="24" customFormat="1" ht="23.25" customHeight="1">
      <c r="A29" s="114" t="s">
        <v>153</v>
      </c>
      <c r="B29" s="112"/>
      <c r="C29" s="129"/>
      <c r="D29" s="128">
        <f>SUM(D27:D28)</f>
        <v>0</v>
      </c>
      <c r="E29" s="129"/>
      <c r="F29" s="128">
        <f>SUM(F27:F28)</f>
        <v>0</v>
      </c>
      <c r="G29" s="129"/>
      <c r="H29" s="128">
        <f>SUM(H27:H28)</f>
        <v>0</v>
      </c>
      <c r="I29" s="129"/>
      <c r="J29" s="77">
        <f>SUM(J27:J28)</f>
        <v>357827</v>
      </c>
      <c r="K29" s="130"/>
      <c r="L29" s="77">
        <f>SUM(L27:L28)</f>
        <v>5569</v>
      </c>
      <c r="M29" s="103"/>
      <c r="N29" s="77">
        <f>SUM(N27:N28)</f>
        <v>61157</v>
      </c>
      <c r="O29" s="130"/>
      <c r="P29" s="77">
        <f>SUM(P27:P28)</f>
        <v>85937</v>
      </c>
      <c r="Q29" s="130"/>
      <c r="R29" s="131">
        <f>SUM(R27:R28)</f>
        <v>0</v>
      </c>
      <c r="S29" s="130"/>
      <c r="T29" s="131">
        <f>SUM(T27:T28)</f>
        <v>0</v>
      </c>
      <c r="U29" s="130"/>
      <c r="V29" s="77">
        <f>SUM(J29:T29)</f>
        <v>510490</v>
      </c>
      <c r="W29" s="132"/>
      <c r="X29" s="133">
        <f>SUM(X27:X28)</f>
        <v>0</v>
      </c>
      <c r="Y29" s="134"/>
      <c r="Z29" s="135">
        <f>SUM(Z27:Z28)</f>
        <v>32236305</v>
      </c>
      <c r="AA29" s="123"/>
      <c r="AB29" s="136">
        <f>SUM(AB27:AB28)</f>
        <v>32746795</v>
      </c>
      <c r="AC29" s="132"/>
      <c r="AD29" s="77">
        <f>SUM(AD27:AD28)</f>
        <v>352467</v>
      </c>
      <c r="AE29" s="132"/>
      <c r="AF29" s="135">
        <f>SUM(AF27:AF28)</f>
        <v>33099262</v>
      </c>
      <c r="AG29" s="41"/>
      <c r="AH29" s="117"/>
    </row>
    <row r="30" spans="1:35" s="24" customFormat="1" ht="21.5" customHeight="1">
      <c r="A30" s="25"/>
      <c r="B30" s="39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H30" s="110"/>
    </row>
    <row r="31" spans="1:35" s="24" customFormat="1" ht="23.25" customHeight="1">
      <c r="A31" s="42" t="s">
        <v>154</v>
      </c>
      <c r="B31" s="39"/>
      <c r="C31" s="207"/>
      <c r="D31" s="212">
        <v>0</v>
      </c>
      <c r="E31" s="207"/>
      <c r="F31" s="212">
        <v>0</v>
      </c>
      <c r="G31" s="207"/>
      <c r="H31" s="212">
        <v>0</v>
      </c>
      <c r="I31" s="207"/>
      <c r="J31" s="212">
        <v>0</v>
      </c>
      <c r="K31" s="207"/>
      <c r="L31" s="212">
        <v>0</v>
      </c>
      <c r="M31" s="207"/>
      <c r="N31" s="212">
        <v>0</v>
      </c>
      <c r="O31" s="207"/>
      <c r="P31" s="212">
        <v>-46979</v>
      </c>
      <c r="Q31" s="207"/>
      <c r="R31" s="212">
        <v>-233886</v>
      </c>
      <c r="S31" s="207"/>
      <c r="T31" s="212">
        <v>0</v>
      </c>
      <c r="U31" s="207"/>
      <c r="V31" s="212">
        <f>SUM(H31:T31)</f>
        <v>-280865</v>
      </c>
      <c r="W31" s="207"/>
      <c r="X31" s="212">
        <v>0</v>
      </c>
      <c r="Y31" s="204"/>
      <c r="Z31" s="212">
        <v>280866</v>
      </c>
      <c r="AA31" s="207"/>
      <c r="AB31" s="212">
        <f t="shared" ref="AB31" si="4">SUM(D31:F31,V31:Z31)</f>
        <v>1</v>
      </c>
      <c r="AC31" s="207"/>
      <c r="AD31" s="212">
        <v>-1</v>
      </c>
      <c r="AE31" s="207"/>
      <c r="AF31" s="212">
        <f t="shared" ref="AF31" si="5">SUM(AB31:AD31)</f>
        <v>0</v>
      </c>
      <c r="AH31" s="110"/>
    </row>
    <row r="32" spans="1:35" ht="21.5" customHeight="1">
      <c r="A32" s="27"/>
      <c r="B32" s="39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106"/>
      <c r="Y32" s="106"/>
      <c r="Z32" s="60"/>
      <c r="AA32" s="60"/>
      <c r="AB32" s="60"/>
      <c r="AC32" s="60"/>
      <c r="AD32" s="106"/>
      <c r="AE32" s="106"/>
      <c r="AF32" s="106"/>
      <c r="AG32"/>
      <c r="AH32" s="113"/>
    </row>
    <row r="33" spans="1:34" ht="23.25" customHeight="1" thickBot="1">
      <c r="A33" s="25" t="s">
        <v>155</v>
      </c>
      <c r="B33" s="39"/>
      <c r="C33" s="130"/>
      <c r="D33" s="118">
        <f>SUM(D15,D24,D29,D31)</f>
        <v>33671073</v>
      </c>
      <c r="E33" s="130"/>
      <c r="F33" s="118">
        <f>SUM(F15,F24,F29,F31)</f>
        <v>11019190</v>
      </c>
      <c r="G33" s="130"/>
      <c r="H33" s="118">
        <f>SUM(H15,H24,H29,H31)</f>
        <v>12399</v>
      </c>
      <c r="I33" s="130"/>
      <c r="J33" s="118">
        <f>SUM(J15,J24,J29,J31)</f>
        <v>343940</v>
      </c>
      <c r="K33" s="130"/>
      <c r="L33" s="118">
        <f>SUM(L15,L24,L29,L31)</f>
        <v>-827917</v>
      </c>
      <c r="M33" s="115"/>
      <c r="N33" s="118">
        <f>SUM(N15,N24,N29,N31)</f>
        <v>23</v>
      </c>
      <c r="O33" s="130"/>
      <c r="P33" s="118">
        <f>SUM(P15,P24,P29,P31)</f>
        <v>1094834</v>
      </c>
      <c r="Q33" s="130"/>
      <c r="R33" s="118">
        <f>SUM(R15,R24,R29,R31)</f>
        <v>21048471</v>
      </c>
      <c r="S33" s="130"/>
      <c r="T33" s="118">
        <f>SUM(T15,T24,T29,T31)</f>
        <v>-708869</v>
      </c>
      <c r="U33" s="130"/>
      <c r="V33" s="118">
        <f>SUM(V15,V24,V29,V31)</f>
        <v>20962881</v>
      </c>
      <c r="W33" s="130"/>
      <c r="X33" s="118">
        <f>SUM(X15,X24,X29,X31)</f>
        <v>3400000</v>
      </c>
      <c r="Y33" s="130"/>
      <c r="Z33" s="118">
        <f>SUM(Z15,Z24,Z29,Z31)</f>
        <v>408632641</v>
      </c>
      <c r="AA33" s="130"/>
      <c r="AB33" s="118">
        <f>SUM(AB15,AB24,AB29,AB31)</f>
        <v>477685785</v>
      </c>
      <c r="AC33" s="130"/>
      <c r="AD33" s="118">
        <f>SUM(AD15,AD24,AD29,AD31)</f>
        <v>5855707</v>
      </c>
      <c r="AE33" s="130"/>
      <c r="AF33" s="118">
        <f>SUM(AF15,AF24,AF29,AF31)</f>
        <v>483541492</v>
      </c>
      <c r="AG33"/>
      <c r="AH33" s="113"/>
    </row>
    <row r="34" spans="1:34" ht="18.75" customHeight="1" thickTop="1">
      <c r="A34" s="25"/>
      <c r="B34" s="39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/>
    </row>
    <row r="35" spans="1:34" s="35" customFormat="1" ht="23.25" customHeight="1">
      <c r="A35" s="36"/>
      <c r="B35" s="7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43"/>
    </row>
    <row r="36" spans="1:34" ht="24.75" customHeight="1"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</row>
  </sheetData>
  <mergeCells count="4">
    <mergeCell ref="C13:AF13"/>
    <mergeCell ref="C4:AF4"/>
    <mergeCell ref="H5:V5"/>
    <mergeCell ref="X10:Z10"/>
  </mergeCells>
  <pageMargins left="0.6" right="0.6" top="0.48" bottom="0.5" header="0.5" footer="0.5"/>
  <pageSetup paperSize="9" scale="53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FC0A4-2B8A-4889-B721-C966DEAD5A77}">
  <dimension ref="A1:Q28"/>
  <sheetViews>
    <sheetView view="pageBreakPreview" zoomScale="85" zoomScaleNormal="78" zoomScaleSheetLayoutView="85" workbookViewId="0"/>
  </sheetViews>
  <sheetFormatPr defaultColWidth="8.8984375" defaultRowHeight="21.5"/>
  <cols>
    <col min="1" max="1" width="49.69921875" style="12" customWidth="1"/>
    <col min="2" max="2" width="9.59765625" style="12" customWidth="1"/>
    <col min="3" max="3" width="1.3984375" style="12" customWidth="1"/>
    <col min="4" max="4" width="14.8984375" style="12" customWidth="1"/>
    <col min="5" max="5" width="1.3984375" style="12" customWidth="1"/>
    <col min="6" max="6" width="14.8984375" style="12" customWidth="1"/>
    <col min="7" max="7" width="1.3984375" style="12" customWidth="1"/>
    <col min="8" max="8" width="17.59765625" style="12" customWidth="1"/>
    <col min="9" max="9" width="1.3984375" style="12" customWidth="1"/>
    <col min="10" max="10" width="14.8984375" style="12" customWidth="1"/>
    <col min="11" max="11" width="1.3984375" style="12" customWidth="1"/>
    <col min="12" max="12" width="14.8984375" style="12" customWidth="1"/>
    <col min="13" max="13" width="1.3984375" style="12" customWidth="1"/>
    <col min="14" max="14" width="14.8984375" style="12" customWidth="1"/>
    <col min="15" max="15" width="1.3984375" style="12" customWidth="1"/>
    <col min="16" max="16" width="16.09765625" style="12" customWidth="1"/>
    <col min="17" max="17" width="10.59765625" style="12" bestFit="1" customWidth="1"/>
    <col min="18" max="16384" width="8.8984375" style="12"/>
  </cols>
  <sheetData>
    <row r="1" spans="1:16" ht="22.5" customHeight="1">
      <c r="A1" s="3" t="s">
        <v>0</v>
      </c>
      <c r="B1" s="28"/>
    </row>
    <row r="2" spans="1:16" ht="22.5" customHeight="1">
      <c r="A2" s="276" t="s">
        <v>156</v>
      </c>
      <c r="B2" s="9"/>
    </row>
    <row r="3" spans="1:16" ht="22.4" customHeight="1">
      <c r="A3" s="9"/>
    </row>
    <row r="4" spans="1:16" ht="22.4" customHeight="1">
      <c r="A4" s="277"/>
      <c r="B4" s="277"/>
      <c r="C4" s="278"/>
      <c r="D4" s="315" t="s">
        <v>3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</row>
    <row r="5" spans="1:16" ht="22.4" customHeight="1">
      <c r="A5" s="277"/>
      <c r="B5" s="277"/>
      <c r="C5" s="5"/>
      <c r="D5" s="45"/>
      <c r="E5" s="5"/>
      <c r="F5" s="45"/>
      <c r="G5" s="5"/>
      <c r="H5" s="316" t="s">
        <v>45</v>
      </c>
      <c r="I5" s="316"/>
      <c r="J5" s="316"/>
      <c r="K5" s="5"/>
      <c r="O5" s="5"/>
      <c r="P5" s="45"/>
    </row>
    <row r="6" spans="1:16" ht="22.4" customHeight="1">
      <c r="A6" s="277"/>
      <c r="B6" s="277"/>
      <c r="C6" s="5"/>
      <c r="D6" s="45"/>
      <c r="E6" s="5"/>
      <c r="F6" s="45"/>
      <c r="G6" s="5"/>
      <c r="H6" s="45" t="s">
        <v>226</v>
      </c>
      <c r="I6" s="5"/>
      <c r="J6" s="5"/>
      <c r="K6" s="5"/>
      <c r="L6" s="45"/>
      <c r="M6" s="45"/>
      <c r="N6" s="45"/>
      <c r="O6" s="5"/>
      <c r="P6" s="45"/>
    </row>
    <row r="7" spans="1:16" ht="22.4" customHeight="1">
      <c r="A7" s="277"/>
      <c r="B7" s="277"/>
      <c r="C7" s="5"/>
      <c r="D7" s="45"/>
      <c r="E7" s="5"/>
      <c r="F7" s="45"/>
      <c r="G7" s="5"/>
      <c r="H7" s="10" t="s">
        <v>103</v>
      </c>
      <c r="I7" s="5"/>
      <c r="J7" s="5"/>
      <c r="K7" s="5"/>
      <c r="L7" s="45"/>
      <c r="M7" s="45"/>
      <c r="N7" s="45"/>
      <c r="O7" s="5"/>
      <c r="P7" s="45"/>
    </row>
    <row r="8" spans="1:16" ht="22.4" customHeight="1">
      <c r="A8" s="277"/>
      <c r="B8" s="277"/>
      <c r="C8" s="5"/>
      <c r="D8" s="45"/>
      <c r="E8" s="5"/>
      <c r="F8" s="45"/>
      <c r="G8" s="5"/>
      <c r="H8" s="45" t="s">
        <v>108</v>
      </c>
      <c r="I8" s="5"/>
      <c r="J8" s="15" t="s">
        <v>109</v>
      </c>
      <c r="K8" s="5"/>
      <c r="L8" s="45"/>
      <c r="M8" s="45"/>
      <c r="N8" s="45"/>
      <c r="O8" s="5"/>
      <c r="P8" s="45"/>
    </row>
    <row r="9" spans="1:16" ht="22.4" customHeight="1">
      <c r="A9" s="277"/>
      <c r="B9" s="277"/>
      <c r="C9" s="5"/>
      <c r="D9" s="45"/>
      <c r="E9" s="5"/>
      <c r="F9" s="45"/>
      <c r="G9" s="5"/>
      <c r="H9" s="45" t="s">
        <v>111</v>
      </c>
      <c r="I9" s="5"/>
      <c r="J9" s="15" t="s">
        <v>115</v>
      </c>
      <c r="K9" s="5"/>
      <c r="L9" s="316" t="s">
        <v>46</v>
      </c>
      <c r="M9" s="316"/>
      <c r="N9" s="316"/>
      <c r="O9" s="5"/>
      <c r="P9" s="45"/>
    </row>
    <row r="10" spans="1:16" ht="22.4" customHeight="1">
      <c r="A10" s="277"/>
      <c r="B10" s="277"/>
      <c r="C10" s="5"/>
      <c r="D10" s="45" t="s">
        <v>117</v>
      </c>
      <c r="E10" s="5"/>
      <c r="F10" s="45" t="s">
        <v>157</v>
      </c>
      <c r="G10" s="5"/>
      <c r="H10" s="15" t="s">
        <v>120</v>
      </c>
      <c r="I10" s="5"/>
      <c r="J10" s="15" t="s">
        <v>124</v>
      </c>
      <c r="K10" s="5"/>
      <c r="L10" s="45" t="s">
        <v>125</v>
      </c>
      <c r="M10" s="45"/>
      <c r="N10" s="45"/>
      <c r="O10" s="5"/>
      <c r="P10" s="45"/>
    </row>
    <row r="11" spans="1:16" ht="22.4" customHeight="1">
      <c r="A11" s="277"/>
      <c r="B11" s="20" t="s">
        <v>7</v>
      </c>
      <c r="C11" s="5"/>
      <c r="D11" s="45" t="s">
        <v>128</v>
      </c>
      <c r="E11" s="5"/>
      <c r="F11" s="45" t="s">
        <v>158</v>
      </c>
      <c r="G11" s="5"/>
      <c r="H11" s="15" t="s">
        <v>131</v>
      </c>
      <c r="I11" s="5"/>
      <c r="J11" s="15" t="s">
        <v>135</v>
      </c>
      <c r="K11" s="5"/>
      <c r="L11" s="45" t="s">
        <v>136</v>
      </c>
      <c r="M11" s="45"/>
      <c r="N11" s="45" t="s">
        <v>137</v>
      </c>
      <c r="O11" s="5"/>
      <c r="P11" s="45" t="s">
        <v>109</v>
      </c>
    </row>
    <row r="12" spans="1:16" ht="22.4" customHeight="1">
      <c r="A12" s="277"/>
      <c r="B12" s="277"/>
      <c r="D12" s="319" t="s">
        <v>9</v>
      </c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</row>
    <row r="13" spans="1:16" ht="22.4" customHeight="1">
      <c r="A13" s="9" t="s">
        <v>222</v>
      </c>
      <c r="B13" s="9"/>
      <c r="D13" s="5"/>
      <c r="L13" s="5"/>
      <c r="M13" s="5"/>
      <c r="N13" s="5"/>
      <c r="P13" s="5"/>
    </row>
    <row r="14" spans="1:16" ht="22.4" customHeight="1">
      <c r="A14" s="279" t="s">
        <v>223</v>
      </c>
      <c r="B14" s="9"/>
      <c r="D14" s="142">
        <v>33671073</v>
      </c>
      <c r="E14" s="28"/>
      <c r="F14" s="123">
        <v>407069914</v>
      </c>
      <c r="G14" s="28"/>
      <c r="H14" s="280">
        <v>0</v>
      </c>
      <c r="I14" s="280"/>
      <c r="J14" s="280">
        <v>0</v>
      </c>
      <c r="K14" s="28"/>
      <c r="L14" s="123">
        <v>3400000</v>
      </c>
      <c r="M14" s="281"/>
      <c r="N14" s="281">
        <v>65650859</v>
      </c>
      <c r="O14" s="281"/>
      <c r="P14" s="281">
        <v>509791846</v>
      </c>
    </row>
    <row r="15" spans="1:16" ht="13.5" customHeight="1">
      <c r="A15" s="42"/>
      <c r="B15" s="282"/>
      <c r="D15" s="283"/>
      <c r="L15" s="283"/>
      <c r="M15" s="283"/>
      <c r="N15" s="283"/>
      <c r="P15" s="283"/>
    </row>
    <row r="16" spans="1:16" ht="22.4" customHeight="1">
      <c r="A16" s="11" t="s">
        <v>142</v>
      </c>
      <c r="B16" s="282"/>
      <c r="D16" s="283"/>
      <c r="L16" s="283"/>
      <c r="M16" s="283"/>
      <c r="N16" s="283"/>
      <c r="P16" s="283"/>
    </row>
    <row r="17" spans="1:17" ht="22.4" customHeight="1">
      <c r="A17" s="277" t="s">
        <v>159</v>
      </c>
      <c r="B17" s="307">
        <v>12</v>
      </c>
      <c r="D17" s="284">
        <v>0</v>
      </c>
      <c r="F17" s="284">
        <v>0</v>
      </c>
      <c r="H17" s="284">
        <v>0</v>
      </c>
      <c r="J17" s="284">
        <v>0</v>
      </c>
      <c r="L17" s="284">
        <v>0</v>
      </c>
      <c r="M17" s="283"/>
      <c r="N17" s="284">
        <v>-35152600</v>
      </c>
      <c r="P17" s="284">
        <f>SUM(L17,N17)</f>
        <v>-35152600</v>
      </c>
    </row>
    <row r="18" spans="1:17" ht="22.4" customHeight="1">
      <c r="A18" s="11" t="s">
        <v>149</v>
      </c>
      <c r="B18" s="235"/>
      <c r="D18" s="285">
        <f>SUM(D17:D17)</f>
        <v>0</v>
      </c>
      <c r="E18" s="286"/>
      <c r="F18" s="285">
        <f>SUM(F17:F17)</f>
        <v>0</v>
      </c>
      <c r="G18" s="286"/>
      <c r="H18" s="285">
        <f>SUM(H17:H17)</f>
        <v>0</v>
      </c>
      <c r="I18" s="286"/>
      <c r="J18" s="285">
        <f>SUM(J17:J17)</f>
        <v>0</v>
      </c>
      <c r="K18" s="286"/>
      <c r="L18" s="285">
        <f>SUM(L17:L17)</f>
        <v>0</v>
      </c>
      <c r="M18" s="287"/>
      <c r="N18" s="285">
        <f>SUM(N17:N17)</f>
        <v>-35152600</v>
      </c>
      <c r="O18" s="286"/>
      <c r="P18" s="285">
        <f>SUM(P17:P17)</f>
        <v>-35152600</v>
      </c>
    </row>
    <row r="19" spans="1:17" ht="13.5" customHeight="1">
      <c r="A19" s="42"/>
      <c r="B19" s="282"/>
      <c r="D19" s="283"/>
      <c r="L19" s="283"/>
      <c r="M19" s="283"/>
      <c r="N19" s="283"/>
      <c r="P19" s="283"/>
    </row>
    <row r="20" spans="1:17" ht="22.4" customHeight="1">
      <c r="A20" s="9" t="s">
        <v>150</v>
      </c>
      <c r="B20" s="9"/>
      <c r="C20" s="45"/>
      <c r="D20" s="142"/>
      <c r="E20" s="45"/>
      <c r="F20" s="45"/>
      <c r="G20" s="45"/>
      <c r="H20" s="45"/>
      <c r="I20" s="45"/>
      <c r="J20" s="45"/>
      <c r="K20" s="45"/>
      <c r="L20" s="288"/>
      <c r="M20" s="288"/>
      <c r="N20" s="288"/>
      <c r="O20" s="45"/>
      <c r="P20" s="288"/>
    </row>
    <row r="21" spans="1:17" ht="22.4" customHeight="1">
      <c r="A21" s="277" t="s">
        <v>160</v>
      </c>
      <c r="B21" s="277"/>
      <c r="C21" s="45"/>
      <c r="D21" s="289">
        <v>0</v>
      </c>
      <c r="E21" s="290"/>
      <c r="F21" s="290">
        <v>0</v>
      </c>
      <c r="G21" s="290"/>
      <c r="H21" s="290">
        <v>0</v>
      </c>
      <c r="I21" s="290"/>
      <c r="J21" s="290">
        <f>SUM(H21)</f>
        <v>0</v>
      </c>
      <c r="K21" s="290"/>
      <c r="L21" s="60">
        <v>0</v>
      </c>
      <c r="M21" s="291"/>
      <c r="N21" s="291">
        <v>39732402</v>
      </c>
      <c r="O21" s="290"/>
      <c r="P21" s="291">
        <f>SUM(L21,N21,J21)</f>
        <v>39732402</v>
      </c>
    </row>
    <row r="22" spans="1:17" ht="22.4" customHeight="1">
      <c r="A22" s="277" t="s">
        <v>227</v>
      </c>
      <c r="B22" s="277"/>
      <c r="C22" s="45"/>
      <c r="D22" s="292">
        <v>0</v>
      </c>
      <c r="E22" s="290"/>
      <c r="F22" s="293">
        <v>0</v>
      </c>
      <c r="G22" s="290"/>
      <c r="H22" s="294">
        <v>-4113775</v>
      </c>
      <c r="I22" s="290"/>
      <c r="J22" s="294">
        <f>SUM(H22)</f>
        <v>-4113775</v>
      </c>
      <c r="K22" s="290"/>
      <c r="L22" s="295">
        <v>0</v>
      </c>
      <c r="M22" s="291"/>
      <c r="N22" s="295">
        <v>0</v>
      </c>
      <c r="O22" s="290"/>
      <c r="P22" s="296">
        <f>SUM(L22,N22,J22)</f>
        <v>-4113775</v>
      </c>
    </row>
    <row r="23" spans="1:17" ht="22.5" customHeight="1">
      <c r="A23" s="28" t="s">
        <v>153</v>
      </c>
      <c r="B23" s="277"/>
      <c r="C23" s="45"/>
      <c r="D23" s="297">
        <f>SUM(D21:D22)</f>
        <v>0</v>
      </c>
      <c r="E23" s="146"/>
      <c r="F23" s="297">
        <f>SUM(F21:F22)</f>
        <v>0</v>
      </c>
      <c r="G23" s="146"/>
      <c r="H23" s="297">
        <f>SUM(H21:H22)</f>
        <v>-4113775</v>
      </c>
      <c r="I23" s="146"/>
      <c r="J23" s="297">
        <f>SUM(J21:J22)</f>
        <v>-4113775</v>
      </c>
      <c r="K23" s="146"/>
      <c r="L23" s="297">
        <f>SUM(L21:L22)</f>
        <v>0</v>
      </c>
      <c r="M23" s="147"/>
      <c r="N23" s="297">
        <f>SUM(N21:N22)</f>
        <v>39732402</v>
      </c>
      <c r="O23" s="146"/>
      <c r="P23" s="297">
        <f>SUM(P21:P22)</f>
        <v>35618627</v>
      </c>
    </row>
    <row r="24" spans="1:17" ht="22.5" customHeight="1">
      <c r="A24" s="277"/>
      <c r="B24" s="277"/>
      <c r="C24" s="45"/>
      <c r="D24" s="298"/>
      <c r="E24" s="299"/>
      <c r="F24" s="299"/>
      <c r="G24" s="299"/>
      <c r="H24" s="299"/>
      <c r="I24" s="299"/>
      <c r="J24" s="299"/>
      <c r="K24" s="299"/>
      <c r="L24" s="300"/>
      <c r="M24" s="291"/>
      <c r="N24" s="291"/>
      <c r="O24" s="299"/>
      <c r="P24" s="301"/>
    </row>
    <row r="25" spans="1:17" ht="22.5" customHeight="1" thickBot="1">
      <c r="A25" s="302" t="s">
        <v>224</v>
      </c>
      <c r="B25" s="302"/>
      <c r="D25" s="303">
        <f>SUM(D23,D18,D14)</f>
        <v>33671073</v>
      </c>
      <c r="E25" s="274"/>
      <c r="F25" s="303">
        <f>SUM(F23,F18,F14)</f>
        <v>407069914</v>
      </c>
      <c r="G25" s="274"/>
      <c r="H25" s="303">
        <f>SUM(H23,H18,H14)</f>
        <v>-4113775</v>
      </c>
      <c r="I25" s="274"/>
      <c r="J25" s="303">
        <f>SUM(J23,J18,J14)</f>
        <v>-4113775</v>
      </c>
      <c r="K25" s="274"/>
      <c r="L25" s="303">
        <f>SUM(L23,L18,L14)</f>
        <v>3400000</v>
      </c>
      <c r="M25" s="103"/>
      <c r="N25" s="303">
        <f>SUM(N23,N18,N14)</f>
        <v>70230661</v>
      </c>
      <c r="O25" s="274"/>
      <c r="P25" s="303">
        <f>SUM(P23,P18,P14)</f>
        <v>510257873</v>
      </c>
      <c r="Q25" s="304"/>
    </row>
    <row r="26" spans="1:17" ht="22" thickTop="1"/>
    <row r="28" spans="1:17">
      <c r="D28" s="305"/>
      <c r="F28" s="305"/>
      <c r="L28" s="305"/>
      <c r="N28" s="305"/>
      <c r="P28" s="305"/>
    </row>
  </sheetData>
  <mergeCells count="4">
    <mergeCell ref="H5:J5"/>
    <mergeCell ref="D4:P4"/>
    <mergeCell ref="L9:N9"/>
    <mergeCell ref="D12:P12"/>
  </mergeCells>
  <pageMargins left="0.6" right="0.6" top="0.48" bottom="0.5" header="0.5" footer="0.5"/>
  <pageSetup paperSize="9" scale="7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FCB9C-68F2-4503-BAF7-8EB7FF74A5E8}">
  <sheetPr>
    <pageSetUpPr autoPageBreaks="0" fitToPage="1"/>
  </sheetPr>
  <dimension ref="A1:M25"/>
  <sheetViews>
    <sheetView view="pageBreakPreview" zoomScale="85" zoomScaleNormal="70" zoomScaleSheetLayoutView="85" workbookViewId="0"/>
  </sheetViews>
  <sheetFormatPr defaultColWidth="8.8984375" defaultRowHeight="22.5" customHeight="1"/>
  <cols>
    <col min="1" max="1" width="58.59765625" customWidth="1"/>
    <col min="2" max="2" width="9.09765625" customWidth="1"/>
    <col min="3" max="3" width="2" customWidth="1"/>
    <col min="4" max="4" width="14.8984375" customWidth="1"/>
    <col min="5" max="5" width="1.3984375" customWidth="1"/>
    <col min="6" max="6" width="14.8984375" customWidth="1"/>
    <col min="7" max="7" width="1.3984375" customWidth="1"/>
    <col min="8" max="8" width="14.8984375" customWidth="1"/>
    <col min="9" max="9" width="1.3984375" customWidth="1"/>
    <col min="10" max="10" width="14.8984375" customWidth="1"/>
    <col min="11" max="11" width="1.3984375" customWidth="1"/>
    <col min="12" max="12" width="14.8984375" customWidth="1"/>
    <col min="13" max="13" width="10.59765625" bestFit="1" customWidth="1"/>
  </cols>
  <sheetData>
    <row r="1" spans="1:12" ht="22.5" customHeight="1">
      <c r="A1" s="3" t="s">
        <v>0</v>
      </c>
      <c r="B1" s="32"/>
      <c r="C1" s="32"/>
      <c r="D1" s="138"/>
    </row>
    <row r="2" spans="1:12" ht="22.5" customHeight="1">
      <c r="A2" s="137" t="s">
        <v>156</v>
      </c>
      <c r="B2" s="137"/>
      <c r="C2" s="137"/>
      <c r="D2" s="138"/>
    </row>
    <row r="3" spans="1:12" ht="22.4" customHeight="1">
      <c r="A3" s="137"/>
      <c r="B3" s="137"/>
      <c r="C3" s="137"/>
      <c r="D3" s="138"/>
    </row>
    <row r="4" spans="1:12" ht="22.4" customHeight="1">
      <c r="A4" s="35"/>
      <c r="B4" s="35"/>
      <c r="C4" s="35"/>
      <c r="D4" s="35"/>
      <c r="E4" s="138"/>
      <c r="F4" s="309" t="s">
        <v>3</v>
      </c>
      <c r="G4" s="309"/>
      <c r="H4" s="309"/>
      <c r="I4" s="309"/>
      <c r="J4" s="309"/>
      <c r="K4" s="309"/>
      <c r="L4" s="309"/>
    </row>
    <row r="5" spans="1:12" ht="22.4" customHeight="1">
      <c r="A5" s="35"/>
      <c r="B5" s="35"/>
      <c r="C5" s="35"/>
      <c r="D5" s="29"/>
      <c r="E5" s="14"/>
      <c r="F5" s="29"/>
      <c r="G5" s="14"/>
      <c r="H5" s="320" t="s">
        <v>46</v>
      </c>
      <c r="I5" s="320"/>
      <c r="J5" s="320"/>
      <c r="K5" s="14"/>
      <c r="L5" s="29"/>
    </row>
    <row r="6" spans="1:12" ht="22.4" customHeight="1">
      <c r="A6" s="35"/>
      <c r="B6" s="35"/>
      <c r="C6" s="35"/>
      <c r="D6" s="29" t="s">
        <v>117</v>
      </c>
      <c r="E6" s="14"/>
      <c r="F6" s="29" t="s">
        <v>157</v>
      </c>
      <c r="G6" s="14"/>
      <c r="H6" s="29" t="s">
        <v>125</v>
      </c>
      <c r="I6" s="29"/>
      <c r="J6" s="29"/>
      <c r="K6" s="14"/>
      <c r="L6" s="29"/>
    </row>
    <row r="7" spans="1:12" ht="22.4" customHeight="1">
      <c r="A7" s="35"/>
      <c r="B7" s="20" t="s">
        <v>7</v>
      </c>
      <c r="C7" s="20"/>
      <c r="D7" s="29" t="s">
        <v>128</v>
      </c>
      <c r="E7" s="14"/>
      <c r="F7" s="29" t="s">
        <v>158</v>
      </c>
      <c r="G7" s="14"/>
      <c r="H7" s="29" t="s">
        <v>136</v>
      </c>
      <c r="I7" s="29"/>
      <c r="J7" s="29" t="s">
        <v>137</v>
      </c>
      <c r="K7" s="14"/>
      <c r="L7" s="29" t="s">
        <v>109</v>
      </c>
    </row>
    <row r="8" spans="1:12" ht="22.4" customHeight="1">
      <c r="A8" s="35"/>
      <c r="B8" s="35"/>
      <c r="C8" s="35"/>
      <c r="D8" s="321" t="s">
        <v>9</v>
      </c>
      <c r="E8" s="321"/>
      <c r="F8" s="321"/>
      <c r="G8" s="321"/>
      <c r="H8" s="321"/>
      <c r="I8" s="321"/>
      <c r="J8" s="321"/>
      <c r="K8" s="321"/>
      <c r="L8" s="321"/>
    </row>
    <row r="9" spans="1:12" ht="22.4" customHeight="1">
      <c r="A9" s="114" t="s">
        <v>140</v>
      </c>
      <c r="B9" s="114"/>
      <c r="C9" s="114"/>
      <c r="D9" s="14"/>
      <c r="F9" s="14"/>
      <c r="J9" s="14"/>
      <c r="L9" s="14"/>
    </row>
    <row r="10" spans="1:12" ht="22.4" customHeight="1">
      <c r="A10" s="139" t="s">
        <v>141</v>
      </c>
      <c r="B10" s="114"/>
      <c r="C10" s="114"/>
      <c r="D10" s="140">
        <v>33671073</v>
      </c>
      <c r="E10" s="24"/>
      <c r="F10" s="121">
        <v>407069914</v>
      </c>
      <c r="G10" s="24"/>
      <c r="H10" s="121">
        <v>3400000</v>
      </c>
      <c r="I10" s="141"/>
      <c r="J10" s="141">
        <v>75279271</v>
      </c>
      <c r="K10" s="141"/>
      <c r="L10" s="141">
        <f>SUM(D10:J10)</f>
        <v>519420258</v>
      </c>
    </row>
    <row r="11" spans="1:12" ht="13.5" customHeight="1">
      <c r="A11" s="139"/>
      <c r="B11" s="114"/>
      <c r="C11" s="114"/>
      <c r="D11" s="213"/>
      <c r="H11" s="213"/>
      <c r="I11" s="213"/>
      <c r="J11" s="213"/>
      <c r="L11" s="213"/>
    </row>
    <row r="12" spans="1:12" ht="22.4" customHeight="1">
      <c r="A12" s="22" t="s">
        <v>142</v>
      </c>
      <c r="B12" s="114"/>
      <c r="C12" s="114"/>
      <c r="D12" s="213"/>
      <c r="H12" s="213"/>
      <c r="I12" s="213"/>
      <c r="J12" s="213"/>
      <c r="L12" s="213"/>
    </row>
    <row r="13" spans="1:12" ht="22.4" customHeight="1">
      <c r="A13" s="35" t="s">
        <v>159</v>
      </c>
      <c r="B13" s="307">
        <v>12</v>
      </c>
      <c r="C13" s="235"/>
      <c r="D13" s="230">
        <v>0</v>
      </c>
      <c r="F13" s="230">
        <v>0</v>
      </c>
      <c r="H13" s="230">
        <v>0</v>
      </c>
      <c r="I13" s="213"/>
      <c r="J13" s="230">
        <v>-33132336</v>
      </c>
      <c r="L13" s="230">
        <f>SUM(H13,J13)</f>
        <v>-33132336</v>
      </c>
    </row>
    <row r="14" spans="1:12" s="232" customFormat="1" ht="22.4" customHeight="1">
      <c r="A14" s="22" t="s">
        <v>149</v>
      </c>
      <c r="B14" s="231"/>
      <c r="C14" s="231"/>
      <c r="D14" s="227">
        <f>SUM(D13:D13)</f>
        <v>0</v>
      </c>
      <c r="E14" s="228"/>
      <c r="F14" s="227">
        <f>SUM(F13:F13)</f>
        <v>0</v>
      </c>
      <c r="G14" s="228"/>
      <c r="H14" s="227">
        <f>SUM(H13:H13)</f>
        <v>0</v>
      </c>
      <c r="I14" s="229"/>
      <c r="J14" s="227">
        <f>SUM(J13:J13)</f>
        <v>-33132336</v>
      </c>
      <c r="K14" s="228"/>
      <c r="L14" s="227">
        <f>SUM(L13:L13)</f>
        <v>-33132336</v>
      </c>
    </row>
    <row r="15" spans="1:12" s="232" customFormat="1" ht="13.5" customHeight="1">
      <c r="A15" s="231"/>
      <c r="B15" s="231"/>
      <c r="C15" s="231"/>
      <c r="D15" s="213"/>
      <c r="E15"/>
      <c r="F15"/>
      <c r="G15"/>
      <c r="H15" s="213"/>
      <c r="I15" s="213"/>
      <c r="J15" s="213"/>
      <c r="K15"/>
      <c r="L15" s="213"/>
    </row>
    <row r="16" spans="1:12" ht="22.4" customHeight="1">
      <c r="A16" s="114" t="s">
        <v>150</v>
      </c>
      <c r="B16" s="114"/>
      <c r="C16" s="114"/>
      <c r="D16" s="142"/>
      <c r="E16" s="29"/>
      <c r="F16" s="29"/>
      <c r="G16" s="29"/>
      <c r="H16" s="219"/>
      <c r="I16" s="219"/>
      <c r="J16" s="219"/>
      <c r="K16" s="29"/>
      <c r="L16" s="219"/>
    </row>
    <row r="17" spans="1:13" ht="22.4" customHeight="1">
      <c r="A17" s="35" t="s">
        <v>160</v>
      </c>
      <c r="B17" s="35"/>
      <c r="C17" s="35"/>
      <c r="D17" s="220">
        <v>0</v>
      </c>
      <c r="E17" s="143"/>
      <c r="F17" s="143">
        <v>0</v>
      </c>
      <c r="G17" s="143"/>
      <c r="H17" s="144">
        <v>0</v>
      </c>
      <c r="I17" s="221"/>
      <c r="J17" s="222">
        <v>25093151</v>
      </c>
      <c r="K17" s="143"/>
      <c r="L17" s="222">
        <f>SUM(H17,J17)</f>
        <v>25093151</v>
      </c>
    </row>
    <row r="18" spans="1:13" ht="22.4" customHeight="1">
      <c r="A18" s="24" t="s">
        <v>153</v>
      </c>
      <c r="B18" s="35"/>
      <c r="C18" s="35"/>
      <c r="D18" s="145">
        <f>SUM(D17)</f>
        <v>0</v>
      </c>
      <c r="E18" s="146"/>
      <c r="F18" s="145">
        <f>SUM(F17)</f>
        <v>0</v>
      </c>
      <c r="G18" s="146"/>
      <c r="H18" s="145">
        <f>SUM(H17)</f>
        <v>0</v>
      </c>
      <c r="I18" s="147"/>
      <c r="J18" s="148">
        <f>SUM(J17)</f>
        <v>25093151</v>
      </c>
      <c r="K18" s="146"/>
      <c r="L18" s="148">
        <f>SUM(D18,F18,H18,J18)</f>
        <v>25093151</v>
      </c>
    </row>
    <row r="19" spans="1:13" ht="13.5" customHeight="1">
      <c r="A19" s="35"/>
      <c r="B19" s="35"/>
      <c r="C19" s="35"/>
      <c r="D19" s="223"/>
      <c r="E19" s="143"/>
      <c r="F19" s="143"/>
      <c r="G19" s="143"/>
      <c r="H19" s="224"/>
      <c r="I19" s="221"/>
      <c r="J19" s="221"/>
      <c r="K19" s="143"/>
      <c r="L19" s="225"/>
    </row>
    <row r="20" spans="1:13" ht="22.4" customHeight="1" thickBot="1">
      <c r="A20" s="149" t="s">
        <v>155</v>
      </c>
      <c r="B20" s="149"/>
      <c r="C20" s="149"/>
      <c r="D20" s="150">
        <f>SUM(D18,D14,D10)</f>
        <v>33671073</v>
      </c>
      <c r="E20" s="151"/>
      <c r="F20" s="150">
        <f>SUM(F18,F14,F10)</f>
        <v>407069914</v>
      </c>
      <c r="G20" s="151"/>
      <c r="H20" s="150">
        <f>SUM(H18,H14,H10)</f>
        <v>3400000</v>
      </c>
      <c r="I20" s="152"/>
      <c r="J20" s="150">
        <f>SUM(J18,J14,J10)</f>
        <v>67240086</v>
      </c>
      <c r="K20" s="151"/>
      <c r="L20" s="150">
        <f>SUM(L18,L14,L10)</f>
        <v>511381073</v>
      </c>
      <c r="M20" s="226"/>
    </row>
    <row r="21" spans="1:13" ht="22.4" customHeight="1" thickTop="1"/>
    <row r="22" spans="1:13" ht="22.4" customHeight="1"/>
    <row r="23" spans="1:13" ht="22.5" customHeight="1">
      <c r="A23" s="312" t="s">
        <v>54</v>
      </c>
      <c r="B23" s="312"/>
      <c r="C23" s="312"/>
      <c r="D23" s="312"/>
      <c r="E23" s="312"/>
      <c r="F23" s="312"/>
      <c r="G23" s="312"/>
      <c r="H23" s="312"/>
      <c r="I23" s="312"/>
      <c r="J23" s="312"/>
      <c r="K23" s="312"/>
      <c r="L23" s="312"/>
    </row>
    <row r="24" spans="1:13" s="33" customFormat="1" ht="22.5" customHeight="1">
      <c r="A24" s="312" t="s">
        <v>55</v>
      </c>
      <c r="B24" s="312"/>
      <c r="C24" s="312"/>
      <c r="D24" s="312"/>
      <c r="E24" s="312"/>
      <c r="F24" s="312"/>
      <c r="G24" s="312"/>
      <c r="H24" s="312"/>
      <c r="I24" s="312"/>
      <c r="J24" s="312"/>
      <c r="K24" s="312"/>
      <c r="L24" s="312"/>
      <c r="M24" s="153"/>
    </row>
    <row r="25" spans="1:13" s="28" customFormat="1" ht="22.5" customHeight="1">
      <c r="A25" s="312"/>
      <c r="B25" s="312"/>
      <c r="C25" s="312"/>
      <c r="D25" s="312"/>
      <c r="E25" s="312"/>
      <c r="F25" s="312"/>
      <c r="G25" s="312"/>
      <c r="H25" s="312"/>
      <c r="I25" s="312"/>
      <c r="J25" s="312"/>
      <c r="K25" s="312"/>
      <c r="L25" s="312"/>
      <c r="M25" s="154"/>
    </row>
  </sheetData>
  <mergeCells count="6">
    <mergeCell ref="F4:L4"/>
    <mergeCell ref="A24:L24"/>
    <mergeCell ref="A25:L25"/>
    <mergeCell ref="H5:J5"/>
    <mergeCell ref="D8:L8"/>
    <mergeCell ref="A23:L23"/>
  </mergeCells>
  <pageMargins left="0.6" right="0.6" top="0.48" bottom="0.5" header="0.5" footer="0.5"/>
  <pageSetup paperSize="9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4945E-A1CD-454D-8B45-6BFDF1AF6C79}">
  <sheetPr>
    <pageSetUpPr autoPageBreaks="0" fitToPage="1"/>
  </sheetPr>
  <dimension ref="A1:M119"/>
  <sheetViews>
    <sheetView view="pageBreakPreview" zoomScaleNormal="70" zoomScaleSheetLayoutView="100" workbookViewId="0"/>
  </sheetViews>
  <sheetFormatPr defaultColWidth="9.09765625" defaultRowHeight="24" customHeight="1"/>
  <cols>
    <col min="1" max="1" width="1.8984375" style="203" customWidth="1"/>
    <col min="2" max="3" width="2.09765625" style="203" customWidth="1"/>
    <col min="4" max="4" width="62.5" style="203" customWidth="1"/>
    <col min="5" max="5" width="8.69921875" style="203" customWidth="1"/>
    <col min="6" max="6" width="16.69921875" customWidth="1"/>
    <col min="7" max="7" width="1.3984375" style="49" customWidth="1"/>
    <col min="8" max="8" width="16.69921875" customWidth="1"/>
    <col min="9" max="9" width="1.3984375" style="49" customWidth="1"/>
    <col min="10" max="10" width="16.69921875" customWidth="1"/>
    <col min="11" max="11" width="1.3984375" style="49" customWidth="1"/>
    <col min="12" max="12" width="16.69921875" customWidth="1"/>
    <col min="13" max="13" width="12.3984375" style="49" bestFit="1" customWidth="1"/>
    <col min="14" max="16384" width="9.09765625" style="49"/>
  </cols>
  <sheetData>
    <row r="1" spans="1:12" s="156" customFormat="1" ht="24" customHeight="1">
      <c r="A1" s="155" t="s">
        <v>0</v>
      </c>
      <c r="B1" s="155"/>
      <c r="C1" s="137"/>
      <c r="D1" s="137"/>
      <c r="E1" s="137"/>
      <c r="F1" s="114"/>
      <c r="G1" s="137"/>
      <c r="H1" s="114"/>
      <c r="I1" s="137"/>
      <c r="J1" s="114"/>
      <c r="L1" s="114"/>
    </row>
    <row r="2" spans="1:12" s="156" customFormat="1" ht="24" customHeight="1">
      <c r="A2" s="157" t="s">
        <v>161</v>
      </c>
      <c r="B2" s="157"/>
      <c r="C2" s="137"/>
      <c r="D2" s="137"/>
      <c r="E2" s="137"/>
      <c r="F2" s="114"/>
      <c r="G2" s="137"/>
      <c r="H2" s="114"/>
      <c r="I2" s="137"/>
      <c r="J2" s="114"/>
      <c r="L2" s="114"/>
    </row>
    <row r="3" spans="1:12" s="156" customFormat="1" ht="15" customHeight="1">
      <c r="A3" s="158"/>
      <c r="B3" s="158"/>
      <c r="C3" s="158"/>
      <c r="D3" s="158"/>
      <c r="E3" s="158"/>
      <c r="F3" s="159"/>
      <c r="G3" s="158"/>
      <c r="H3" s="159"/>
      <c r="I3" s="158"/>
      <c r="J3" s="159"/>
      <c r="L3" s="159"/>
    </row>
    <row r="4" spans="1:12" customFormat="1" ht="24" customHeight="1">
      <c r="A4" s="13"/>
      <c r="B4" s="13"/>
      <c r="C4" s="13"/>
      <c r="D4" s="13"/>
      <c r="E4" s="13"/>
      <c r="F4" s="309" t="s">
        <v>2</v>
      </c>
      <c r="G4" s="309"/>
      <c r="H4" s="309"/>
      <c r="I4" s="47"/>
      <c r="J4" s="309" t="s">
        <v>3</v>
      </c>
      <c r="K4" s="309"/>
      <c r="L4" s="309"/>
    </row>
    <row r="5" spans="1:12" customFormat="1" ht="24" customHeight="1">
      <c r="A5" s="13"/>
      <c r="B5" s="13"/>
      <c r="C5" s="13"/>
      <c r="D5" s="13"/>
      <c r="E5" s="13"/>
      <c r="F5" s="308" t="s">
        <v>98</v>
      </c>
      <c r="G5" s="308"/>
      <c r="H5" s="308"/>
      <c r="I5" s="48"/>
      <c r="J5" s="308" t="s">
        <v>98</v>
      </c>
      <c r="K5" s="308"/>
      <c r="L5" s="308"/>
    </row>
    <row r="6" spans="1:12" customFormat="1" ht="24" customHeight="1">
      <c r="A6" s="13"/>
      <c r="B6" s="13"/>
      <c r="C6" s="13"/>
      <c r="D6" s="13"/>
      <c r="E6" s="13"/>
      <c r="F6" s="313" t="s">
        <v>4</v>
      </c>
      <c r="G6" s="313"/>
      <c r="H6" s="313"/>
      <c r="I6" s="49"/>
      <c r="J6" s="313" t="s">
        <v>4</v>
      </c>
      <c r="K6" s="313"/>
      <c r="L6" s="313"/>
    </row>
    <row r="7" spans="1:12" customFormat="1" ht="24" customHeight="1">
      <c r="A7" s="13"/>
      <c r="B7" s="13"/>
      <c r="C7" s="13"/>
      <c r="D7" s="13"/>
      <c r="E7" s="13"/>
      <c r="F7" s="4">
        <v>2568</v>
      </c>
      <c r="G7" s="4"/>
      <c r="H7" s="4">
        <v>2567</v>
      </c>
      <c r="I7" s="4"/>
      <c r="J7" s="4">
        <v>2568</v>
      </c>
      <c r="K7" s="4"/>
      <c r="L7" s="4">
        <v>2567</v>
      </c>
    </row>
    <row r="8" spans="1:12" customFormat="1" ht="24" customHeight="1">
      <c r="A8" s="13"/>
      <c r="B8" s="13"/>
      <c r="C8" s="13"/>
      <c r="D8" s="13"/>
      <c r="F8" s="322" t="s">
        <v>9</v>
      </c>
      <c r="G8" s="322"/>
      <c r="H8" s="322"/>
      <c r="I8" s="322"/>
      <c r="J8" s="322"/>
      <c r="K8" s="322"/>
      <c r="L8" s="322"/>
    </row>
    <row r="9" spans="1:12" customFormat="1" ht="24" customHeight="1">
      <c r="A9" s="160" t="s">
        <v>162</v>
      </c>
      <c r="B9" s="13"/>
      <c r="C9" s="13"/>
      <c r="D9" s="13"/>
      <c r="E9" s="13"/>
      <c r="F9" s="144"/>
      <c r="G9" s="144"/>
      <c r="H9" s="144"/>
      <c r="I9" s="144"/>
      <c r="J9" s="161"/>
      <c r="L9" s="161"/>
    </row>
    <row r="10" spans="1:12" customFormat="1" ht="24" customHeight="1">
      <c r="A10" s="162" t="s">
        <v>79</v>
      </c>
      <c r="B10" s="13"/>
      <c r="C10" s="13"/>
      <c r="D10" s="13"/>
      <c r="E10" s="13"/>
      <c r="F10" s="161">
        <v>47577707</v>
      </c>
      <c r="G10" s="144"/>
      <c r="H10" s="161">
        <v>41474338</v>
      </c>
      <c r="I10" s="164"/>
      <c r="J10" s="151">
        <v>39732402</v>
      </c>
      <c r="L10" s="151">
        <v>25093151</v>
      </c>
    </row>
    <row r="11" spans="1:12" customFormat="1" ht="24" customHeight="1">
      <c r="A11" s="165" t="s">
        <v>163</v>
      </c>
      <c r="B11" s="13"/>
      <c r="C11" s="13"/>
      <c r="D11" s="13"/>
      <c r="E11" s="13"/>
      <c r="F11" s="161"/>
      <c r="G11" s="144"/>
      <c r="H11" s="161"/>
      <c r="I11" s="164"/>
      <c r="J11" s="161"/>
      <c r="L11" s="161"/>
    </row>
    <row r="12" spans="1:12" customFormat="1" ht="24" customHeight="1">
      <c r="A12" s="165"/>
      <c r="B12" s="165" t="s">
        <v>164</v>
      </c>
      <c r="C12" s="13"/>
      <c r="D12" s="13"/>
      <c r="E12" s="13"/>
      <c r="F12" s="161"/>
      <c r="G12" s="144"/>
      <c r="H12" s="161"/>
      <c r="I12" s="164"/>
      <c r="J12" s="161"/>
      <c r="L12" s="161"/>
    </row>
    <row r="13" spans="1:12" customFormat="1" ht="24" customHeight="1">
      <c r="A13" s="13"/>
      <c r="B13" s="13"/>
      <c r="C13" s="13" t="s">
        <v>165</v>
      </c>
      <c r="D13" s="13"/>
      <c r="E13" s="13"/>
      <c r="F13" s="161">
        <v>5615585</v>
      </c>
      <c r="G13" s="144"/>
      <c r="H13" s="161">
        <v>5930403</v>
      </c>
      <c r="I13" s="164"/>
      <c r="J13" s="161">
        <v>31268</v>
      </c>
      <c r="L13" s="161">
        <v>11925</v>
      </c>
    </row>
    <row r="14" spans="1:12" customFormat="1" ht="24" customHeight="1">
      <c r="A14" s="13"/>
      <c r="B14" s="13"/>
      <c r="C14" s="13" t="s">
        <v>78</v>
      </c>
      <c r="D14" s="13"/>
      <c r="E14" s="13"/>
      <c r="F14" s="161">
        <v>33711997</v>
      </c>
      <c r="G14" s="144"/>
      <c r="H14" s="161">
        <v>36790255</v>
      </c>
      <c r="I14" s="164"/>
      <c r="J14" s="151">
        <v>71267</v>
      </c>
      <c r="L14" s="151">
        <v>-3996</v>
      </c>
    </row>
    <row r="15" spans="1:12" customFormat="1" ht="24" customHeight="1">
      <c r="A15" s="13"/>
      <c r="B15" s="13"/>
      <c r="C15" s="13" t="s">
        <v>166</v>
      </c>
      <c r="D15" s="13"/>
      <c r="E15" s="13"/>
      <c r="F15" s="161">
        <v>503193</v>
      </c>
      <c r="G15" s="144"/>
      <c r="H15" s="161">
        <v>247710</v>
      </c>
      <c r="I15" s="164"/>
      <c r="J15" s="166">
        <v>0</v>
      </c>
      <c r="L15" s="166">
        <v>0</v>
      </c>
    </row>
    <row r="16" spans="1:12" customFormat="1" ht="24" customHeight="1">
      <c r="A16" s="13"/>
      <c r="B16" s="13"/>
      <c r="C16" s="13" t="s">
        <v>228</v>
      </c>
      <c r="D16" s="13"/>
      <c r="E16" s="13"/>
      <c r="F16" s="151">
        <v>-15208</v>
      </c>
      <c r="G16" s="164"/>
      <c r="H16" s="151">
        <v>-67</v>
      </c>
      <c r="I16" s="164"/>
      <c r="J16" s="168">
        <v>0</v>
      </c>
      <c r="L16" s="168">
        <v>0</v>
      </c>
    </row>
    <row r="17" spans="1:12" customFormat="1" ht="24" customHeight="1">
      <c r="A17" s="13"/>
      <c r="B17" s="13"/>
      <c r="C17" s="13" t="s">
        <v>167</v>
      </c>
      <c r="D17" s="13"/>
      <c r="E17" s="13"/>
      <c r="F17" s="167">
        <v>4761</v>
      </c>
      <c r="G17" s="164"/>
      <c r="H17" s="167">
        <v>602141</v>
      </c>
      <c r="I17" s="164"/>
      <c r="J17" s="168">
        <v>0</v>
      </c>
      <c r="L17" s="168">
        <v>0</v>
      </c>
    </row>
    <row r="18" spans="1:12" customFormat="1" ht="24" customHeight="1">
      <c r="A18" s="13"/>
      <c r="B18" s="13"/>
      <c r="C18" s="13" t="s">
        <v>34</v>
      </c>
      <c r="D18" s="13"/>
      <c r="E18" s="13"/>
      <c r="F18" s="167">
        <v>1189671</v>
      </c>
      <c r="G18" s="164"/>
      <c r="H18" s="167">
        <v>110614</v>
      </c>
      <c r="I18" s="164"/>
      <c r="J18" s="168">
        <v>39049</v>
      </c>
      <c r="L18" s="168">
        <v>63472</v>
      </c>
    </row>
    <row r="19" spans="1:12" customFormat="1" ht="24" customHeight="1">
      <c r="A19" s="13"/>
      <c r="B19" s="13"/>
      <c r="C19" s="13" t="s">
        <v>168</v>
      </c>
      <c r="D19" s="13"/>
      <c r="E19" s="13"/>
      <c r="F19" s="151">
        <v>7951</v>
      </c>
      <c r="G19" s="144"/>
      <c r="H19" s="151">
        <v>17740</v>
      </c>
      <c r="I19" s="164"/>
      <c r="J19" s="166">
        <v>0</v>
      </c>
      <c r="L19" s="166">
        <v>0</v>
      </c>
    </row>
    <row r="20" spans="1:12" customFormat="1" ht="24" customHeight="1">
      <c r="A20" s="13"/>
      <c r="B20" s="13"/>
      <c r="C20" s="13" t="s">
        <v>169</v>
      </c>
      <c r="D20" s="13"/>
      <c r="E20" s="13"/>
      <c r="F20" s="151">
        <v>-604491</v>
      </c>
      <c r="G20" s="144"/>
      <c r="H20" s="151">
        <v>-473821</v>
      </c>
      <c r="I20" s="164"/>
      <c r="J20" s="166">
        <v>0</v>
      </c>
      <c r="L20" s="166">
        <v>0</v>
      </c>
    </row>
    <row r="21" spans="1:12" customFormat="1" ht="24" customHeight="1">
      <c r="A21" s="13"/>
      <c r="B21" s="13"/>
      <c r="C21" s="13" t="s">
        <v>170</v>
      </c>
      <c r="D21" s="13"/>
      <c r="E21" s="13"/>
      <c r="F21" s="170">
        <v>-5324</v>
      </c>
      <c r="G21" s="144"/>
      <c r="H21" s="170">
        <v>-8436</v>
      </c>
      <c r="I21" s="164"/>
      <c r="J21" s="170">
        <v>-1</v>
      </c>
      <c r="L21" s="166">
        <v>0</v>
      </c>
    </row>
    <row r="22" spans="1:12" customFormat="1" ht="24" customHeight="1">
      <c r="A22" s="13"/>
      <c r="B22" s="13"/>
      <c r="C22" s="13" t="s">
        <v>171</v>
      </c>
      <c r="D22" s="13"/>
      <c r="E22" s="13"/>
      <c r="F22" s="161">
        <v>5869</v>
      </c>
      <c r="G22" s="144"/>
      <c r="H22" s="161">
        <v>4091</v>
      </c>
      <c r="I22" s="164"/>
      <c r="J22" s="166">
        <v>0</v>
      </c>
      <c r="L22" s="166">
        <v>0</v>
      </c>
    </row>
    <row r="23" spans="1:12" customFormat="1" ht="24" customHeight="1">
      <c r="A23" s="13"/>
      <c r="B23" s="13"/>
      <c r="C23" s="13" t="s">
        <v>172</v>
      </c>
      <c r="D23" s="13"/>
      <c r="E23" s="13"/>
      <c r="F23" s="163">
        <v>-1569</v>
      </c>
      <c r="G23" s="144"/>
      <c r="H23" s="163">
        <v>-8189</v>
      </c>
      <c r="I23" s="164"/>
      <c r="J23" s="166">
        <v>0</v>
      </c>
      <c r="L23" s="166">
        <v>0</v>
      </c>
    </row>
    <row r="24" spans="1:12" customFormat="1" ht="24" customHeight="1">
      <c r="A24" s="13"/>
      <c r="B24" s="13"/>
      <c r="C24" s="13" t="s">
        <v>230</v>
      </c>
      <c r="D24" s="13"/>
      <c r="E24" s="13"/>
      <c r="F24" s="163">
        <v>444</v>
      </c>
      <c r="G24" s="144"/>
      <c r="H24" s="166">
        <v>0</v>
      </c>
      <c r="I24" s="164"/>
      <c r="J24" s="166">
        <v>0</v>
      </c>
      <c r="L24" s="166">
        <v>0</v>
      </c>
    </row>
    <row r="25" spans="1:12" customFormat="1" ht="24" customHeight="1">
      <c r="A25" s="13"/>
      <c r="B25" s="13"/>
      <c r="C25" s="13" t="s">
        <v>173</v>
      </c>
      <c r="D25" s="13"/>
      <c r="E25" s="13"/>
      <c r="F25" s="171">
        <v>-16118158</v>
      </c>
      <c r="G25" s="144"/>
      <c r="H25" s="171">
        <v>8125508</v>
      </c>
      <c r="I25" s="164"/>
      <c r="J25" s="170">
        <v>-1540545</v>
      </c>
      <c r="L25" s="170">
        <v>-1424487</v>
      </c>
    </row>
    <row r="26" spans="1:12" customFormat="1" ht="24" customHeight="1">
      <c r="A26" s="13"/>
      <c r="B26" s="13"/>
      <c r="C26" s="13" t="s">
        <v>174</v>
      </c>
      <c r="D26" s="13"/>
      <c r="E26" s="13"/>
      <c r="F26" s="172">
        <v>-1556335</v>
      </c>
      <c r="G26" s="173"/>
      <c r="H26" s="172">
        <v>554791</v>
      </c>
      <c r="I26" s="174"/>
      <c r="J26" s="175">
        <v>0</v>
      </c>
      <c r="L26" s="175">
        <v>8620600</v>
      </c>
    </row>
    <row r="27" spans="1:12" customFormat="1" ht="24" customHeight="1">
      <c r="A27" s="13"/>
      <c r="B27" s="13"/>
      <c r="C27" s="13" t="s">
        <v>67</v>
      </c>
      <c r="D27" s="13"/>
      <c r="E27" s="13"/>
      <c r="F27" s="176">
        <v>-280610</v>
      </c>
      <c r="G27" s="173"/>
      <c r="H27" s="176">
        <v>-405295</v>
      </c>
      <c r="I27" s="174"/>
      <c r="J27" s="177">
        <v>0</v>
      </c>
      <c r="L27" s="177">
        <v>0</v>
      </c>
    </row>
    <row r="28" spans="1:12" customFormat="1" ht="24" customHeight="1">
      <c r="A28" s="13"/>
      <c r="B28" s="13"/>
      <c r="C28" s="13"/>
      <c r="D28" s="13"/>
      <c r="E28" s="13"/>
      <c r="F28" s="161">
        <f>SUM(F10:F27)</f>
        <v>70035483</v>
      </c>
      <c r="G28" s="144"/>
      <c r="H28" s="161">
        <f>SUM(H10:H27)</f>
        <v>92961783</v>
      </c>
      <c r="I28" s="164"/>
      <c r="J28" s="151">
        <f>SUM(J10:J27)</f>
        <v>38333440</v>
      </c>
      <c r="L28" s="151">
        <f>SUM(L10:L27)</f>
        <v>32360665</v>
      </c>
    </row>
    <row r="29" spans="1:12" customFormat="1" ht="24" customHeight="1">
      <c r="A29" s="13"/>
      <c r="B29" s="13"/>
      <c r="C29" s="13" t="s">
        <v>175</v>
      </c>
      <c r="D29" s="13"/>
      <c r="E29" s="13"/>
      <c r="F29" s="163">
        <v>-90863702</v>
      </c>
      <c r="G29" s="164"/>
      <c r="H29" s="163">
        <v>-96971736</v>
      </c>
      <c r="I29" s="164"/>
      <c r="J29" s="170">
        <v>30874</v>
      </c>
      <c r="K29" s="178"/>
      <c r="L29" s="170">
        <v>-3729</v>
      </c>
    </row>
    <row r="30" spans="1:12" customFormat="1" ht="24" customHeight="1">
      <c r="A30" s="13"/>
      <c r="B30" s="13"/>
      <c r="C30" s="13" t="s">
        <v>68</v>
      </c>
      <c r="D30" s="13"/>
      <c r="E30" s="13"/>
      <c r="F30" s="163">
        <v>-162763</v>
      </c>
      <c r="G30" s="144"/>
      <c r="H30" s="163">
        <v>-253900</v>
      </c>
      <c r="I30" s="164"/>
      <c r="J30" s="170">
        <v>-40266960</v>
      </c>
      <c r="K30" s="178"/>
      <c r="L30" s="170">
        <v>-33766325</v>
      </c>
    </row>
    <row r="31" spans="1:12" customFormat="1" ht="24" customHeight="1">
      <c r="A31" s="13"/>
      <c r="B31" s="13"/>
      <c r="C31" s="13" t="s">
        <v>176</v>
      </c>
      <c r="D31" s="13"/>
      <c r="E31" s="13"/>
      <c r="F31" s="172">
        <v>114395850</v>
      </c>
      <c r="G31" s="144"/>
      <c r="H31" s="172">
        <v>124145461</v>
      </c>
      <c r="I31" s="164"/>
      <c r="J31" s="170">
        <v>3176125</v>
      </c>
      <c r="K31" s="144"/>
      <c r="L31" s="170">
        <v>3596117</v>
      </c>
    </row>
    <row r="32" spans="1:12" customFormat="1" ht="24" customHeight="1">
      <c r="A32" s="13"/>
      <c r="B32" s="13"/>
      <c r="C32" s="162" t="s">
        <v>177</v>
      </c>
      <c r="D32" s="13"/>
      <c r="E32" s="13"/>
      <c r="F32" s="172">
        <v>-30406682</v>
      </c>
      <c r="G32" s="144"/>
      <c r="H32" s="172">
        <v>-29110844</v>
      </c>
      <c r="I32" s="164"/>
      <c r="J32" s="170">
        <v>-2573253</v>
      </c>
      <c r="L32" s="170">
        <v>-3933830</v>
      </c>
    </row>
    <row r="33" spans="1:12" customFormat="1" ht="24" customHeight="1">
      <c r="A33" s="13"/>
      <c r="B33" s="13"/>
      <c r="C33" s="162" t="s">
        <v>178</v>
      </c>
      <c r="D33" s="13"/>
      <c r="E33" s="13"/>
      <c r="F33" s="172">
        <v>415032</v>
      </c>
      <c r="G33" s="144"/>
      <c r="H33" s="172">
        <v>977770</v>
      </c>
      <c r="I33" s="164"/>
      <c r="J33" s="170">
        <v>40266960</v>
      </c>
      <c r="L33" s="170">
        <v>33766325</v>
      </c>
    </row>
    <row r="34" spans="1:12" customFormat="1" ht="24" customHeight="1">
      <c r="A34" s="13"/>
      <c r="B34" s="13"/>
      <c r="C34" s="162" t="s">
        <v>179</v>
      </c>
      <c r="D34" s="13"/>
      <c r="E34" s="13"/>
      <c r="F34" s="179">
        <v>-12635285</v>
      </c>
      <c r="G34" s="144"/>
      <c r="H34" s="179">
        <v>-13981177</v>
      </c>
      <c r="I34" s="164"/>
      <c r="J34" s="180">
        <v>0</v>
      </c>
      <c r="L34" s="180">
        <v>0</v>
      </c>
    </row>
    <row r="35" spans="1:12" customFormat="1" ht="24" customHeight="1">
      <c r="A35" s="13" t="s">
        <v>180</v>
      </c>
      <c r="B35" s="13"/>
      <c r="C35" s="13"/>
      <c r="D35" s="13"/>
      <c r="E35" s="13"/>
      <c r="F35" s="151">
        <f>SUM(F28:F34)</f>
        <v>50777933</v>
      </c>
      <c r="G35" s="144"/>
      <c r="H35" s="151">
        <f>SUM(H28:H34)</f>
        <v>77767357</v>
      </c>
      <c r="I35" s="164"/>
      <c r="J35" s="151">
        <f>SUM(J28:J34)</f>
        <v>38967186</v>
      </c>
      <c r="L35" s="151">
        <f>SUM(L28:L34)</f>
        <v>32019223</v>
      </c>
    </row>
    <row r="36" spans="1:12" customFormat="1" ht="15" customHeight="1">
      <c r="A36" s="13"/>
      <c r="B36" s="13"/>
      <c r="C36" s="13"/>
      <c r="D36" s="13"/>
      <c r="E36" s="13"/>
      <c r="F36" s="161"/>
      <c r="G36" s="144"/>
      <c r="H36" s="161"/>
      <c r="I36" s="164"/>
      <c r="J36" s="151"/>
      <c r="L36" s="151"/>
    </row>
    <row r="37" spans="1:12" customFormat="1" ht="24" customHeight="1">
      <c r="A37" s="165" t="s">
        <v>181</v>
      </c>
      <c r="B37" s="13"/>
      <c r="C37" s="13"/>
      <c r="D37" s="13"/>
      <c r="E37" s="13"/>
      <c r="F37" s="161"/>
      <c r="G37" s="144"/>
      <c r="H37" s="161"/>
      <c r="I37" s="164"/>
      <c r="J37" s="170"/>
      <c r="L37" s="170"/>
    </row>
    <row r="38" spans="1:12" customFormat="1" ht="24" customHeight="1">
      <c r="A38" s="13"/>
      <c r="B38" s="13"/>
      <c r="C38" s="13" t="s">
        <v>29</v>
      </c>
      <c r="D38" s="13"/>
      <c r="E38" s="13"/>
      <c r="F38" s="163">
        <v>-44890225</v>
      </c>
      <c r="G38" s="144"/>
      <c r="H38" s="163">
        <v>22886889</v>
      </c>
      <c r="I38" s="164"/>
      <c r="J38" s="170">
        <v>1530212</v>
      </c>
      <c r="L38" s="170">
        <v>1214443</v>
      </c>
    </row>
    <row r="39" spans="1:12" customFormat="1" ht="24" customHeight="1">
      <c r="A39" s="13"/>
      <c r="B39" s="13"/>
      <c r="C39" s="13" t="s">
        <v>14</v>
      </c>
      <c r="D39" s="13"/>
      <c r="E39" s="13"/>
      <c r="F39" s="163">
        <v>2944757</v>
      </c>
      <c r="G39" s="144"/>
      <c r="H39" s="163">
        <v>-15429921</v>
      </c>
      <c r="I39" s="164"/>
      <c r="J39" s="170">
        <v>233068</v>
      </c>
      <c r="L39" s="170">
        <v>-621360</v>
      </c>
    </row>
    <row r="40" spans="1:12" customFormat="1" ht="24" customHeight="1">
      <c r="A40" s="13"/>
      <c r="B40" s="13"/>
      <c r="C40" s="13" t="s">
        <v>182</v>
      </c>
      <c r="D40" s="13"/>
      <c r="E40" s="13"/>
      <c r="F40" s="163">
        <v>-7999981</v>
      </c>
      <c r="G40" s="163"/>
      <c r="H40" s="163">
        <v>-61940303</v>
      </c>
      <c r="I40" s="169"/>
      <c r="J40" s="170">
        <v>-1055976</v>
      </c>
      <c r="L40" s="170">
        <v>-1118214</v>
      </c>
    </row>
    <row r="41" spans="1:12" customFormat="1" ht="24" customHeight="1">
      <c r="A41" s="13"/>
      <c r="B41" s="13"/>
      <c r="C41" s="13" t="s">
        <v>183</v>
      </c>
      <c r="D41" s="13"/>
      <c r="E41" s="13"/>
      <c r="F41" s="163">
        <v>8627454</v>
      </c>
      <c r="G41" s="169"/>
      <c r="H41" s="163">
        <v>-56427054</v>
      </c>
      <c r="I41" s="169"/>
      <c r="J41" s="170">
        <v>12535339</v>
      </c>
      <c r="L41" s="170">
        <v>-16210000</v>
      </c>
    </row>
    <row r="42" spans="1:12" customFormat="1" ht="24" customHeight="1">
      <c r="A42" s="13"/>
      <c r="B42" s="13"/>
      <c r="C42" s="13" t="s">
        <v>184</v>
      </c>
      <c r="D42" s="13"/>
      <c r="E42" s="13"/>
      <c r="F42" s="181">
        <v>7956722</v>
      </c>
      <c r="G42" s="163"/>
      <c r="H42" s="181">
        <v>9053581</v>
      </c>
      <c r="I42" s="169"/>
      <c r="J42" s="144">
        <v>0</v>
      </c>
      <c r="L42" s="144">
        <v>0</v>
      </c>
    </row>
    <row r="43" spans="1:12" customFormat="1" ht="24" customHeight="1">
      <c r="A43" s="13"/>
      <c r="B43" s="13"/>
      <c r="C43" s="13" t="s">
        <v>185</v>
      </c>
      <c r="D43" s="13"/>
      <c r="E43" s="13"/>
      <c r="F43" s="163">
        <v>-4737831</v>
      </c>
      <c r="G43" s="163"/>
      <c r="H43" s="163">
        <v>-1545544</v>
      </c>
      <c r="I43" s="169"/>
      <c r="J43" s="163">
        <v>1500053</v>
      </c>
      <c r="L43" s="163">
        <v>1155869</v>
      </c>
    </row>
    <row r="44" spans="1:12" customFormat="1" ht="10" customHeight="1">
      <c r="A44" s="13"/>
      <c r="B44" s="13"/>
      <c r="C44" s="13"/>
      <c r="D44" s="13"/>
      <c r="E44" s="13"/>
      <c r="F44" s="163"/>
      <c r="G44" s="163"/>
      <c r="H44" s="163"/>
      <c r="I44" s="163"/>
      <c r="J44" s="163"/>
      <c r="L44" s="163"/>
    </row>
    <row r="45" spans="1:12" ht="24" customHeight="1">
      <c r="A45" s="155" t="s">
        <v>0</v>
      </c>
      <c r="B45" s="137"/>
      <c r="C45" s="137"/>
      <c r="D45" s="137"/>
      <c r="E45" s="137"/>
      <c r="F45" s="114"/>
      <c r="G45" s="137"/>
      <c r="H45" s="114"/>
      <c r="I45" s="137"/>
      <c r="J45" s="114"/>
      <c r="L45" s="114"/>
    </row>
    <row r="46" spans="1:12" ht="24" customHeight="1">
      <c r="A46" s="157" t="s">
        <v>161</v>
      </c>
      <c r="B46" s="137"/>
      <c r="C46" s="137"/>
      <c r="D46" s="137"/>
      <c r="E46" s="137"/>
      <c r="F46" s="114"/>
      <c r="G46" s="137"/>
      <c r="H46" s="114"/>
      <c r="I46" s="137"/>
      <c r="J46" s="114"/>
      <c r="L46" s="114"/>
    </row>
    <row r="47" spans="1:12" ht="15" customHeight="1">
      <c r="A47" s="137"/>
      <c r="B47" s="137"/>
      <c r="C47" s="137"/>
      <c r="D47" s="137"/>
      <c r="E47" s="137"/>
      <c r="F47" s="114"/>
      <c r="G47" s="137"/>
      <c r="H47" s="114"/>
      <c r="I47" s="137"/>
      <c r="J47" s="114"/>
      <c r="L47" s="114"/>
    </row>
    <row r="48" spans="1:12" customFormat="1" ht="24" customHeight="1">
      <c r="A48" s="13"/>
      <c r="B48" s="13"/>
      <c r="C48" s="13"/>
      <c r="D48" s="13"/>
      <c r="E48" s="13"/>
      <c r="F48" s="309" t="s">
        <v>2</v>
      </c>
      <c r="G48" s="309"/>
      <c r="H48" s="309"/>
      <c r="I48" s="47"/>
      <c r="J48" s="309" t="s">
        <v>3</v>
      </c>
      <c r="K48" s="309"/>
      <c r="L48" s="309"/>
    </row>
    <row r="49" spans="1:13" customFormat="1" ht="24" customHeight="1">
      <c r="A49" s="13"/>
      <c r="B49" s="13"/>
      <c r="C49" s="13"/>
      <c r="D49" s="13"/>
      <c r="E49" s="13"/>
      <c r="F49" s="308" t="s">
        <v>98</v>
      </c>
      <c r="G49" s="308"/>
      <c r="H49" s="308"/>
      <c r="I49" s="48"/>
      <c r="J49" s="308" t="s">
        <v>98</v>
      </c>
      <c r="K49" s="308"/>
      <c r="L49" s="308"/>
    </row>
    <row r="50" spans="1:13" customFormat="1" ht="24" customHeight="1">
      <c r="A50" s="13"/>
      <c r="B50" s="13"/>
      <c r="C50" s="13"/>
      <c r="D50" s="13"/>
      <c r="E50" s="13"/>
      <c r="F50" s="313" t="s">
        <v>4</v>
      </c>
      <c r="G50" s="313"/>
      <c r="H50" s="313"/>
      <c r="I50" s="49"/>
      <c r="J50" s="313" t="s">
        <v>4</v>
      </c>
      <c r="K50" s="313"/>
      <c r="L50" s="313"/>
    </row>
    <row r="51" spans="1:13" customFormat="1" ht="24" customHeight="1">
      <c r="A51" s="13"/>
      <c r="B51" s="13"/>
      <c r="C51" s="13"/>
      <c r="D51" s="13"/>
      <c r="E51" s="13"/>
      <c r="F51" s="4">
        <v>2568</v>
      </c>
      <c r="G51" s="4"/>
      <c r="H51" s="4">
        <v>2567</v>
      </c>
      <c r="I51" s="4"/>
      <c r="J51" s="4">
        <v>2568</v>
      </c>
      <c r="K51" s="4"/>
      <c r="L51" s="4">
        <v>2567</v>
      </c>
    </row>
    <row r="52" spans="1:13" customFormat="1" ht="22.5" customHeight="1">
      <c r="A52" s="13"/>
      <c r="B52" s="13"/>
      <c r="C52" s="13"/>
      <c r="D52" s="13"/>
      <c r="E52" s="182"/>
      <c r="F52" s="322" t="s">
        <v>9</v>
      </c>
      <c r="G52" s="322"/>
      <c r="H52" s="322"/>
      <c r="I52" s="322"/>
      <c r="J52" s="322"/>
      <c r="K52" s="322"/>
      <c r="L52" s="322"/>
    </row>
    <row r="53" spans="1:13" customFormat="1" ht="22.5" customHeight="1">
      <c r="A53" s="165" t="s">
        <v>186</v>
      </c>
      <c r="B53" s="13"/>
      <c r="C53" s="13"/>
      <c r="D53" s="13"/>
      <c r="E53" s="13"/>
      <c r="F53" s="163"/>
      <c r="G53" s="163"/>
      <c r="H53" s="163"/>
      <c r="I53" s="163"/>
      <c r="J53" s="163"/>
      <c r="L53" s="163"/>
    </row>
    <row r="54" spans="1:13" customFormat="1" ht="22.5" customHeight="1">
      <c r="A54" s="13"/>
      <c r="B54" s="13"/>
      <c r="C54" s="13" t="s">
        <v>187</v>
      </c>
      <c r="D54" s="13"/>
      <c r="E54" s="13"/>
      <c r="F54" s="163">
        <v>22977839</v>
      </c>
      <c r="G54" s="163"/>
      <c r="H54" s="163">
        <v>-10438827</v>
      </c>
      <c r="I54" s="169"/>
      <c r="J54" s="183">
        <v>0</v>
      </c>
      <c r="K54" s="178"/>
      <c r="L54" s="183">
        <v>0</v>
      </c>
    </row>
    <row r="55" spans="1:13" customFormat="1" ht="22.5" customHeight="1">
      <c r="A55" s="13"/>
      <c r="B55" s="13"/>
      <c r="C55" s="13" t="s">
        <v>29</v>
      </c>
      <c r="D55" s="13"/>
      <c r="E55" s="13"/>
      <c r="F55" s="163">
        <v>35239330</v>
      </c>
      <c r="G55" s="163"/>
      <c r="H55" s="163">
        <v>-25143881</v>
      </c>
      <c r="I55" s="169"/>
      <c r="J55" s="184">
        <v>-25181738</v>
      </c>
      <c r="K55" s="178"/>
      <c r="L55" s="184">
        <v>-16588354</v>
      </c>
    </row>
    <row r="56" spans="1:13" customFormat="1" ht="22.5" customHeight="1">
      <c r="A56" s="13"/>
      <c r="B56" s="13"/>
      <c r="C56" s="13" t="s">
        <v>30</v>
      </c>
      <c r="D56" s="13"/>
      <c r="E56" s="13"/>
      <c r="F56" s="163">
        <v>1258713</v>
      </c>
      <c r="G56" s="163"/>
      <c r="H56" s="163">
        <v>-1677124</v>
      </c>
      <c r="I56" s="169"/>
      <c r="J56" s="183">
        <v>0</v>
      </c>
      <c r="K56" s="178"/>
      <c r="L56" s="183">
        <v>0</v>
      </c>
    </row>
    <row r="57" spans="1:13" customFormat="1" ht="22.5" customHeight="1">
      <c r="A57" s="13"/>
      <c r="B57" s="13"/>
      <c r="C57" s="185" t="s">
        <v>188</v>
      </c>
      <c r="D57" s="13"/>
      <c r="E57" s="13"/>
      <c r="F57" s="151">
        <v>-1548925</v>
      </c>
      <c r="G57" s="163"/>
      <c r="H57" s="151">
        <v>61758</v>
      </c>
      <c r="I57" s="169"/>
      <c r="J57" s="183">
        <v>0</v>
      </c>
      <c r="L57" s="183">
        <v>0</v>
      </c>
    </row>
    <row r="58" spans="1:13" customFormat="1" ht="22.5" customHeight="1">
      <c r="A58" s="13"/>
      <c r="B58" s="13"/>
      <c r="C58" s="185" t="s">
        <v>32</v>
      </c>
      <c r="D58" s="13"/>
      <c r="E58" s="13"/>
      <c r="F58" s="163">
        <v>-3613225</v>
      </c>
      <c r="G58" s="163"/>
      <c r="H58" s="163">
        <v>12530426</v>
      </c>
      <c r="I58" s="169"/>
      <c r="J58" s="184">
        <v>-1299582</v>
      </c>
      <c r="L58" s="184">
        <v>1107</v>
      </c>
    </row>
    <row r="59" spans="1:13" customFormat="1" ht="22.5" customHeight="1">
      <c r="A59" s="13"/>
      <c r="B59" s="13"/>
      <c r="C59" s="13" t="s">
        <v>189</v>
      </c>
      <c r="D59" s="13"/>
      <c r="E59" s="13"/>
      <c r="F59" s="163">
        <v>976691</v>
      </c>
      <c r="G59" s="163"/>
      <c r="H59" s="163">
        <v>-2246710</v>
      </c>
      <c r="I59" s="169"/>
      <c r="J59" s="183">
        <v>0</v>
      </c>
      <c r="K59" s="178"/>
      <c r="L59" s="183">
        <v>0</v>
      </c>
    </row>
    <row r="60" spans="1:13" customFormat="1" ht="22.5" customHeight="1">
      <c r="A60" s="13"/>
      <c r="B60" s="13"/>
      <c r="C60" s="13" t="s">
        <v>190</v>
      </c>
      <c r="D60" s="13"/>
      <c r="E60" s="13"/>
      <c r="F60" s="163">
        <v>-16430210</v>
      </c>
      <c r="G60" s="163"/>
      <c r="H60" s="163">
        <v>3457741</v>
      </c>
      <c r="I60" s="169"/>
      <c r="J60" s="163">
        <v>38466</v>
      </c>
      <c r="L60" s="163">
        <v>-240163</v>
      </c>
    </row>
    <row r="61" spans="1:13" customFormat="1" ht="22.5" customHeight="1">
      <c r="A61" s="186" t="s">
        <v>229</v>
      </c>
      <c r="B61" s="13"/>
      <c r="C61" s="13"/>
      <c r="D61" s="187"/>
      <c r="E61" s="187"/>
      <c r="F61" s="188">
        <f>SUM(F35:F43)+SUM(F54:F60)</f>
        <v>51539042</v>
      </c>
      <c r="G61" s="189"/>
      <c r="H61" s="188">
        <f>SUM(H35:H43)+SUM(H54:H60)</f>
        <v>-49091612</v>
      </c>
      <c r="I61" s="189"/>
      <c r="J61" s="188">
        <f>SUM(J35:J43)+SUM(J54:J60)</f>
        <v>27267028</v>
      </c>
      <c r="K61" s="161"/>
      <c r="L61" s="188">
        <f>SUM(L35:L43)+SUM(L54:L60)</f>
        <v>-387449</v>
      </c>
      <c r="M61" s="161"/>
    </row>
    <row r="62" spans="1:13" customFormat="1" ht="22.5" customHeight="1">
      <c r="A62" s="13"/>
      <c r="B62" s="13"/>
      <c r="C62" s="13"/>
      <c r="D62" s="13"/>
      <c r="E62" s="13"/>
      <c r="F62" s="144"/>
      <c r="G62" s="144"/>
      <c r="H62" s="144"/>
      <c r="I62" s="144"/>
      <c r="J62" s="144"/>
      <c r="L62" s="144"/>
    </row>
    <row r="63" spans="1:13" customFormat="1" ht="22.5" customHeight="1">
      <c r="A63" s="160" t="s">
        <v>191</v>
      </c>
      <c r="B63" s="13"/>
      <c r="C63" s="13"/>
      <c r="D63" s="13"/>
      <c r="E63" s="13"/>
      <c r="F63" s="144"/>
      <c r="G63" s="144"/>
      <c r="H63" s="144"/>
      <c r="I63" s="144"/>
      <c r="J63" s="144"/>
      <c r="L63" s="144"/>
    </row>
    <row r="64" spans="1:13" customFormat="1" ht="22.5" customHeight="1">
      <c r="A64" s="160"/>
      <c r="B64" s="13"/>
      <c r="C64" s="13" t="s">
        <v>192</v>
      </c>
      <c r="D64" s="13"/>
      <c r="E64" s="13"/>
      <c r="F64" s="163">
        <v>-123959859</v>
      </c>
      <c r="G64" s="144"/>
      <c r="H64" s="163">
        <v>-69921298</v>
      </c>
      <c r="I64" s="144"/>
      <c r="J64" s="166">
        <v>0</v>
      </c>
      <c r="L64" s="166">
        <v>0</v>
      </c>
    </row>
    <row r="65" spans="1:12" customFormat="1" ht="22.5" customHeight="1">
      <c r="A65" s="13"/>
      <c r="B65" s="13"/>
      <c r="C65" s="13" t="s">
        <v>193</v>
      </c>
      <c r="D65" s="13"/>
      <c r="E65" s="13"/>
      <c r="F65" s="163">
        <v>96978991</v>
      </c>
      <c r="G65" s="144"/>
      <c r="H65" s="163">
        <v>118436384</v>
      </c>
      <c r="I65" s="164"/>
      <c r="J65" s="166">
        <v>0</v>
      </c>
      <c r="L65" s="166">
        <v>0</v>
      </c>
    </row>
    <row r="66" spans="1:12" customFormat="1" ht="22.5" customHeight="1">
      <c r="A66" s="13"/>
      <c r="B66" s="13"/>
      <c r="C66" s="13" t="s">
        <v>194</v>
      </c>
      <c r="D66" s="13"/>
      <c r="E66" s="13"/>
      <c r="F66" s="163">
        <v>-1475014</v>
      </c>
      <c r="G66" s="144"/>
      <c r="H66" s="163">
        <v>-1802543</v>
      </c>
      <c r="I66" s="164"/>
      <c r="J66" s="166">
        <v>0</v>
      </c>
      <c r="L66" s="166">
        <v>0</v>
      </c>
    </row>
    <row r="67" spans="1:12" customFormat="1" ht="22.5" customHeight="1">
      <c r="A67" s="13"/>
      <c r="B67" s="13"/>
      <c r="C67" s="13" t="s">
        <v>195</v>
      </c>
      <c r="D67" s="13"/>
      <c r="E67" s="13"/>
      <c r="F67" s="151">
        <v>1001288</v>
      </c>
      <c r="G67" s="144"/>
      <c r="H67" s="151">
        <v>34705219</v>
      </c>
      <c r="I67" s="164"/>
      <c r="J67" s="190">
        <v>0</v>
      </c>
      <c r="L67" s="190">
        <v>0</v>
      </c>
    </row>
    <row r="68" spans="1:12" customFormat="1" ht="22.5" customHeight="1">
      <c r="A68" s="13"/>
      <c r="B68" s="13"/>
      <c r="C68" s="13" t="s">
        <v>196</v>
      </c>
      <c r="D68" s="13"/>
      <c r="E68" s="13"/>
      <c r="F68" s="184">
        <v>-1063926</v>
      </c>
      <c r="G68" s="164"/>
      <c r="H68" s="184">
        <v>-19157</v>
      </c>
      <c r="I68" s="164"/>
      <c r="J68" s="184">
        <v>-2261376</v>
      </c>
      <c r="L68" s="184">
        <v>-1435157</v>
      </c>
    </row>
    <row r="69" spans="1:12" customFormat="1" ht="22.5" customHeight="1">
      <c r="A69" s="13"/>
      <c r="B69" s="13"/>
      <c r="C69" s="13" t="s">
        <v>231</v>
      </c>
      <c r="D69" s="13"/>
      <c r="E69" s="13"/>
      <c r="F69" s="168">
        <v>63461</v>
      </c>
      <c r="G69" s="164"/>
      <c r="H69" s="168">
        <v>400000</v>
      </c>
      <c r="I69" s="164"/>
      <c r="J69" s="151">
        <v>0</v>
      </c>
      <c r="L69" s="151">
        <v>400000</v>
      </c>
    </row>
    <row r="70" spans="1:12" customFormat="1" ht="22.5" customHeight="1">
      <c r="A70" s="13"/>
      <c r="B70" s="13"/>
      <c r="C70" s="13" t="s">
        <v>217</v>
      </c>
      <c r="D70" s="13"/>
      <c r="E70" s="13"/>
      <c r="F70" s="168">
        <v>0</v>
      </c>
      <c r="G70" s="164"/>
      <c r="H70" s="168">
        <v>0</v>
      </c>
      <c r="I70" s="164"/>
      <c r="J70" s="151">
        <v>0</v>
      </c>
      <c r="L70" s="151">
        <v>457581</v>
      </c>
    </row>
    <row r="71" spans="1:12" customFormat="1" ht="22.5" customHeight="1">
      <c r="A71" s="13"/>
      <c r="B71" s="13"/>
      <c r="C71" s="13" t="s">
        <v>197</v>
      </c>
      <c r="D71" s="13"/>
      <c r="E71" s="13"/>
      <c r="F71" s="163">
        <v>-323513</v>
      </c>
      <c r="G71" s="144"/>
      <c r="H71" s="163">
        <v>-581190</v>
      </c>
      <c r="I71" s="164"/>
      <c r="J71" s="190">
        <v>-3067</v>
      </c>
      <c r="L71" s="190">
        <v>-5116</v>
      </c>
    </row>
    <row r="72" spans="1:12" customFormat="1" ht="22.5" customHeight="1">
      <c r="A72" s="13"/>
      <c r="B72" s="13"/>
      <c r="C72" s="13" t="s">
        <v>198</v>
      </c>
      <c r="D72" s="13"/>
      <c r="E72" s="13"/>
      <c r="F72" s="163">
        <v>15359</v>
      </c>
      <c r="G72" s="144"/>
      <c r="H72" s="163">
        <v>13685</v>
      </c>
      <c r="I72" s="164"/>
      <c r="J72" s="151">
        <v>3149</v>
      </c>
      <c r="L72" s="151">
        <v>0</v>
      </c>
    </row>
    <row r="73" spans="1:12" customFormat="1" ht="22.5" customHeight="1">
      <c r="A73" s="13"/>
      <c r="B73" s="13"/>
      <c r="C73" s="13" t="s">
        <v>199</v>
      </c>
      <c r="D73" s="13"/>
      <c r="E73" s="13"/>
      <c r="F73" s="191">
        <v>-4028564</v>
      </c>
      <c r="G73" s="144"/>
      <c r="H73" s="191">
        <v>-3695641</v>
      </c>
      <c r="I73" s="164"/>
      <c r="J73" s="151">
        <v>-34734</v>
      </c>
      <c r="L73" s="151">
        <v>-88453</v>
      </c>
    </row>
    <row r="74" spans="1:12" customFormat="1" ht="22.5" customHeight="1">
      <c r="A74" s="13"/>
      <c r="B74" s="13"/>
      <c r="C74" s="13" t="s">
        <v>200</v>
      </c>
      <c r="D74" s="13"/>
      <c r="E74" s="13"/>
      <c r="F74" s="191">
        <v>7345</v>
      </c>
      <c r="G74" s="144"/>
      <c r="H74" s="191">
        <v>20629</v>
      </c>
      <c r="I74" s="164"/>
      <c r="J74" s="151">
        <v>0</v>
      </c>
      <c r="L74" s="151">
        <v>0</v>
      </c>
    </row>
    <row r="75" spans="1:12" customFormat="1" ht="22.5" customHeight="1">
      <c r="A75" s="186" t="s">
        <v>201</v>
      </c>
      <c r="B75" s="13"/>
      <c r="C75" s="13"/>
      <c r="D75" s="187"/>
      <c r="E75" s="187"/>
      <c r="F75" s="188">
        <f>SUM(F64:F74)</f>
        <v>-32784432</v>
      </c>
      <c r="G75" s="189"/>
      <c r="H75" s="188">
        <f>SUM(H64:H74)</f>
        <v>77556088</v>
      </c>
      <c r="I75" s="189"/>
      <c r="J75" s="188">
        <f>SUM(J64:J74)</f>
        <v>-2296028</v>
      </c>
      <c r="L75" s="188">
        <f>SUM(L64:L74)</f>
        <v>-671145</v>
      </c>
    </row>
    <row r="76" spans="1:12" customFormat="1" ht="16.5" customHeight="1">
      <c r="A76" s="13"/>
      <c r="B76" s="13"/>
      <c r="C76" s="13"/>
      <c r="D76" s="13"/>
      <c r="E76" s="13"/>
      <c r="F76" s="163"/>
      <c r="G76" s="163"/>
      <c r="H76" s="163"/>
      <c r="I76" s="169"/>
      <c r="J76" s="163"/>
      <c r="L76" s="163"/>
    </row>
    <row r="77" spans="1:12" customFormat="1" ht="16.5" customHeight="1">
      <c r="A77" s="192"/>
      <c r="B77" s="13"/>
      <c r="C77" s="13"/>
      <c r="D77" s="13"/>
      <c r="E77" s="13"/>
      <c r="F77" s="172"/>
      <c r="G77" s="172"/>
      <c r="H77" s="172"/>
      <c r="I77" s="193"/>
      <c r="J77" s="172"/>
      <c r="L77" s="172"/>
    </row>
    <row r="78" spans="1:12" customFormat="1" ht="24" customHeight="1">
      <c r="A78" s="155" t="s">
        <v>0</v>
      </c>
      <c r="B78" s="13"/>
      <c r="C78" s="13"/>
      <c r="D78" s="22"/>
      <c r="E78" s="22"/>
      <c r="F78" s="163"/>
      <c r="G78" s="163"/>
      <c r="H78" s="163"/>
      <c r="I78" s="163"/>
      <c r="J78" s="163"/>
      <c r="L78" s="163"/>
    </row>
    <row r="79" spans="1:12" ht="24" customHeight="1">
      <c r="A79" s="157" t="s">
        <v>161</v>
      </c>
      <c r="B79" s="137"/>
      <c r="C79" s="137"/>
      <c r="D79" s="137"/>
      <c r="E79" s="137"/>
      <c r="F79" s="114"/>
      <c r="G79" s="137"/>
      <c r="H79" s="114"/>
      <c r="I79" s="137"/>
      <c r="J79" s="114"/>
      <c r="L79" s="114"/>
    </row>
    <row r="80" spans="1:12" ht="15" customHeight="1">
      <c r="A80" s="137"/>
      <c r="B80" s="137"/>
      <c r="C80" s="137"/>
      <c r="D80" s="137"/>
      <c r="E80" s="137"/>
      <c r="F80" s="114"/>
      <c r="G80" s="137"/>
      <c r="H80" s="114"/>
      <c r="I80" s="137"/>
      <c r="J80" s="114"/>
      <c r="L80" s="114"/>
    </row>
    <row r="81" spans="1:12" customFormat="1" ht="24" customHeight="1">
      <c r="A81" s="13"/>
      <c r="B81" s="13"/>
      <c r="C81" s="13"/>
      <c r="D81" s="13"/>
      <c r="E81" s="13"/>
      <c r="F81" s="309" t="s">
        <v>2</v>
      </c>
      <c r="G81" s="309"/>
      <c r="H81" s="309"/>
      <c r="I81" s="47"/>
      <c r="J81" s="309" t="s">
        <v>3</v>
      </c>
      <c r="K81" s="309"/>
      <c r="L81" s="309"/>
    </row>
    <row r="82" spans="1:12" customFormat="1" ht="24" customHeight="1">
      <c r="A82" s="13"/>
      <c r="B82" s="13"/>
      <c r="C82" s="13"/>
      <c r="D82" s="13"/>
      <c r="E82" s="13"/>
      <c r="F82" s="308" t="s">
        <v>98</v>
      </c>
      <c r="G82" s="308"/>
      <c r="H82" s="308"/>
      <c r="I82" s="48"/>
      <c r="J82" s="308" t="s">
        <v>98</v>
      </c>
      <c r="K82" s="308"/>
      <c r="L82" s="308"/>
    </row>
    <row r="83" spans="1:12" customFormat="1" ht="24" customHeight="1">
      <c r="A83" s="13"/>
      <c r="B83" s="13"/>
      <c r="C83" s="13"/>
      <c r="D83" s="13"/>
      <c r="E83" s="13"/>
      <c r="F83" s="313" t="s">
        <v>4</v>
      </c>
      <c r="G83" s="313"/>
      <c r="H83" s="313"/>
      <c r="I83" s="49"/>
      <c r="J83" s="313" t="s">
        <v>4</v>
      </c>
      <c r="K83" s="313"/>
      <c r="L83" s="313"/>
    </row>
    <row r="84" spans="1:12" customFormat="1" ht="24" customHeight="1">
      <c r="A84" s="13"/>
      <c r="B84" s="13"/>
      <c r="C84" s="13"/>
      <c r="D84" s="13"/>
      <c r="E84" s="165" t="s">
        <v>7</v>
      </c>
      <c r="F84" s="4">
        <v>2568</v>
      </c>
      <c r="G84" s="4"/>
      <c r="H84" s="4">
        <v>2567</v>
      </c>
      <c r="I84" s="4"/>
      <c r="J84" s="4">
        <v>2568</v>
      </c>
      <c r="K84" s="4"/>
      <c r="L84" s="4">
        <v>2567</v>
      </c>
    </row>
    <row r="85" spans="1:12" customFormat="1" ht="22.5" customHeight="1">
      <c r="A85" s="13"/>
      <c r="B85" s="13"/>
      <c r="C85" s="13"/>
      <c r="D85" s="13"/>
      <c r="E85" s="13"/>
      <c r="F85" s="322" t="s">
        <v>9</v>
      </c>
      <c r="G85" s="322"/>
      <c r="H85" s="322"/>
      <c r="I85" s="322"/>
      <c r="J85" s="322"/>
      <c r="K85" s="322"/>
      <c r="L85" s="322"/>
    </row>
    <row r="86" spans="1:12" customFormat="1" ht="22.5" customHeight="1">
      <c r="A86" s="160" t="s">
        <v>202</v>
      </c>
      <c r="B86" s="13"/>
      <c r="C86" s="13"/>
      <c r="D86" s="13"/>
      <c r="E86" s="13"/>
      <c r="F86" s="194"/>
      <c r="G86" s="194"/>
      <c r="H86" s="194"/>
      <c r="I86" s="195"/>
      <c r="J86" s="194"/>
      <c r="L86" s="194"/>
    </row>
    <row r="87" spans="1:12" customFormat="1" ht="22.5" customHeight="1">
      <c r="A87" s="160"/>
      <c r="B87" s="13"/>
      <c r="C87" s="13" t="s">
        <v>203</v>
      </c>
      <c r="D87" s="13"/>
      <c r="E87" s="13"/>
      <c r="F87" s="190">
        <v>0</v>
      </c>
      <c r="G87" s="194"/>
      <c r="H87" s="190">
        <v>4300000</v>
      </c>
      <c r="I87" s="195"/>
      <c r="J87" s="190">
        <v>0</v>
      </c>
      <c r="L87" s="190">
        <v>4300000</v>
      </c>
    </row>
    <row r="88" spans="1:12" customFormat="1" ht="22.5" customHeight="1">
      <c r="A88" s="160"/>
      <c r="B88" s="13"/>
      <c r="C88" s="13" t="s">
        <v>204</v>
      </c>
      <c r="D88" s="13"/>
      <c r="E88" s="38"/>
      <c r="F88" s="190">
        <v>21203671</v>
      </c>
      <c r="G88" s="163"/>
      <c r="H88" s="190">
        <v>37898565</v>
      </c>
      <c r="I88" s="169"/>
      <c r="J88" s="190">
        <v>20000000</v>
      </c>
      <c r="L88" s="190">
        <v>37700000</v>
      </c>
    </row>
    <row r="89" spans="1:12" customFormat="1" ht="22.5" customHeight="1">
      <c r="A89" s="160"/>
      <c r="B89" s="13"/>
      <c r="C89" s="13" t="s">
        <v>218</v>
      </c>
      <c r="D89" s="13"/>
      <c r="E89" s="38"/>
      <c r="F89" s="190">
        <v>-9800000</v>
      </c>
      <c r="G89" s="163"/>
      <c r="H89" s="190">
        <v>-7800000</v>
      </c>
      <c r="I89" s="169"/>
      <c r="J89" s="190">
        <v>-9800000</v>
      </c>
      <c r="L89" s="190">
        <v>-7800000</v>
      </c>
    </row>
    <row r="90" spans="1:12" customFormat="1" ht="22.5" customHeight="1">
      <c r="A90" s="160"/>
      <c r="B90" s="13"/>
      <c r="C90" s="13" t="s">
        <v>205</v>
      </c>
      <c r="D90" s="13"/>
      <c r="E90" s="38"/>
      <c r="F90" s="190">
        <v>-170347</v>
      </c>
      <c r="G90" s="163"/>
      <c r="H90" s="190">
        <v>-32131671</v>
      </c>
      <c r="I90" s="169"/>
      <c r="J90" s="190">
        <v>0</v>
      </c>
      <c r="L90" s="190">
        <v>0</v>
      </c>
    </row>
    <row r="91" spans="1:12" customFormat="1" ht="22.5" customHeight="1">
      <c r="A91" s="160"/>
      <c r="B91" s="13"/>
      <c r="C91" s="13" t="s">
        <v>206</v>
      </c>
      <c r="D91" s="13"/>
      <c r="E91" s="38"/>
      <c r="F91" s="163">
        <v>-2949</v>
      </c>
      <c r="G91" s="163"/>
      <c r="H91" s="163">
        <v>-7819</v>
      </c>
      <c r="I91" s="169"/>
      <c r="J91" s="190">
        <v>0</v>
      </c>
      <c r="L91" s="190">
        <v>0</v>
      </c>
    </row>
    <row r="92" spans="1:12" customFormat="1" ht="22.5" customHeight="1">
      <c r="A92" s="160"/>
      <c r="B92" s="13"/>
      <c r="C92" t="s">
        <v>207</v>
      </c>
      <c r="D92" s="13"/>
      <c r="E92" s="38"/>
      <c r="F92" s="163">
        <v>-957044</v>
      </c>
      <c r="G92" s="194"/>
      <c r="H92" s="163">
        <v>-929059</v>
      </c>
      <c r="I92" s="194"/>
      <c r="J92" s="190">
        <v>-18400</v>
      </c>
      <c r="L92" s="190">
        <v>-9070</v>
      </c>
    </row>
    <row r="93" spans="1:12" customFormat="1" ht="22.5" customHeight="1">
      <c r="A93" s="160"/>
      <c r="B93" s="13"/>
      <c r="C93" s="13" t="s">
        <v>208</v>
      </c>
      <c r="D93" s="13"/>
      <c r="E93" s="38" t="s">
        <v>209</v>
      </c>
      <c r="F93" s="163">
        <v>-35152600</v>
      </c>
      <c r="G93" s="144"/>
      <c r="H93" s="163">
        <v>-33132336</v>
      </c>
      <c r="I93" s="144"/>
      <c r="J93" s="190">
        <v>-35152600</v>
      </c>
      <c r="L93" s="190">
        <v>-33132336</v>
      </c>
    </row>
    <row r="94" spans="1:12" customFormat="1" ht="22.5" customHeight="1">
      <c r="A94" s="160"/>
      <c r="B94" s="13"/>
      <c r="C94" s="13" t="s">
        <v>210</v>
      </c>
      <c r="D94" s="13"/>
      <c r="E94" s="38"/>
      <c r="F94" s="163">
        <v>-404740</v>
      </c>
      <c r="G94" s="144"/>
      <c r="H94" s="163">
        <v>-157613</v>
      </c>
      <c r="I94" s="144"/>
      <c r="J94" s="166">
        <v>0</v>
      </c>
      <c r="L94" s="166">
        <v>0</v>
      </c>
    </row>
    <row r="95" spans="1:12" customFormat="1" ht="22.5" customHeight="1">
      <c r="A95" s="160"/>
      <c r="B95" s="13"/>
      <c r="C95" t="s">
        <v>211</v>
      </c>
      <c r="D95" s="13"/>
      <c r="E95" s="38"/>
      <c r="F95" s="179">
        <v>0</v>
      </c>
      <c r="G95" s="173"/>
      <c r="H95" s="179">
        <v>5138</v>
      </c>
      <c r="I95" s="144"/>
      <c r="J95" s="196">
        <v>0</v>
      </c>
      <c r="L95" s="196">
        <v>0</v>
      </c>
    </row>
    <row r="96" spans="1:12" customFormat="1" ht="22.5" customHeight="1">
      <c r="A96" s="186" t="s">
        <v>219</v>
      </c>
      <c r="B96" s="13"/>
      <c r="C96" s="13"/>
      <c r="D96" s="187"/>
      <c r="E96" s="187"/>
      <c r="F96" s="197">
        <f>SUM(F87:F95)</f>
        <v>-25284009</v>
      </c>
      <c r="G96" s="189"/>
      <c r="H96" s="197">
        <f>SUM(H87:H95)</f>
        <v>-31954795</v>
      </c>
      <c r="I96" s="189"/>
      <c r="J96" s="197">
        <f>SUM(J87:J95)</f>
        <v>-24971000</v>
      </c>
      <c r="K96" s="144"/>
      <c r="L96" s="197">
        <f>SUM(L87:L95)</f>
        <v>1058594</v>
      </c>
    </row>
    <row r="97" spans="1:12" customFormat="1" ht="22.5" customHeight="1">
      <c r="A97" s="13" t="s">
        <v>221</v>
      </c>
      <c r="B97" s="13"/>
      <c r="C97" s="13"/>
      <c r="D97" s="13"/>
      <c r="E97" s="86"/>
      <c r="F97" s="198">
        <v>-17059</v>
      </c>
      <c r="G97" s="164"/>
      <c r="H97" s="198">
        <v>5575</v>
      </c>
      <c r="I97" s="164"/>
      <c r="J97" s="214">
        <v>0</v>
      </c>
      <c r="K97" s="164"/>
      <c r="L97" s="214">
        <v>0</v>
      </c>
    </row>
    <row r="98" spans="1:12" customFormat="1" ht="22.5" customHeight="1">
      <c r="A98" s="13"/>
      <c r="B98" s="13"/>
      <c r="C98" s="13"/>
      <c r="D98" s="13"/>
      <c r="E98" s="13"/>
      <c r="F98" s="199"/>
      <c r="G98" s="200"/>
      <c r="H98" s="199"/>
      <c r="I98" s="200"/>
      <c r="J98" s="200"/>
      <c r="K98" s="144"/>
      <c r="L98" s="200"/>
    </row>
    <row r="99" spans="1:12" customFormat="1" ht="22.5" customHeight="1">
      <c r="A99" s="186" t="s">
        <v>220</v>
      </c>
      <c r="B99" s="13"/>
      <c r="C99" s="13"/>
      <c r="D99" s="13"/>
      <c r="E99" s="13"/>
      <c r="F99" s="201">
        <v>-6546458</v>
      </c>
      <c r="G99" s="189"/>
      <c r="H99" s="201">
        <f>SUM(H97,H75,H61,H96)</f>
        <v>-3484744</v>
      </c>
      <c r="I99" s="189"/>
      <c r="J99" s="237">
        <f>SUM(J97,J75,J61,J96)</f>
        <v>0</v>
      </c>
      <c r="K99" s="144"/>
      <c r="L99" s="237">
        <f>SUM(L97,L75,L61,L96)</f>
        <v>0</v>
      </c>
    </row>
    <row r="100" spans="1:12" customFormat="1" ht="22.5" customHeight="1">
      <c r="A100" s="13" t="s">
        <v>212</v>
      </c>
      <c r="B100" s="13"/>
      <c r="C100" s="13"/>
      <c r="D100" s="13"/>
      <c r="E100" s="13"/>
      <c r="F100" s="180">
        <v>43801123</v>
      </c>
      <c r="G100" s="144"/>
      <c r="H100" s="180">
        <v>40675704</v>
      </c>
      <c r="I100" s="164"/>
      <c r="J100" s="196">
        <v>0</v>
      </c>
      <c r="K100" s="144"/>
      <c r="L100" s="196">
        <v>0</v>
      </c>
    </row>
    <row r="101" spans="1:12" customFormat="1" ht="22.5" customHeight="1" thickBot="1">
      <c r="A101" s="187" t="s">
        <v>213</v>
      </c>
      <c r="B101" s="13"/>
      <c r="C101" s="13"/>
      <c r="D101" s="13"/>
      <c r="E101" s="13"/>
      <c r="F101" s="202">
        <f>SUM(F99:F100)</f>
        <v>37254665</v>
      </c>
      <c r="G101" s="189"/>
      <c r="H101" s="202">
        <f>SUM(H99:H100)</f>
        <v>37190960</v>
      </c>
      <c r="I101" s="189"/>
      <c r="J101" s="233">
        <f>SUM(J99:J100)</f>
        <v>0</v>
      </c>
      <c r="K101" s="144"/>
      <c r="L101" s="233">
        <f>SUM(L99:L100)</f>
        <v>0</v>
      </c>
    </row>
    <row r="102" spans="1:12" customFormat="1" ht="22.5" customHeight="1" thickTop="1">
      <c r="A102" s="187"/>
      <c r="B102" s="13"/>
      <c r="C102" s="13"/>
      <c r="D102" s="13"/>
      <c r="E102" s="13"/>
      <c r="F102" s="174"/>
      <c r="G102" s="164"/>
      <c r="H102" s="174"/>
      <c r="I102" s="164"/>
      <c r="J102" s="174"/>
      <c r="K102" s="144"/>
      <c r="L102" s="174"/>
    </row>
    <row r="103" spans="1:12" customFormat="1" ht="22.5" customHeight="1">
      <c r="A103" s="187"/>
      <c r="B103" s="13"/>
      <c r="C103" s="13"/>
      <c r="D103" s="13"/>
      <c r="E103" s="13"/>
      <c r="F103" s="174"/>
      <c r="G103" s="164"/>
      <c r="H103" s="174"/>
      <c r="I103" s="164"/>
      <c r="J103" s="174"/>
      <c r="K103" s="144"/>
      <c r="L103" s="174"/>
    </row>
    <row r="104" spans="1:12" customFormat="1" ht="22.5" customHeight="1">
      <c r="A104" s="187"/>
      <c r="B104" s="13"/>
      <c r="C104" s="13"/>
      <c r="D104" s="13"/>
      <c r="E104" s="13"/>
      <c r="F104" s="174"/>
      <c r="G104" s="164"/>
      <c r="H104" s="174"/>
      <c r="I104" s="164"/>
      <c r="J104" s="174"/>
      <c r="L104" s="174"/>
    </row>
    <row r="105" spans="1:12" customFormat="1" ht="22.5" customHeight="1">
      <c r="A105" s="187"/>
      <c r="B105" s="13"/>
      <c r="C105" s="13"/>
      <c r="D105" s="13"/>
      <c r="E105" s="13"/>
      <c r="F105" s="174"/>
      <c r="G105" s="164"/>
      <c r="H105" s="174"/>
      <c r="I105" s="164"/>
      <c r="J105" s="174"/>
      <c r="L105" s="174"/>
    </row>
    <row r="106" spans="1:12" customFormat="1" ht="22.5" customHeight="1">
      <c r="A106" s="187"/>
      <c r="B106" s="13"/>
      <c r="C106" s="13"/>
      <c r="D106" s="13"/>
      <c r="E106" s="13"/>
      <c r="F106" s="174"/>
      <c r="G106" s="164"/>
      <c r="H106" s="174"/>
      <c r="I106" s="164"/>
      <c r="J106" s="174"/>
      <c r="L106" s="174"/>
    </row>
    <row r="107" spans="1:12" customFormat="1" ht="22.5" customHeight="1">
      <c r="A107" s="203"/>
      <c r="B107" s="203"/>
      <c r="C107" s="203"/>
      <c r="D107" s="203"/>
      <c r="E107" s="203"/>
      <c r="G107" s="49"/>
      <c r="I107" s="49"/>
      <c r="K107" s="49"/>
    </row>
    <row r="108" spans="1:12" customFormat="1" ht="22.5" customHeight="1">
      <c r="A108" s="312" t="s">
        <v>97</v>
      </c>
      <c r="B108" s="312"/>
      <c r="C108" s="312"/>
      <c r="D108" s="312"/>
      <c r="E108" s="312"/>
      <c r="F108" s="312"/>
      <c r="G108" s="312"/>
      <c r="H108" s="312"/>
      <c r="I108" s="312"/>
      <c r="J108" s="312"/>
      <c r="K108" s="312"/>
      <c r="L108" s="312"/>
    </row>
    <row r="109" spans="1:12" ht="24" customHeight="1">
      <c r="A109" s="312" t="s">
        <v>55</v>
      </c>
      <c r="B109" s="312"/>
      <c r="C109" s="312"/>
      <c r="D109" s="312"/>
      <c r="E109" s="312"/>
      <c r="F109" s="312"/>
      <c r="G109" s="312"/>
      <c r="H109" s="312"/>
      <c r="I109" s="312"/>
      <c r="J109" s="312"/>
      <c r="K109" s="312"/>
      <c r="L109" s="312"/>
    </row>
    <row r="110" spans="1:12" ht="24" customHeight="1">
      <c r="D110" s="13"/>
      <c r="E110" s="13"/>
      <c r="F110" s="164"/>
      <c r="G110" s="164"/>
      <c r="H110" s="164"/>
      <c r="I110" s="164"/>
      <c r="J110" s="164"/>
      <c r="L110" s="164"/>
    </row>
    <row r="111" spans="1:12" ht="24" customHeight="1">
      <c r="C111" s="13"/>
      <c r="F111" s="144"/>
      <c r="G111" s="164"/>
      <c r="H111" s="144"/>
      <c r="I111" s="164"/>
      <c r="J111" s="144"/>
      <c r="L111" s="144"/>
    </row>
    <row r="112" spans="1:12" ht="24" customHeight="1">
      <c r="C112" s="13"/>
      <c r="F112" s="144"/>
      <c r="G112" s="164"/>
      <c r="H112" s="144"/>
      <c r="I112" s="164"/>
      <c r="J112" s="144"/>
      <c r="L112" s="144"/>
    </row>
    <row r="113" spans="3:12" ht="24" customHeight="1">
      <c r="C113" s="13"/>
      <c r="F113" s="144"/>
      <c r="G113" s="164"/>
      <c r="H113" s="144"/>
      <c r="I113" s="164"/>
      <c r="J113" s="144"/>
      <c r="L113" s="144"/>
    </row>
    <row r="114" spans="3:12" ht="24" customHeight="1">
      <c r="C114" s="13"/>
      <c r="F114" s="144"/>
      <c r="G114" s="164"/>
      <c r="H114" s="144"/>
      <c r="I114" s="164"/>
      <c r="J114" s="144"/>
      <c r="L114" s="144"/>
    </row>
    <row r="115" spans="3:12" ht="24" customHeight="1">
      <c r="C115" s="13"/>
      <c r="F115" s="144"/>
      <c r="G115" s="164"/>
      <c r="H115" s="144"/>
      <c r="I115" s="164"/>
      <c r="J115" s="144"/>
      <c r="L115" s="144"/>
    </row>
    <row r="116" spans="3:12" ht="24" customHeight="1">
      <c r="C116" s="13"/>
      <c r="F116" s="144"/>
      <c r="G116" s="164"/>
      <c r="H116" s="144"/>
      <c r="I116" s="164"/>
      <c r="J116" s="144"/>
      <c r="L116" s="144"/>
    </row>
    <row r="117" spans="3:12" ht="24" customHeight="1">
      <c r="C117" s="13"/>
      <c r="F117" s="144"/>
      <c r="G117" s="164"/>
      <c r="H117" s="144"/>
      <c r="I117" s="164"/>
      <c r="J117" s="144"/>
      <c r="L117" s="144"/>
    </row>
    <row r="118" spans="3:12" ht="24" customHeight="1">
      <c r="C118" s="13"/>
      <c r="F118" s="144"/>
      <c r="G118" s="164"/>
      <c r="H118" s="144"/>
      <c r="I118" s="164"/>
      <c r="J118" s="144"/>
      <c r="L118" s="144"/>
    </row>
    <row r="119" spans="3:12" ht="24" customHeight="1">
      <c r="D119" s="13"/>
      <c r="E119" s="13"/>
      <c r="F119" s="163"/>
      <c r="H119" s="163"/>
      <c r="J119" s="163"/>
      <c r="L119" s="163"/>
    </row>
  </sheetData>
  <mergeCells count="23">
    <mergeCell ref="F85:L85"/>
    <mergeCell ref="A108:L108"/>
    <mergeCell ref="A109:L109"/>
    <mergeCell ref="F48:H48"/>
    <mergeCell ref="J48:L48"/>
    <mergeCell ref="F49:H49"/>
    <mergeCell ref="J49:L49"/>
    <mergeCell ref="F50:H50"/>
    <mergeCell ref="J50:L50"/>
    <mergeCell ref="F81:H81"/>
    <mergeCell ref="J81:L81"/>
    <mergeCell ref="F82:H82"/>
    <mergeCell ref="J82:L82"/>
    <mergeCell ref="F83:H83"/>
    <mergeCell ref="J83:L83"/>
    <mergeCell ref="F8:L8"/>
    <mergeCell ref="F52:L52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67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1" man="1"/>
    <brk id="77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8" ma:contentTypeDescription="สร้างเอกสารใหม่" ma:contentTypeScope="" ma:versionID="ffe9f6a488d588262525975df530d3cf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c76efc520e1bc2d7dae36d95a2a8fed2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EA9D37-CF8C-490D-8DE0-637ACA0540B6}">
  <ds:schemaRefs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7a443c35-511b-4d76-950d-67c2b16a5d8c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6ed96504-762f-4960-9e30-076e7a916c39"/>
    <ds:schemaRef ds:uri="35bb73a0-5733-4ae7-be4d-b16b7c96548b"/>
  </ds:schemaRefs>
</ds:datastoreItem>
</file>

<file path=customXml/itemProps2.xml><?xml version="1.0" encoding="utf-8"?>
<ds:datastoreItem xmlns:ds="http://schemas.openxmlformats.org/officeDocument/2006/customXml" ds:itemID="{A1749B6F-5325-4756-AF22-77357A491E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B19638-313A-4956-8665-542C3FD6DA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(3M)</vt:lpstr>
      <vt:lpstr>PL (9M)</vt:lpstr>
      <vt:lpstr>CE_Conso 3Q25</vt:lpstr>
      <vt:lpstr>CE_Conso 3Q24</vt:lpstr>
      <vt:lpstr>CE_Separate 3Q25</vt:lpstr>
      <vt:lpstr>CE_Separate 3Q24</vt:lpstr>
      <vt:lpstr>CF</vt:lpstr>
      <vt:lpstr>BS!Print_Area</vt:lpstr>
      <vt:lpstr>'CE_Conso 3Q24'!Print_Area</vt:lpstr>
      <vt:lpstr>'CE_Conso 3Q25'!Print_Area</vt:lpstr>
      <vt:lpstr>'CE_Separate 3Q24'!Print_Area</vt:lpstr>
      <vt:lpstr>'CE_Separate 3Q25'!Print_Area</vt:lpstr>
      <vt:lpstr>CF!Print_Area</vt:lpstr>
      <vt:lpstr>'PL (3M)'!Print_Area</vt:lpstr>
      <vt:lpstr>'PL (9M)'!Print_Area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TANAWATR HIRUNYASTHITI</cp:lastModifiedBy>
  <cp:revision/>
  <cp:lastPrinted>2025-11-07T10:17:35Z</cp:lastPrinted>
  <dcterms:created xsi:type="dcterms:W3CDTF">2002-12-13T14:30:06Z</dcterms:created>
  <dcterms:modified xsi:type="dcterms:W3CDTF">2025-11-14T09:29:59Z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