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s63556\Downloads\OneDrive_1_11-14-2025\"/>
    </mc:Choice>
  </mc:AlternateContent>
  <xr:revisionPtr revIDLastSave="0" documentId="13_ncr:1_{AB81D218-E5C1-4EFB-8852-522E6C242BDC}" xr6:coauthVersionLast="47" xr6:coauthVersionMax="47" xr10:uidLastSave="{00000000-0000-0000-0000-000000000000}"/>
  <bookViews>
    <workbookView xWindow="-110" yWindow="-110" windowWidth="19420" windowHeight="11500" tabRatio="729" xr2:uid="{00000000-000D-0000-FFFF-FFFF00000000}"/>
  </bookViews>
  <sheets>
    <sheet name="BS" sheetId="11" r:id="rId1"/>
    <sheet name="PL (3M)" sheetId="3" r:id="rId2"/>
    <sheet name="PL (9M)" sheetId="5" r:id="rId3"/>
    <sheet name="CE_Conso 3Q25" sheetId="12" r:id="rId4"/>
    <sheet name="CE_Conso 3Q24" sheetId="7" r:id="rId5"/>
    <sheet name="CE_Separate 3Q25" sheetId="13" r:id="rId6"/>
    <sheet name="CE-Separate 3Q24" sheetId="9" r:id="rId7"/>
    <sheet name="CF" sheetId="10" r:id="rId8"/>
  </sheets>
  <definedNames>
    <definedName name="_xlnm.Print_Area" localSheetId="4">'CE_Conso 3Q24'!$A$1:$AF$36</definedName>
    <definedName name="_xlnm.Print_Area" localSheetId="3">'CE_Conso 3Q25'!$A$1:$AF$37</definedName>
    <definedName name="_xlnm.Print_Area" localSheetId="5">'CE_Separate 3Q25'!$A$1:$O$27</definedName>
    <definedName name="Z_288FC9DD_322C_4D37_8348_47ABE98C67E9_.wvu.PrintArea" localSheetId="4" hidden="1">'CE_Conso 3Q24'!#REF!</definedName>
    <definedName name="Z_288FC9DD_322C_4D37_8348_47ABE98C67E9_.wvu.PrintArea" localSheetId="7" hidden="1">CF!$A$1:$J$105</definedName>
    <definedName name="Z_288FC9DD_322C_4D37_8348_47ABE98C67E9_.wvu.PrintArea" localSheetId="1" hidden="1">'PL (3M)'!$A$1:$J$80</definedName>
    <definedName name="Z_288FC9DD_322C_4D37_8348_47ABE98C67E9_.wvu.PrintArea" localSheetId="2" hidden="1">'PL (9M)'!$A$1:$J$81</definedName>
    <definedName name="Z_288FC9DD_322C_4D37_8348_47ABE98C67E9_.wvu.Rows" localSheetId="7" hidden="1">CF!#REF!</definedName>
    <definedName name="Z_4E40F451_F86C_415F_87A3_EAB6D7A4B734_.wvu.PrintArea" localSheetId="4" hidden="1">'CE_Conso 3Q24'!#REF!</definedName>
    <definedName name="Z_4E40F451_F86C_415F_87A3_EAB6D7A4B734_.wvu.PrintArea" localSheetId="7" hidden="1">CF!$A$1:$J$105</definedName>
    <definedName name="Z_4E40F451_F86C_415F_87A3_EAB6D7A4B734_.wvu.PrintArea" localSheetId="1" hidden="1">'PL (3M)'!$A$1:$J$80</definedName>
    <definedName name="Z_4E40F451_F86C_415F_87A3_EAB6D7A4B734_.wvu.PrintArea" localSheetId="2" hidden="1">'PL (9M)'!$A$1:$J$81</definedName>
    <definedName name="Z_4E40F451_F86C_415F_87A3_EAB6D7A4B734_.wvu.PrintTitles" localSheetId="4" hidden="1">'CE_Conso 3Q24'!#REF!</definedName>
    <definedName name="Z_4E40F451_F86C_415F_87A3_EAB6D7A4B734_.wvu.Rows" localSheetId="7" hidden="1">CF!#REF!</definedName>
    <definedName name="Z_EB7A5599_5A03_470E_BF9B_2789E93DD379_.wvu.Cols" localSheetId="4" hidden="1">'CE_Conso 3Q24'!#REF!</definedName>
    <definedName name="Z_EB7A5599_5A03_470E_BF9B_2789E93DD379_.wvu.PrintArea" localSheetId="4" hidden="1">'CE_Conso 3Q24'!#REF!</definedName>
    <definedName name="Z_EB7A5599_5A03_470E_BF9B_2789E93DD379_.wvu.PrintArea" localSheetId="7" hidden="1">CF!$A$1:$J$105</definedName>
    <definedName name="Z_EB7A5599_5A03_470E_BF9B_2789E93DD379_.wvu.PrintArea" localSheetId="1" hidden="1">'PL (3M)'!$A$1:$J$80</definedName>
    <definedName name="Z_EB7A5599_5A03_470E_BF9B_2789E93DD379_.wvu.PrintArea" localSheetId="2" hidden="1">'PL (9M)'!$A$1:$J$81</definedName>
    <definedName name="Z_EB7A5599_5A03_470E_BF9B_2789E93DD379_.wvu.Rows" localSheetId="4" hidden="1">'CE_Conso 3Q24'!#REF!</definedName>
    <definedName name="Z_EB7A5599_5A03_470E_BF9B_2789E93DD379_.wvu.Rows" localSheetId="7" hidden="1">CF!#REF!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3" i="5" l="1"/>
  <c r="D63" i="5"/>
  <c r="F29" i="10"/>
  <c r="AB19" i="12" l="1"/>
  <c r="H61" i="5" l="1"/>
  <c r="D61" i="5"/>
  <c r="H55" i="5"/>
  <c r="H62" i="5" s="1"/>
  <c r="D55" i="5"/>
  <c r="D62" i="5" s="1"/>
  <c r="H29" i="5"/>
  <c r="D29" i="5"/>
  <c r="H15" i="5"/>
  <c r="D15" i="5"/>
  <c r="H12" i="5"/>
  <c r="H22" i="5" s="1"/>
  <c r="H31" i="5" s="1"/>
  <c r="H33" i="5" s="1"/>
  <c r="D12" i="5"/>
  <c r="D22" i="5" s="1"/>
  <c r="D31" i="5" s="1"/>
  <c r="D33" i="5" s="1"/>
  <c r="D62" i="3"/>
  <c r="D60" i="3"/>
  <c r="D54" i="3"/>
  <c r="D61" i="3" s="1"/>
  <c r="H29" i="3"/>
  <c r="H15" i="3"/>
  <c r="H12" i="3"/>
  <c r="H22" i="3" s="1"/>
  <c r="H31" i="3" s="1"/>
  <c r="H33" i="3" s="1"/>
  <c r="D29" i="3"/>
  <c r="D15" i="3"/>
  <c r="D12" i="3"/>
  <c r="D22" i="3" s="1"/>
  <c r="D31" i="3" s="1"/>
  <c r="D33" i="3" s="1"/>
  <c r="V27" i="12" l="1"/>
  <c r="AB27" i="12" s="1"/>
  <c r="AF27" i="12" l="1"/>
  <c r="C26" i="13" l="1"/>
  <c r="M24" i="13"/>
  <c r="M26" i="13" s="1"/>
  <c r="K24" i="13"/>
  <c r="K26" i="13" s="1"/>
  <c r="G24" i="13"/>
  <c r="G26" i="13" s="1"/>
  <c r="E24" i="13"/>
  <c r="E26" i="13" s="1"/>
  <c r="C24" i="13"/>
  <c r="I23" i="13"/>
  <c r="I24" i="13" s="1"/>
  <c r="O22" i="13"/>
  <c r="M19" i="13"/>
  <c r="K19" i="13"/>
  <c r="I19" i="13"/>
  <c r="G19" i="13"/>
  <c r="E19" i="13"/>
  <c r="C19" i="13"/>
  <c r="O18" i="13"/>
  <c r="AF35" i="7"/>
  <c r="AD35" i="7"/>
  <c r="AB35" i="7"/>
  <c r="Z35" i="7"/>
  <c r="X35" i="7"/>
  <c r="V35" i="7"/>
  <c r="T35" i="7"/>
  <c r="R35" i="7"/>
  <c r="P35" i="7"/>
  <c r="N35" i="7"/>
  <c r="L35" i="7"/>
  <c r="J35" i="7"/>
  <c r="H35" i="7"/>
  <c r="F35" i="7"/>
  <c r="X36" i="12"/>
  <c r="R36" i="12"/>
  <c r="F36" i="12"/>
  <c r="D36" i="12"/>
  <c r="O24" i="13" l="1"/>
  <c r="O26" i="13" s="1"/>
  <c r="I26" i="13"/>
  <c r="O23" i="13"/>
  <c r="O19" i="13"/>
  <c r="L91" i="10" l="1"/>
  <c r="L79" i="10"/>
  <c r="L29" i="10"/>
  <c r="L36" i="10" s="1"/>
  <c r="L54" i="10" s="1"/>
  <c r="L95" i="10" s="1"/>
  <c r="L97" i="10" s="1"/>
  <c r="H91" i="10"/>
  <c r="H79" i="10"/>
  <c r="H29" i="10"/>
  <c r="H36" i="10" s="1"/>
  <c r="H54" i="10" s="1"/>
  <c r="H95" i="10" s="1"/>
  <c r="H97" i="10" s="1"/>
  <c r="K10" i="9"/>
  <c r="V34" i="12"/>
  <c r="AD32" i="12"/>
  <c r="Z32" i="12"/>
  <c r="X32" i="12"/>
  <c r="T32" i="12"/>
  <c r="R32" i="12"/>
  <c r="P32" i="12"/>
  <c r="P36" i="12" s="1"/>
  <c r="N32" i="12"/>
  <c r="N36" i="12" s="1"/>
  <c r="L32" i="12"/>
  <c r="L36" i="12" s="1"/>
  <c r="J32" i="12"/>
  <c r="J36" i="12" s="1"/>
  <c r="H32" i="12"/>
  <c r="F32" i="12"/>
  <c r="D32" i="12"/>
  <c r="V31" i="12"/>
  <c r="AB31" i="12" s="1"/>
  <c r="AF31" i="12" s="1"/>
  <c r="V30" i="12"/>
  <c r="AB30" i="12" s="1"/>
  <c r="AD25" i="12"/>
  <c r="AD36" i="12" s="1"/>
  <c r="T25" i="12"/>
  <c r="T36" i="12" s="1"/>
  <c r="R25" i="12"/>
  <c r="P25" i="12"/>
  <c r="N25" i="12"/>
  <c r="L25" i="12"/>
  <c r="J25" i="12"/>
  <c r="H25" i="12"/>
  <c r="H36" i="12" s="1"/>
  <c r="F25" i="12"/>
  <c r="D25" i="12"/>
  <c r="V24" i="12"/>
  <c r="AB24" i="12" s="1"/>
  <c r="AF24" i="12" s="1"/>
  <c r="V23" i="12"/>
  <c r="AB23" i="12" s="1"/>
  <c r="AF23" i="12" s="1"/>
  <c r="V21" i="12"/>
  <c r="V19" i="12"/>
  <c r="X19" i="12" s="1"/>
  <c r="AB34" i="12" l="1"/>
  <c r="AF34" i="12" s="1"/>
  <c r="V25" i="12"/>
  <c r="AF30" i="12"/>
  <c r="AF32" i="12" s="1"/>
  <c r="AB32" i="12"/>
  <c r="X21" i="12"/>
  <c r="X25" i="12" s="1"/>
  <c r="V32" i="12"/>
  <c r="V36" i="12" l="1"/>
  <c r="Z21" i="12"/>
  <c r="Z25" i="12" s="1"/>
  <c r="Z36" i="12" s="1"/>
  <c r="AF19" i="12"/>
  <c r="AB21" i="12" l="1"/>
  <c r="AF21" i="12" l="1"/>
  <c r="AF25" i="12" s="1"/>
  <c r="AF36" i="12" s="1"/>
  <c r="AB25" i="12"/>
  <c r="AB36" i="12" s="1"/>
  <c r="J60" i="3"/>
  <c r="J54" i="3"/>
  <c r="J29" i="3"/>
  <c r="J15" i="3"/>
  <c r="J12" i="3"/>
  <c r="J22" i="3" s="1"/>
  <c r="J31" i="3" s="1"/>
  <c r="J33" i="3" s="1"/>
  <c r="F60" i="3"/>
  <c r="F54" i="3"/>
  <c r="F61" i="3" s="1"/>
  <c r="F29" i="3"/>
  <c r="F15" i="3"/>
  <c r="F12" i="3"/>
  <c r="F22" i="3" s="1"/>
  <c r="F31" i="3" s="1"/>
  <c r="F33" i="3" s="1"/>
  <c r="F62" i="3" s="1"/>
  <c r="J61" i="3" l="1"/>
  <c r="J62" i="3" s="1"/>
  <c r="I60" i="11"/>
  <c r="I62" i="11" s="1"/>
  <c r="G60" i="11"/>
  <c r="G62" i="11" s="1"/>
  <c r="E60" i="11"/>
  <c r="E62" i="11" s="1"/>
  <c r="C60" i="11"/>
  <c r="C62" i="11" s="1"/>
  <c r="I46" i="11"/>
  <c r="I64" i="11" s="1"/>
  <c r="G46" i="11"/>
  <c r="E46" i="11"/>
  <c r="E64" i="11" s="1"/>
  <c r="C46" i="11"/>
  <c r="I23" i="11"/>
  <c r="G23" i="11"/>
  <c r="E23" i="11"/>
  <c r="C23" i="11"/>
  <c r="C64" i="11" l="1"/>
  <c r="G64" i="11"/>
  <c r="AD26" i="7" l="1"/>
  <c r="T26" i="7"/>
  <c r="R26" i="7"/>
  <c r="P26" i="7"/>
  <c r="N26" i="7"/>
  <c r="L26" i="7"/>
  <c r="J26" i="7"/>
  <c r="H26" i="7"/>
  <c r="F26" i="7"/>
  <c r="X31" i="7"/>
  <c r="T31" i="7"/>
  <c r="R31" i="7"/>
  <c r="AD31" i="7"/>
  <c r="Z31" i="7"/>
  <c r="P31" i="7"/>
  <c r="N31" i="7"/>
  <c r="V24" i="7"/>
  <c r="AB24" i="7" s="1"/>
  <c r="AF24" i="7" s="1"/>
  <c r="V33" i="7" l="1"/>
  <c r="AB33" i="7" s="1"/>
  <c r="AF33" i="7" s="1"/>
  <c r="V30" i="7"/>
  <c r="AB30" i="7" s="1"/>
  <c r="AF30" i="7" s="1"/>
  <c r="V29" i="7"/>
  <c r="V25" i="7"/>
  <c r="AB25" i="7" s="1"/>
  <c r="AF25" i="7" s="1"/>
  <c r="V23" i="7"/>
  <c r="AB23" i="7" s="1"/>
  <c r="AF23" i="7" s="1"/>
  <c r="V21" i="7"/>
  <c r="X21" i="7" s="1"/>
  <c r="V19" i="7"/>
  <c r="V26" i="7" s="1"/>
  <c r="AB29" i="7" l="1"/>
  <c r="V31" i="7"/>
  <c r="X19" i="7"/>
  <c r="Z21" i="7"/>
  <c r="AB21" i="7" l="1"/>
  <c r="AF21" i="7" s="1"/>
  <c r="Z26" i="7"/>
  <c r="AB19" i="7"/>
  <c r="X26" i="7"/>
  <c r="AF29" i="7"/>
  <c r="AB31" i="7"/>
  <c r="H54" i="3"/>
  <c r="H60" i="3"/>
  <c r="H61" i="3"/>
  <c r="H62" i="3" l="1"/>
  <c r="AF19" i="7"/>
  <c r="AF26" i="7" s="1"/>
  <c r="AB26" i="7"/>
  <c r="I18" i="9"/>
  <c r="I20" i="9" s="1"/>
  <c r="G18" i="9"/>
  <c r="G20" i="9" s="1"/>
  <c r="E18" i="9"/>
  <c r="E20" i="9" s="1"/>
  <c r="C18" i="9"/>
  <c r="K17" i="9"/>
  <c r="K18" i="9" s="1"/>
  <c r="I14" i="9"/>
  <c r="G14" i="9"/>
  <c r="E14" i="9"/>
  <c r="C14" i="9"/>
  <c r="K13" i="9"/>
  <c r="K14" i="9" s="1"/>
  <c r="C20" i="9" l="1"/>
  <c r="K20" i="9" s="1"/>
  <c r="J91" i="10" l="1"/>
  <c r="F91" i="10"/>
  <c r="J79" i="10"/>
  <c r="F79" i="10"/>
  <c r="J29" i="10"/>
  <c r="J36" i="10" s="1"/>
  <c r="J54" i="10" s="1"/>
  <c r="L31" i="7"/>
  <c r="J31" i="7"/>
  <c r="H31" i="7"/>
  <c r="F31" i="7"/>
  <c r="D31" i="7"/>
  <c r="D26" i="7"/>
  <c r="D35" i="7" s="1"/>
  <c r="J95" i="10" l="1"/>
  <c r="J97" i="10" s="1"/>
  <c r="F36" i="10"/>
  <c r="AF31" i="7"/>
  <c r="F54" i="10" l="1"/>
  <c r="F95" i="10" l="1"/>
  <c r="F97" i="10" l="1"/>
</calcChain>
</file>

<file path=xl/sharedStrings.xml><?xml version="1.0" encoding="utf-8"?>
<sst xmlns="http://schemas.openxmlformats.org/spreadsheetml/2006/main" count="524" uniqueCount="251">
  <si>
    <t xml:space="preserve">SCB X Public Company Limited and its Subsidiaries
</t>
  </si>
  <si>
    <t>Statement of financial position</t>
  </si>
  <si>
    <t>Consolidated</t>
  </si>
  <si>
    <t xml:space="preserve">Separate </t>
  </si>
  <si>
    <t>financial statements</t>
  </si>
  <si>
    <t>30 September</t>
  </si>
  <si>
    <t>31 December</t>
  </si>
  <si>
    <t>Assets</t>
  </si>
  <si>
    <t>Note</t>
  </si>
  <si>
    <t>(Unaudited)</t>
  </si>
  <si>
    <t>(in thousand Baht)</t>
  </si>
  <si>
    <t>Cash</t>
  </si>
  <si>
    <t>Interbank and money market items, net</t>
  </si>
  <si>
    <t>Financial assets measured at fair value through profit or loss</t>
  </si>
  <si>
    <t>Derivative assets</t>
  </si>
  <si>
    <t>Investments, net</t>
  </si>
  <si>
    <t>Investments in subsidiaries, associates and joint venture, net</t>
  </si>
  <si>
    <t>Loans to customers and accrued interest receivables, net</t>
  </si>
  <si>
    <t>7, 8, 9</t>
  </si>
  <si>
    <t>Properties for sale, net</t>
  </si>
  <si>
    <t>Investment properties, net</t>
  </si>
  <si>
    <t>Premises and equipment, net</t>
  </si>
  <si>
    <t>Goodwill and other intangible assets, net</t>
  </si>
  <si>
    <t>Deferred tax assets</t>
  </si>
  <si>
    <t xml:space="preserve">Other assets, net  </t>
  </si>
  <si>
    <t>Total assets</t>
  </si>
  <si>
    <t>Liabilities and shareholders’ equity</t>
  </si>
  <si>
    <t>Liabilities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</si>
  <si>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</si>
  <si>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</si>
  <si>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</si>
  <si>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</si>
  <si>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</si>
  <si>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 issued and borrowings</t>
  </si>
  <si>
    <t>Provisions</t>
  </si>
  <si>
    <t>Deferred tax liabilities</t>
  </si>
  <si>
    <t xml:space="preserve">Other liabilities  </t>
  </si>
  <si>
    <t>Total liabilities</t>
  </si>
  <si>
    <t>Shareholders’ equity</t>
  </si>
  <si>
    <t xml:space="preserve">Share capital  </t>
  </si>
  <si>
    <t xml:space="preserve">   Authorised share capital</t>
  </si>
  <si>
    <t xml:space="preserve">       3,399,192,198 common shares of Baht 10 each</t>
  </si>
  <si>
    <t xml:space="preserve">   Issued and paid-up share capital</t>
  </si>
  <si>
    <t xml:space="preserve">       3,367,107,286 common shares of Baht 10 each</t>
  </si>
  <si>
    <t>Premium on common shares</t>
  </si>
  <si>
    <t>Other reserves</t>
  </si>
  <si>
    <t>Retained earnings</t>
  </si>
  <si>
    <t xml:space="preserve">   Appropriated</t>
  </si>
  <si>
    <t xml:space="preserve">       Legal reserve</t>
  </si>
  <si>
    <t xml:space="preserve">   Unappropriated</t>
  </si>
  <si>
    <t>Total owners of the company</t>
  </si>
  <si>
    <t>Non-controlling interests</t>
  </si>
  <si>
    <t>Total shareholders’ equity</t>
  </si>
  <si>
    <t>Total liabilities and shareholders’ equity</t>
  </si>
  <si>
    <t>(Mr. Arthid Nanthawithaya)</t>
  </si>
  <si>
    <t>Chief Executive Officer</t>
  </si>
  <si>
    <t>Statement of profit or loss and other comprehensive income (Unaudited)</t>
  </si>
  <si>
    <t>for the three-month period ended</t>
  </si>
  <si>
    <t>Interest income</t>
  </si>
  <si>
    <t>Interest expenses</t>
  </si>
  <si>
    <t xml:space="preserve">     Net interest income</t>
  </si>
  <si>
    <t>Fee and service income</t>
  </si>
  <si>
    <t>Fee and service expenses</t>
  </si>
  <si>
    <t xml:space="preserve">     Net fee and service income</t>
  </si>
  <si>
    <t xml:space="preserve">     profit or loss</t>
  </si>
  <si>
    <t>Net gain (loss) on investments</t>
  </si>
  <si>
    <t>Share of profit from investment in associates and joint venture</t>
  </si>
  <si>
    <t>Dividend income</t>
  </si>
  <si>
    <t>Other operating income</t>
  </si>
  <si>
    <t xml:space="preserve">    Total operating income</t>
  </si>
  <si>
    <t>Other operating expenses</t>
  </si>
  <si>
    <t xml:space="preserve">    Employee expenses</t>
  </si>
  <si>
    <t xml:space="preserve">    Directors’ remuneration</t>
  </si>
  <si>
    <t xml:space="preserve">    Premises and equipment expenses</t>
  </si>
  <si>
    <t xml:space="preserve">    Taxes and duties</t>
  </si>
  <si>
    <t xml:space="preserve">    Other expenses</t>
  </si>
  <si>
    <t xml:space="preserve">    Total operating expenses</t>
  </si>
  <si>
    <t>Expected credit loss</t>
  </si>
  <si>
    <t>Profit from operations before income tax expenses</t>
  </si>
  <si>
    <t>Net profit</t>
  </si>
  <si>
    <t>Other comprehensive income</t>
  </si>
  <si>
    <t xml:space="preserve">   Items that will be reclassified subsequently to profit or loss</t>
  </si>
  <si>
    <t xml:space="preserve">           other comprehensive income</t>
  </si>
  <si>
    <t xml:space="preserve">           of a foreign operation</t>
  </si>
  <si>
    <t xml:space="preserve">      Changes in hedge reserve</t>
  </si>
  <si>
    <t xml:space="preserve">      Income tax relating to components of other comprehensive income</t>
  </si>
  <si>
    <t xml:space="preserve">           will be reclassified subsequently to profit or loss</t>
  </si>
  <si>
    <t xml:space="preserve">   Items that will not be reclassified subsequently to profit or loss </t>
  </si>
  <si>
    <t xml:space="preserve">      Income tax relating to components of other comprehensive income </t>
  </si>
  <si>
    <t xml:space="preserve">           will not be reclassified subsequently to profit or loss</t>
  </si>
  <si>
    <t xml:space="preserve">      Total other comprehensive income, net of income tax</t>
  </si>
  <si>
    <t xml:space="preserve">Total comprehensive income </t>
  </si>
  <si>
    <t>Net profit attributable to:</t>
  </si>
  <si>
    <t xml:space="preserve">    Owners of the company</t>
  </si>
  <si>
    <t xml:space="preserve">    Non-controlling interests</t>
  </si>
  <si>
    <t>Total comprehensive income attributable to:</t>
  </si>
  <si>
    <t xml:space="preserve">     Owners of the company</t>
  </si>
  <si>
    <t xml:space="preserve">     Non-controlling interests</t>
  </si>
  <si>
    <t>Earnings per share of the parent company's shareholders:</t>
  </si>
  <si>
    <r>
      <t xml:space="preserve">     Basic earnings per share </t>
    </r>
    <r>
      <rPr>
        <i/>
        <sz val="11"/>
        <rFont val="Times New Roman"/>
        <family val="1"/>
      </rPr>
      <t>(in Baht)</t>
    </r>
  </si>
  <si>
    <t>for the nine-month period ended</t>
  </si>
  <si>
    <t xml:space="preserve">    Total operating income </t>
  </si>
  <si>
    <t>Statement of changes in equity (Unaudited)</t>
  </si>
  <si>
    <t>Consolidated financial statements</t>
  </si>
  <si>
    <t>investments</t>
  </si>
  <si>
    <t>in debt</t>
  </si>
  <si>
    <t>arising from</t>
  </si>
  <si>
    <t>on investments</t>
  </si>
  <si>
    <t>instruments</t>
  </si>
  <si>
    <t xml:space="preserve"> translating</t>
  </si>
  <si>
    <t>designated at</t>
  </si>
  <si>
    <t>at fair value</t>
  </si>
  <si>
    <t>the financial</t>
  </si>
  <si>
    <t>fair value</t>
  </si>
  <si>
    <t>Issued and</t>
  </si>
  <si>
    <t>Premium on</t>
  </si>
  <si>
    <t>Reserves for</t>
  </si>
  <si>
    <t>through other</t>
  </si>
  <si>
    <t>statements</t>
  </si>
  <si>
    <t>Changes in</t>
  </si>
  <si>
    <t xml:space="preserve">   through other</t>
  </si>
  <si>
    <t>Total</t>
  </si>
  <si>
    <t>Non-</t>
  </si>
  <si>
    <t>paid-up</t>
  </si>
  <si>
    <t>common</t>
  </si>
  <si>
    <t>share-based</t>
  </si>
  <si>
    <t>comprehensive</t>
  </si>
  <si>
    <t>of a foreign</t>
  </si>
  <si>
    <t>hedge</t>
  </si>
  <si>
    <t xml:space="preserve"> comprehensive</t>
  </si>
  <si>
    <t>revaluation</t>
  </si>
  <si>
    <t>other</t>
  </si>
  <si>
    <t>Legal</t>
  </si>
  <si>
    <t>owners of</t>
  </si>
  <si>
    <t>controlling</t>
  </si>
  <si>
    <t>share capital</t>
  </si>
  <si>
    <t>shares</t>
  </si>
  <si>
    <t>payment</t>
  </si>
  <si>
    <t>income</t>
  </si>
  <si>
    <t>operation</t>
  </si>
  <si>
    <t>reserve</t>
  </si>
  <si>
    <t xml:space="preserve"> income</t>
  </si>
  <si>
    <t>surplus</t>
  </si>
  <si>
    <t>Other</t>
  </si>
  <si>
    <t>reserves</t>
  </si>
  <si>
    <t xml:space="preserve"> reserve</t>
  </si>
  <si>
    <t>Unappropriated</t>
  </si>
  <si>
    <t>the company</t>
  </si>
  <si>
    <t>interests</t>
  </si>
  <si>
    <t>Nine-month period ended 30 September 2024</t>
  </si>
  <si>
    <t>Balance at 1 January 2024</t>
  </si>
  <si>
    <t>Transactions with owners, recorded directly in equity</t>
  </si>
  <si>
    <t xml:space="preserve">    Dividend paid</t>
  </si>
  <si>
    <t xml:space="preserve">    Capital contribution from non-controlling interest</t>
  </si>
  <si>
    <t xml:space="preserve">         of subsidiaries</t>
  </si>
  <si>
    <t xml:space="preserve">    Acquisition of non-controlling interests without </t>
  </si>
  <si>
    <t xml:space="preserve">        a change in control</t>
  </si>
  <si>
    <t xml:space="preserve">    Liquidation of subsidiary</t>
  </si>
  <si>
    <t xml:space="preserve">    Share-based payment</t>
  </si>
  <si>
    <t>Total transactions with owners, recorded directly in equity</t>
  </si>
  <si>
    <t>Comprehensive income for the period</t>
  </si>
  <si>
    <t xml:space="preserve">    Other comprehensive income</t>
  </si>
  <si>
    <t>Total comprehensive income for the period</t>
  </si>
  <si>
    <t>Transfer to retained earnings</t>
  </si>
  <si>
    <t>Balance at 30 September 2024</t>
  </si>
  <si>
    <t xml:space="preserve">    Net profit</t>
  </si>
  <si>
    <t>Separate financial statements</t>
  </si>
  <si>
    <t>Issued and paid-up</t>
  </si>
  <si>
    <t xml:space="preserve">Legal </t>
  </si>
  <si>
    <t xml:space="preserve">     Dividend paid</t>
  </si>
  <si>
    <t xml:space="preserve">     Net profit</t>
  </si>
  <si>
    <t>SCB X Public Company Limited and its Subsidiaries</t>
  </si>
  <si>
    <t>Statement of cash flows (Unaudited)</t>
  </si>
  <si>
    <t xml:space="preserve">Cash flows from operating activities </t>
  </si>
  <si>
    <t>Profit from operating before income tax expenses</t>
  </si>
  <si>
    <t xml:space="preserve">Adjustments to reconcile profit from operating before income tax </t>
  </si>
  <si>
    <t>expenses to cash receipts (payments) from operating activities</t>
  </si>
  <si>
    <t>Depreciation and amortisation</t>
  </si>
  <si>
    <t>Impairment loss on properties for sale</t>
  </si>
  <si>
    <t>Impairment loss on intangible assets</t>
  </si>
  <si>
    <t>Provision expenses</t>
  </si>
  <si>
    <t>Share-based payment transactions</t>
  </si>
  <si>
    <t>Gain from sale of properties for sale</t>
  </si>
  <si>
    <t>Loss from write-off of premises and equipment</t>
  </si>
  <si>
    <t>Gain from sale of intangible assets</t>
  </si>
  <si>
    <t>Net (gain) loss on financial instruments</t>
  </si>
  <si>
    <t>Net (gain) loss on investments</t>
  </si>
  <si>
    <t>Share of profit from investments in associates and joint venture</t>
  </si>
  <si>
    <t>Net interest income</t>
  </si>
  <si>
    <t>Proceeds from interest</t>
  </si>
  <si>
    <t>Interest paid</t>
  </si>
  <si>
    <t>Proceeds from dividend</t>
  </si>
  <si>
    <t>Income tax paid</t>
  </si>
  <si>
    <t>Profit from operating before changes in operating assets and liabilities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</si>
  <si>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</si>
  <si>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</si>
  <si>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</si>
  <si>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</si>
  <si>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</si>
  <si>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>Short-term debt issued and borrowings</t>
  </si>
  <si>
    <t>Other liabilities</t>
  </si>
  <si>
    <t xml:space="preserve">Cash flows from investing activities  </t>
  </si>
  <si>
    <t xml:space="preserve">Acquisition of instruments measured at fair value through </t>
  </si>
  <si>
    <t>other comprehensive income</t>
  </si>
  <si>
    <t xml:space="preserve">Proceeds from sale of instruments measured at fair value through </t>
  </si>
  <si>
    <t>Acquisition of instruments measured at amortised cost</t>
  </si>
  <si>
    <t>Proceeds from redemption of instruments measured at amortised cost</t>
  </si>
  <si>
    <t>Payment for investments in subsidiaries, associates and joint venture</t>
  </si>
  <si>
    <t>Acquisition of premises and equipment</t>
  </si>
  <si>
    <t>Proceeds from sale of premises and equipment</t>
  </si>
  <si>
    <t>Acquisition of intangible assets</t>
  </si>
  <si>
    <t>Proceeds from sale of intangible assets</t>
  </si>
  <si>
    <t>Net cash from (used in) investing activities</t>
  </si>
  <si>
    <t>Cash flows from financing activities</t>
  </si>
  <si>
    <t>Proceeds from short-term debt issued</t>
  </si>
  <si>
    <t>Proceeds from long-term debt issued</t>
  </si>
  <si>
    <t>Repayment of long-term debt issued</t>
  </si>
  <si>
    <t xml:space="preserve">Repayment of long-term borrowings </t>
  </si>
  <si>
    <t>Payment of lease liabilities</t>
  </si>
  <si>
    <t>Dividend paid to equity holders of the Company</t>
  </si>
  <si>
    <t>Dividend paid to non-controlling interests of the Bank and subsidiary</t>
  </si>
  <si>
    <t>Capital contribution from non-controlling interests of subsidiaries</t>
  </si>
  <si>
    <t>of foreign operations</t>
  </si>
  <si>
    <t>Cash at 1 January</t>
  </si>
  <si>
    <t>Cash at 30 September</t>
  </si>
  <si>
    <t xml:space="preserve">      Gain (loss) arising from translating the financial statements</t>
  </si>
  <si>
    <t>Gain (loss) on</t>
  </si>
  <si>
    <t>Gain (loss)</t>
  </si>
  <si>
    <t>Tax expenses</t>
  </si>
  <si>
    <t>Proceeds from liquidation of subsidiary</t>
  </si>
  <si>
    <t>Repayment of short-term debt issued</t>
  </si>
  <si>
    <t>Net cash from (used in) financing activities</t>
  </si>
  <si>
    <t>Net decrease in cash</t>
  </si>
  <si>
    <t>Gain from sale of premises and equipment</t>
  </si>
  <si>
    <t xml:space="preserve">Gain (loss) arising from translating the financial statements </t>
  </si>
  <si>
    <t>Nine-month period ended 30 September 2025</t>
  </si>
  <si>
    <t>Balance at 30 September 2025</t>
  </si>
  <si>
    <t>Balance at 1 January 2025</t>
  </si>
  <si>
    <t>Put options</t>
  </si>
  <si>
    <t xml:space="preserve">Loss </t>
  </si>
  <si>
    <t xml:space="preserve">     Other comprehensive income</t>
  </si>
  <si>
    <t>Reversal of impairment loss on premises and equipment</t>
  </si>
  <si>
    <t>Net cash from (used in) operating activities</t>
  </si>
  <si>
    <t>Loss from write-off of intangible assets</t>
  </si>
  <si>
    <t>Proceeds from disposal of investments in subsidiary and associate</t>
  </si>
  <si>
    <t xml:space="preserve">Net gain on financial instruments measured at fair value through </t>
  </si>
  <si>
    <t xml:space="preserve">      Gain on investments in debt instruments at fair value through</t>
  </si>
  <si>
    <t xml:space="preserve">      Gain (loss) on investments designated at fair value through</t>
  </si>
  <si>
    <t>Net gain on financial instruments measured at fair value through</t>
  </si>
  <si>
    <t>Gain on</t>
  </si>
  <si>
    <t>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</si>
</sst>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;&quot;-&quot;"/>
    <numFmt numFmtId="190" formatCode="#,##0\ ;\(#,##0\);&quot;-&quot;"/>
    <numFmt numFmtId="191" formatCode="_-* #,##0_-;\-* #,##0_-;_-* &quot;-&quot;??_-;_-@_-"/>
    <numFmt numFmtId="192" formatCode="_(* #,##0_);_(* \(#,##0\);_(* &quot;-&quot;??_);_(@_)"/>
    <numFmt numFmtId="193" formatCode="_(* #,##0_);_(* \(#,##0\);_(* &quot;-&quot;????_);_(@_)"/>
    <numFmt numFmtId="194" formatCode="#,##0.00;[Red]\(#,##0.00\)"/>
    <numFmt numFmtId="195" formatCode="_(* #,##0_);_(* \(#,##0\);_(* &quot;-&quot;?_);_(@_)"/>
    <numFmt numFmtId="196" formatCode="#,##0;[Red]\(#,##0\)"/>
    <numFmt numFmtId="197" formatCode="_-* #,##0.000_-;\-* #,##0.000_-;_-* &quot;-&quot;??_-;_-@_-"/>
  </numFmts>
  <fonts count="27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0"/>
      <name val="ApFont"/>
      <charset val="222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4"/>
      <name val="Times New Roman"/>
      <family val="1"/>
    </font>
    <font>
      <sz val="11"/>
      <color theme="1"/>
      <name val="Times New Roman"/>
      <family val="1"/>
    </font>
    <font>
      <sz val="11"/>
      <color indexed="9"/>
      <name val="Times New Roman"/>
      <family val="1"/>
    </font>
    <font>
      <b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" fontId="7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15" fillId="0" borderId="0"/>
    <xf numFmtId="0" fontId="20" fillId="0" borderId="0"/>
    <xf numFmtId="4" fontId="21" fillId="0" borderId="0" applyFont="0" applyFill="0" applyBorder="0" applyAlignment="0" applyProtection="0"/>
    <xf numFmtId="0" fontId="20" fillId="0" borderId="0"/>
    <xf numFmtId="0" fontId="22" fillId="0" borderId="0"/>
  </cellStyleXfs>
  <cellXfs count="252">
    <xf numFmtId="0" fontId="0" fillId="0" borderId="0" xfId="0"/>
    <xf numFmtId="0" fontId="2" fillId="0" borderId="0" xfId="0" applyFont="1"/>
    <xf numFmtId="0" fontId="4" fillId="0" borderId="0" xfId="0" applyFont="1"/>
    <xf numFmtId="189" fontId="5" fillId="0" borderId="0" xfId="0" applyNumberFormat="1" applyFont="1" applyAlignment="1">
      <alignment horizontal="center"/>
    </xf>
    <xf numFmtId="190" fontId="4" fillId="0" borderId="0" xfId="0" applyNumberFormat="1" applyFont="1" applyAlignment="1">
      <alignment horizontal="center"/>
    </xf>
    <xf numFmtId="190" fontId="4" fillId="0" borderId="0" xfId="0" quotePrefix="1" applyNumberFormat="1" applyFont="1" applyAlignment="1">
      <alignment horizontal="center"/>
    </xf>
    <xf numFmtId="0" fontId="3" fillId="0" borderId="0" xfId="2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87" fontId="4" fillId="0" borderId="0" xfId="1" applyNumberFormat="1" applyFont="1" applyFill="1" applyAlignment="1"/>
    <xf numFmtId="191" fontId="4" fillId="0" borderId="0" xfId="1" applyNumberFormat="1" applyFont="1" applyFill="1" applyAlignment="1"/>
    <xf numFmtId="37" fontId="5" fillId="0" borderId="0" xfId="0" applyNumberFormat="1" applyFont="1" applyAlignment="1">
      <alignment horizontal="center"/>
    </xf>
    <xf numFmtId="192" fontId="4" fillId="0" borderId="0" xfId="3" applyNumberFormat="1" applyFont="1" applyFill="1" applyBorder="1" applyAlignment="1"/>
    <xf numFmtId="192" fontId="3" fillId="0" borderId="0" xfId="3" applyNumberFormat="1" applyFont="1" applyFill="1" applyBorder="1" applyAlignment="1"/>
    <xf numFmtId="192" fontId="4" fillId="0" borderId="0" xfId="1" applyNumberFormat="1" applyFont="1" applyFill="1" applyAlignment="1">
      <alignment horizontal="center"/>
    </xf>
    <xf numFmtId="189" fontId="8" fillId="0" borderId="0" xfId="0" applyNumberFormat="1" applyFont="1" applyAlignment="1">
      <alignment horizontal="center"/>
    </xf>
    <xf numFmtId="192" fontId="3" fillId="0" borderId="0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/>
    <xf numFmtId="187" fontId="3" fillId="0" borderId="1" xfId="1" applyNumberFormat="1" applyFont="1" applyFill="1" applyBorder="1" applyAlignment="1"/>
    <xf numFmtId="190" fontId="5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91" fontId="4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89" fontId="5" fillId="0" borderId="0" xfId="0" quotePrefix="1" applyNumberFormat="1" applyFont="1" applyAlignment="1">
      <alignment horizontal="center"/>
    </xf>
    <xf numFmtId="187" fontId="3" fillId="0" borderId="2" xfId="1" applyNumberFormat="1" applyFont="1" applyFill="1" applyBorder="1" applyAlignment="1"/>
    <xf numFmtId="187" fontId="4" fillId="0" borderId="3" xfId="1" applyNumberFormat="1" applyFont="1" applyFill="1" applyBorder="1" applyAlignment="1"/>
    <xf numFmtId="191" fontId="4" fillId="0" borderId="3" xfId="1" applyNumberFormat="1" applyFont="1" applyFill="1" applyBorder="1" applyAlignment="1"/>
    <xf numFmtId="187" fontId="4" fillId="0" borderId="0" xfId="1" applyNumberFormat="1" applyFont="1" applyFill="1" applyAlignment="1">
      <alignment horizontal="center"/>
    </xf>
    <xf numFmtId="187" fontId="3" fillId="0" borderId="2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187" fontId="3" fillId="0" borderId="3" xfId="1" applyNumberFormat="1" applyFont="1" applyFill="1" applyBorder="1" applyAlignment="1">
      <alignment horizontal="center"/>
    </xf>
    <xf numFmtId="0" fontId="11" fillId="0" borderId="0" xfId="4" applyFont="1" applyAlignment="1">
      <alignment horizontal="center"/>
    </xf>
    <xf numFmtId="49" fontId="3" fillId="0" borderId="0" xfId="4" applyNumberFormat="1" applyFont="1" applyAlignment="1">
      <alignment horizontal="center"/>
    </xf>
    <xf numFmtId="192" fontId="4" fillId="0" borderId="0" xfId="5" applyNumberFormat="1" applyFont="1" applyFill="1" applyAlignment="1">
      <alignment horizontal="right"/>
    </xf>
    <xf numFmtId="192" fontId="4" fillId="0" borderId="2" xfId="5" applyNumberFormat="1" applyFont="1" applyFill="1" applyBorder="1" applyAlignment="1"/>
    <xf numFmtId="192" fontId="4" fillId="0" borderId="0" xfId="5" applyNumberFormat="1" applyFont="1" applyFill="1" applyBorder="1" applyAlignment="1"/>
    <xf numFmtId="192" fontId="4" fillId="0" borderId="0" xfId="5" quotePrefix="1" applyNumberFormat="1" applyFont="1" applyFill="1" applyBorder="1" applyAlignment="1">
      <alignment horizontal="center"/>
    </xf>
    <xf numFmtId="192" fontId="4" fillId="0" borderId="5" xfId="5" applyNumberFormat="1" applyFont="1" applyFill="1" applyBorder="1" applyAlignment="1"/>
    <xf numFmtId="0" fontId="3" fillId="0" borderId="0" xfId="2" applyFont="1" applyAlignment="1">
      <alignment horizontal="left"/>
    </xf>
    <xf numFmtId="0" fontId="12" fillId="0" borderId="0" xfId="4" applyFont="1" applyAlignment="1">
      <alignment horizontal="center"/>
    </xf>
    <xf numFmtId="192" fontId="3" fillId="0" borderId="2" xfId="5" applyNumberFormat="1" applyFont="1" applyFill="1" applyBorder="1" applyAlignment="1"/>
    <xf numFmtId="192" fontId="3" fillId="0" borderId="0" xfId="5" applyNumberFormat="1" applyFont="1" applyFill="1" applyBorder="1" applyAlignment="1"/>
    <xf numFmtId="192" fontId="3" fillId="0" borderId="1" xfId="5" applyNumberFormat="1" applyFont="1" applyFill="1" applyBorder="1" applyAlignment="1"/>
    <xf numFmtId="192" fontId="3" fillId="0" borderId="0" xfId="5" applyNumberFormat="1" applyFont="1" applyFill="1" applyBorder="1" applyAlignment="1">
      <alignment vertical="center"/>
    </xf>
    <xf numFmtId="0" fontId="3" fillId="0" borderId="0" xfId="4" applyFont="1"/>
    <xf numFmtId="0" fontId="5" fillId="0" borderId="0" xfId="2" applyFont="1"/>
    <xf numFmtId="0" fontId="2" fillId="0" borderId="0" xfId="4" applyFont="1"/>
    <xf numFmtId="0" fontId="9" fillId="0" borderId="0" xfId="4" applyFont="1" applyAlignment="1">
      <alignment horizontal="left"/>
    </xf>
    <xf numFmtId="0" fontId="2" fillId="0" borderId="0" xfId="4" applyFont="1" applyAlignment="1">
      <alignment horizontal="left"/>
    </xf>
    <xf numFmtId="0" fontId="10" fillId="0" borderId="0" xfId="4" applyFont="1" applyAlignment="1">
      <alignment horizontal="left"/>
    </xf>
    <xf numFmtId="0" fontId="2" fillId="0" borderId="0" xfId="4" quotePrefix="1" applyFont="1" applyAlignment="1">
      <alignment horizontal="left"/>
    </xf>
    <xf numFmtId="0" fontId="5" fillId="0" borderId="0" xfId="4" applyFont="1"/>
    <xf numFmtId="0" fontId="5" fillId="0" borderId="0" xfId="4" applyFont="1" applyAlignment="1">
      <alignment horizontal="center" wrapText="1"/>
    </xf>
    <xf numFmtId="49" fontId="5" fillId="0" borderId="0" xfId="4" applyNumberFormat="1" applyFont="1" applyAlignment="1">
      <alignment horizontal="center"/>
    </xf>
    <xf numFmtId="49" fontId="8" fillId="0" borderId="0" xfId="4" applyNumberFormat="1" applyFont="1" applyAlignment="1">
      <alignment horizontal="center"/>
    </xf>
    <xf numFmtId="0" fontId="3" fillId="0" borderId="0" xfId="4" applyFont="1" applyAlignment="1">
      <alignment vertical="center"/>
    </xf>
    <xf numFmtId="194" fontId="5" fillId="0" borderId="0" xfId="4" applyNumberFormat="1" applyFont="1"/>
    <xf numFmtId="0" fontId="3" fillId="0" borderId="0" xfId="0" applyFont="1" applyAlignment="1">
      <alignment horizontal="center"/>
    </xf>
    <xf numFmtId="0" fontId="5" fillId="0" borderId="0" xfId="4" quotePrefix="1" applyFont="1" applyAlignment="1">
      <alignment horizontal="center"/>
    </xf>
    <xf numFmtId="0" fontId="3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192" fontId="5" fillId="0" borderId="0" xfId="5" quotePrefix="1" applyNumberFormat="1" applyFont="1" applyFill="1" applyAlignment="1">
      <alignment horizontal="center"/>
    </xf>
    <xf numFmtId="0" fontId="5" fillId="0" borderId="0" xfId="4" quotePrefix="1" applyFont="1" applyAlignment="1">
      <alignment horizontal="center" vertical="center"/>
    </xf>
    <xf numFmtId="0" fontId="13" fillId="0" borderId="0" xfId="6" quotePrefix="1" applyFont="1" applyAlignment="1">
      <alignment horizontal="center"/>
    </xf>
    <xf numFmtId="0" fontId="3" fillId="0" borderId="0" xfId="6" applyFont="1" applyAlignment="1">
      <alignment horizontal="left"/>
    </xf>
    <xf numFmtId="191" fontId="3" fillId="0" borderId="0" xfId="5" applyNumberFormat="1" applyFont="1" applyFill="1" applyAlignment="1">
      <alignment horizontal="left"/>
    </xf>
    <xf numFmtId="0" fontId="2" fillId="0" borderId="0" xfId="6" applyFont="1" applyAlignment="1">
      <alignment horizontal="left"/>
    </xf>
    <xf numFmtId="0" fontId="14" fillId="0" borderId="0" xfId="6" applyFont="1" applyAlignment="1">
      <alignment horizontal="center"/>
    </xf>
    <xf numFmtId="0" fontId="3" fillId="0" borderId="0" xfId="6" applyFont="1" applyAlignment="1">
      <alignment horizontal="right"/>
    </xf>
    <xf numFmtId="0" fontId="8" fillId="0" borderId="0" xfId="6" applyFont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0" fontId="5" fillId="0" borderId="0" xfId="6" applyFont="1" applyAlignment="1">
      <alignment horizontal="center"/>
    </xf>
    <xf numFmtId="191" fontId="4" fillId="0" borderId="0" xfId="5" applyNumberFormat="1" applyFont="1" applyFill="1" applyAlignment="1">
      <alignment horizontal="center"/>
    </xf>
    <xf numFmtId="191" fontId="4" fillId="0" borderId="0" xfId="5" applyNumberFormat="1" applyFont="1" applyFill="1" applyAlignment="1"/>
    <xf numFmtId="195" fontId="4" fillId="0" borderId="0" xfId="5" applyNumberFormat="1" applyFont="1" applyFill="1" applyAlignment="1">
      <alignment horizontal="center"/>
    </xf>
    <xf numFmtId="195" fontId="16" fillId="0" borderId="0" xfId="5" applyNumberFormat="1" applyFont="1" applyFill="1" applyBorder="1" applyAlignment="1">
      <alignment horizontal="center"/>
    </xf>
    <xf numFmtId="49" fontId="17" fillId="0" borderId="0" xfId="7" applyNumberFormat="1" applyFont="1" applyAlignment="1">
      <alignment horizontal="center"/>
    </xf>
    <xf numFmtId="0" fontId="3" fillId="0" borderId="0" xfId="6" applyFont="1"/>
    <xf numFmtId="0" fontId="18" fillId="0" borderId="0" xfId="7" quotePrefix="1" applyFont="1" applyAlignment="1">
      <alignment horizontal="center"/>
    </xf>
    <xf numFmtId="192" fontId="3" fillId="0" borderId="4" xfId="5" applyNumberFormat="1" applyFont="1" applyFill="1" applyBorder="1" applyAlignment="1"/>
    <xf numFmtId="192" fontId="3" fillId="0" borderId="0" xfId="5" applyNumberFormat="1" applyFont="1" applyFill="1" applyAlignment="1"/>
    <xf numFmtId="192" fontId="3" fillId="0" borderId="4" xfId="5" quotePrefix="1" applyNumberFormat="1" applyFont="1" applyFill="1" applyBorder="1" applyAlignment="1">
      <alignment horizontal="center"/>
    </xf>
    <xf numFmtId="192" fontId="3" fillId="0" borderId="0" xfId="5" quotePrefix="1" applyNumberFormat="1" applyFont="1" applyFill="1" applyAlignment="1">
      <alignment horizontal="center"/>
    </xf>
    <xf numFmtId="192" fontId="3" fillId="0" borderId="0" xfId="5" quotePrefix="1" applyNumberFormat="1" applyFont="1" applyFill="1" applyBorder="1" applyAlignment="1">
      <alignment horizontal="center"/>
    </xf>
    <xf numFmtId="0" fontId="16" fillId="0" borderId="0" xfId="7" applyFont="1"/>
    <xf numFmtId="0" fontId="19" fillId="0" borderId="0" xfId="7" applyFont="1" applyAlignment="1">
      <alignment horizontal="center"/>
    </xf>
    <xf numFmtId="192" fontId="4" fillId="0" borderId="0" xfId="5" applyNumberFormat="1" applyFont="1" applyFill="1" applyAlignment="1"/>
    <xf numFmtId="192" fontId="16" fillId="0" borderId="0" xfId="5" quotePrefix="1" applyNumberFormat="1" applyFont="1" applyFill="1" applyBorder="1" applyAlignment="1">
      <alignment horizontal="center"/>
    </xf>
    <xf numFmtId="192" fontId="16" fillId="0" borderId="0" xfId="5" applyNumberFormat="1" applyFont="1" applyFill="1" applyBorder="1" applyAlignment="1"/>
    <xf numFmtId="192" fontId="16" fillId="0" borderId="0" xfId="5" applyNumberFormat="1" applyFont="1" applyFill="1" applyBorder="1" applyAlignment="1">
      <alignment horizontal="center"/>
    </xf>
    <xf numFmtId="192" fontId="4" fillId="0" borderId="0" xfId="5" applyNumberFormat="1" applyFont="1" applyFill="1" applyBorder="1" applyAlignment="1">
      <alignment horizontal="center"/>
    </xf>
    <xf numFmtId="192" fontId="16" fillId="0" borderId="4" xfId="5" applyNumberFormat="1" applyFont="1" applyFill="1" applyBorder="1" applyAlignment="1"/>
    <xf numFmtId="192" fontId="4" fillId="0" borderId="4" xfId="5" applyNumberFormat="1" applyFont="1" applyFill="1" applyBorder="1" applyAlignment="1"/>
    <xf numFmtId="0" fontId="18" fillId="0" borderId="0" xfId="7" applyFont="1" applyAlignment="1">
      <alignment horizontal="center"/>
    </xf>
    <xf numFmtId="192" fontId="17" fillId="0" borderId="4" xfId="5" applyNumberFormat="1" applyFont="1" applyFill="1" applyBorder="1" applyAlignment="1"/>
    <xf numFmtId="192" fontId="17" fillId="0" borderId="0" xfId="5" applyNumberFormat="1" applyFont="1" applyFill="1" applyBorder="1" applyAlignment="1"/>
    <xf numFmtId="0" fontId="3" fillId="0" borderId="0" xfId="4" applyFont="1" applyAlignment="1">
      <alignment horizontal="left"/>
    </xf>
    <xf numFmtId="0" fontId="8" fillId="0" borderId="0" xfId="6" quotePrefix="1" applyFont="1" applyAlignment="1">
      <alignment horizontal="center"/>
    </xf>
    <xf numFmtId="192" fontId="17" fillId="0" borderId="0" xfId="5" applyNumberFormat="1" applyFont="1" applyFill="1" applyBorder="1" applyAlignment="1">
      <alignment horizontal="right"/>
    </xf>
    <xf numFmtId="0" fontId="18" fillId="0" borderId="0" xfId="7" quotePrefix="1" applyFont="1"/>
    <xf numFmtId="192" fontId="3" fillId="0" borderId="3" xfId="5" applyNumberFormat="1" applyFont="1" applyFill="1" applyBorder="1" applyAlignment="1"/>
    <xf numFmtId="49" fontId="16" fillId="0" borderId="0" xfId="7" applyNumberFormat="1" applyFont="1" applyAlignment="1">
      <alignment horizontal="center"/>
    </xf>
    <xf numFmtId="0" fontId="5" fillId="0" borderId="0" xfId="6" quotePrefix="1" applyFont="1" applyAlignment="1">
      <alignment horizontal="center"/>
    </xf>
    <xf numFmtId="192" fontId="16" fillId="0" borderId="0" xfId="5" applyNumberFormat="1" applyFont="1" applyFill="1" applyAlignment="1">
      <alignment horizontal="center"/>
    </xf>
    <xf numFmtId="0" fontId="2" fillId="0" borderId="0" xfId="8" applyFont="1"/>
    <xf numFmtId="0" fontId="2" fillId="0" borderId="0" xfId="8" applyFont="1" applyAlignment="1">
      <alignment horizontal="left"/>
    </xf>
    <xf numFmtId="0" fontId="3" fillId="0" borderId="0" xfId="8" applyFont="1" applyAlignment="1">
      <alignment horizontal="center"/>
    </xf>
    <xf numFmtId="0" fontId="4" fillId="0" borderId="0" xfId="8" applyFont="1" applyAlignment="1">
      <alignment horizontal="left"/>
    </xf>
    <xf numFmtId="0" fontId="4" fillId="0" borderId="0" xfId="8" applyFont="1" applyAlignment="1">
      <alignment horizontal="center"/>
    </xf>
    <xf numFmtId="0" fontId="4" fillId="0" borderId="0" xfId="8" applyFont="1"/>
    <xf numFmtId="0" fontId="5" fillId="0" borderId="0" xfId="8" applyFont="1" applyAlignment="1">
      <alignment horizontal="center"/>
    </xf>
    <xf numFmtId="0" fontId="3" fillId="0" borderId="0" xfId="8" applyFont="1" applyAlignment="1">
      <alignment horizontal="left"/>
    </xf>
    <xf numFmtId="0" fontId="3" fillId="0" borderId="0" xfId="8" quotePrefix="1" applyFont="1" applyAlignment="1">
      <alignment horizontal="left"/>
    </xf>
    <xf numFmtId="191" fontId="3" fillId="0" borderId="0" xfId="9" applyNumberFormat="1" applyFont="1" applyFill="1" applyBorder="1" applyAlignment="1">
      <alignment horizontal="center"/>
    </xf>
    <xf numFmtId="192" fontId="3" fillId="0" borderId="0" xfId="9" applyNumberFormat="1" applyFont="1" applyFill="1" applyBorder="1" applyAlignment="1">
      <alignment horizontal="right"/>
    </xf>
    <xf numFmtId="192" fontId="4" fillId="0" borderId="0" xfId="9" applyNumberFormat="1" applyFont="1" applyFill="1" applyBorder="1" applyAlignment="1">
      <alignment horizontal="right"/>
    </xf>
    <xf numFmtId="192" fontId="3" fillId="0" borderId="2" xfId="8" applyNumberFormat="1" applyFont="1" applyBorder="1" applyAlignment="1">
      <alignment horizontal="right"/>
    </xf>
    <xf numFmtId="0" fontId="3" fillId="0" borderId="0" xfId="8" applyFont="1"/>
    <xf numFmtId="192" fontId="3" fillId="0" borderId="0" xfId="8" applyNumberFormat="1" applyFont="1" applyAlignment="1">
      <alignment horizontal="right"/>
    </xf>
    <xf numFmtId="192" fontId="4" fillId="0" borderId="0" xfId="8" applyNumberFormat="1" applyFont="1" applyAlignment="1">
      <alignment horizontal="right"/>
    </xf>
    <xf numFmtId="43" fontId="4" fillId="0" borderId="0" xfId="5" applyFont="1" applyFill="1" applyAlignment="1">
      <alignment horizontal="center"/>
    </xf>
    <xf numFmtId="193" fontId="4" fillId="0" borderId="0" xfId="5" applyNumberFormat="1" applyFont="1" applyFill="1" applyBorder="1" applyAlignment="1">
      <alignment horizontal="right"/>
    </xf>
    <xf numFmtId="193" fontId="4" fillId="0" borderId="4" xfId="5" applyNumberFormat="1" applyFont="1" applyFill="1" applyBorder="1" applyAlignment="1">
      <alignment horizontal="right"/>
    </xf>
    <xf numFmtId="43" fontId="3" fillId="0" borderId="2" xfId="5" applyFont="1" applyFill="1" applyBorder="1" applyAlignment="1">
      <alignment horizontal="right"/>
    </xf>
    <xf numFmtId="43" fontId="3" fillId="0" borderId="0" xfId="5" applyFont="1" applyFill="1" applyAlignment="1">
      <alignment horizontal="center"/>
    </xf>
    <xf numFmtId="193" fontId="3" fillId="0" borderId="0" xfId="5" applyNumberFormat="1" applyFont="1" applyFill="1" applyBorder="1" applyAlignment="1">
      <alignment horizontal="right"/>
    </xf>
    <xf numFmtId="193" fontId="3" fillId="0" borderId="4" xfId="5" applyNumberFormat="1" applyFont="1" applyFill="1" applyBorder="1" applyAlignment="1">
      <alignment horizontal="right"/>
    </xf>
    <xf numFmtId="43" fontId="4" fillId="0" borderId="5" xfId="5" applyFont="1" applyFill="1" applyBorder="1" applyAlignment="1">
      <alignment horizontal="right"/>
    </xf>
    <xf numFmtId="43" fontId="4" fillId="0" borderId="0" xfId="5" applyFont="1" applyFill="1" applyBorder="1" applyAlignment="1">
      <alignment horizontal="right"/>
    </xf>
    <xf numFmtId="43" fontId="4" fillId="0" borderId="5" xfId="5" applyFont="1" applyFill="1" applyBorder="1" applyAlignment="1">
      <alignment horizontal="center"/>
    </xf>
    <xf numFmtId="0" fontId="3" fillId="0" borderId="0" xfId="11" applyFont="1"/>
    <xf numFmtId="193" fontId="3" fillId="0" borderId="3" xfId="5" applyNumberFormat="1" applyFont="1" applyFill="1" applyBorder="1" applyAlignment="1"/>
    <xf numFmtId="193" fontId="3" fillId="0" borderId="0" xfId="5" applyNumberFormat="1" applyFont="1" applyFill="1" applyBorder="1" applyAlignment="1"/>
    <xf numFmtId="193" fontId="4" fillId="0" borderId="0" xfId="5" applyNumberFormat="1" applyFont="1" applyFill="1" applyAlignment="1"/>
    <xf numFmtId="43" fontId="10" fillId="0" borderId="0" xfId="5" applyFont="1" applyAlignment="1">
      <alignment vertical="center"/>
    </xf>
    <xf numFmtId="0" fontId="10" fillId="0" borderId="0" xfId="8" applyFont="1" applyAlignment="1">
      <alignment vertical="center"/>
    </xf>
    <xf numFmtId="0" fontId="3" fillId="0" borderId="0" xfId="8" applyFont="1" applyAlignment="1">
      <alignment horizontal="left"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left" vertical="center"/>
    </xf>
    <xf numFmtId="191" fontId="4" fillId="0" borderId="0" xfId="9" applyNumberFormat="1" applyFont="1" applyFill="1" applyBorder="1" applyAlignment="1">
      <alignment horizontal="center"/>
    </xf>
    <xf numFmtId="0" fontId="3" fillId="0" borderId="0" xfId="10" applyFont="1"/>
    <xf numFmtId="0" fontId="3" fillId="0" borderId="0" xfId="8" applyFont="1" applyAlignment="1">
      <alignment vertical="center"/>
    </xf>
    <xf numFmtId="0" fontId="23" fillId="0" borderId="0" xfId="4" quotePrefix="1" applyFont="1" applyAlignment="1">
      <alignment horizontal="left"/>
    </xf>
    <xf numFmtId="196" fontId="23" fillId="0" borderId="0" xfId="5" applyNumberFormat="1" applyFont="1" applyFill="1" applyAlignment="1">
      <alignment horizontal="left"/>
    </xf>
    <xf numFmtId="43" fontId="3" fillId="0" borderId="0" xfId="5" applyFont="1" applyFill="1" applyAlignment="1"/>
    <xf numFmtId="196" fontId="3" fillId="0" borderId="0" xfId="5" applyNumberFormat="1" applyFont="1" applyFill="1" applyAlignment="1"/>
    <xf numFmtId="196" fontId="2" fillId="0" borderId="0" xfId="5" applyNumberFormat="1" applyFont="1" applyFill="1" applyAlignment="1">
      <alignment horizontal="left"/>
    </xf>
    <xf numFmtId="43" fontId="4" fillId="0" borderId="0" xfId="5" applyFont="1" applyFill="1" applyAlignment="1"/>
    <xf numFmtId="196" fontId="4" fillId="0" borderId="0" xfId="5" applyNumberFormat="1" applyFont="1" applyFill="1" applyAlignment="1"/>
    <xf numFmtId="0" fontId="8" fillId="0" borderId="0" xfId="4" applyFont="1"/>
    <xf numFmtId="196" fontId="4" fillId="0" borderId="0" xfId="5" quotePrefix="1" applyNumberFormat="1" applyFont="1" applyFill="1" applyAlignment="1">
      <alignment horizontal="left"/>
    </xf>
    <xf numFmtId="192" fontId="4" fillId="0" borderId="0" xfId="5" applyNumberFormat="1" applyFont="1" applyFill="1" applyAlignment="1">
      <alignment wrapText="1"/>
    </xf>
    <xf numFmtId="196" fontId="5" fillId="0" borderId="0" xfId="5" applyNumberFormat="1" applyFont="1" applyFill="1" applyAlignment="1"/>
    <xf numFmtId="196" fontId="24" fillId="0" borderId="0" xfId="5" applyNumberFormat="1" applyFont="1" applyFill="1" applyAlignment="1"/>
    <xf numFmtId="43" fontId="4" fillId="0" borderId="0" xfId="5" applyFont="1" applyFill="1" applyBorder="1" applyAlignment="1"/>
    <xf numFmtId="196" fontId="5" fillId="0" borderId="0" xfId="5" quotePrefix="1" applyNumberFormat="1" applyFont="1" applyFill="1" applyAlignment="1">
      <alignment horizontal="left"/>
    </xf>
    <xf numFmtId="192" fontId="4" fillId="0" borderId="0" xfId="5" applyNumberFormat="1" applyFont="1" applyFill="1" applyAlignment="1">
      <alignment horizontal="center"/>
    </xf>
    <xf numFmtId="187" fontId="4" fillId="0" borderId="0" xfId="5" applyNumberFormat="1" applyFont="1" applyFill="1" applyAlignment="1">
      <alignment horizontal="center"/>
    </xf>
    <xf numFmtId="196" fontId="4" fillId="0" borderId="0" xfId="5" applyNumberFormat="1" applyFont="1" applyFill="1"/>
    <xf numFmtId="187" fontId="4" fillId="0" borderId="0" xfId="5" applyNumberFormat="1" applyFont="1" applyFill="1"/>
    <xf numFmtId="196" fontId="3" fillId="0" borderId="0" xfId="5" quotePrefix="1" applyNumberFormat="1" applyFont="1" applyFill="1" applyAlignment="1">
      <alignment horizontal="left"/>
    </xf>
    <xf numFmtId="187" fontId="4" fillId="0" borderId="0" xfId="5" applyNumberFormat="1" applyFont="1" applyFill="1" applyAlignment="1"/>
    <xf numFmtId="188" fontId="4" fillId="0" borderId="0" xfId="5" applyNumberFormat="1" applyFont="1" applyFill="1" applyAlignment="1"/>
    <xf numFmtId="196" fontId="24" fillId="0" borderId="0" xfId="5" applyNumberFormat="1" applyFont="1" applyFill="1"/>
    <xf numFmtId="192" fontId="8" fillId="0" borderId="0" xfId="4" applyNumberFormat="1" applyFont="1"/>
    <xf numFmtId="43" fontId="8" fillId="0" borderId="0" xfId="5" applyFont="1" applyFill="1" applyAlignment="1"/>
    <xf numFmtId="192" fontId="4" fillId="0" borderId="0" xfId="5" applyNumberFormat="1" applyFont="1"/>
    <xf numFmtId="192" fontId="3" fillId="0" borderId="2" xfId="5" applyNumberFormat="1" applyFont="1" applyFill="1" applyBorder="1" applyAlignment="1">
      <alignment horizontal="center"/>
    </xf>
    <xf numFmtId="196" fontId="4" fillId="0" borderId="0" xfId="5" applyNumberFormat="1" applyFont="1" applyFill="1" applyAlignment="1">
      <alignment horizontal="left"/>
    </xf>
    <xf numFmtId="192" fontId="4" fillId="0" borderId="4" xfId="5" applyNumberFormat="1" applyFont="1" applyFill="1" applyBorder="1" applyAlignment="1">
      <alignment horizontal="center"/>
    </xf>
    <xf numFmtId="192" fontId="3" fillId="0" borderId="0" xfId="5" applyNumberFormat="1" applyFont="1" applyFill="1" applyBorder="1" applyAlignment="1">
      <alignment horizontal="center"/>
    </xf>
    <xf numFmtId="196" fontId="4" fillId="0" borderId="0" xfId="5" applyNumberFormat="1" applyFont="1" applyFill="1" applyAlignment="1">
      <alignment horizontal="right"/>
    </xf>
    <xf numFmtId="192" fontId="25" fillId="0" borderId="0" xfId="5" applyNumberFormat="1" applyFont="1" applyFill="1" applyAlignment="1"/>
    <xf numFmtId="0" fontId="4" fillId="0" borderId="0" xfId="4"/>
    <xf numFmtId="192" fontId="4" fillId="0" borderId="0" xfId="4" applyNumberFormat="1" applyAlignment="1">
      <alignment horizontal="center"/>
    </xf>
    <xf numFmtId="0" fontId="24" fillId="0" borderId="0" xfId="4" applyFont="1"/>
    <xf numFmtId="0" fontId="24" fillId="0" borderId="0" xfId="8" quotePrefix="1" applyFont="1" applyAlignment="1">
      <alignment horizontal="left"/>
    </xf>
    <xf numFmtId="0" fontId="4" fillId="0" borderId="0" xfId="6"/>
    <xf numFmtId="0" fontId="4" fillId="0" borderId="0" xfId="6" applyAlignment="1">
      <alignment horizontal="center"/>
    </xf>
    <xf numFmtId="0" fontId="24" fillId="0" borderId="0" xfId="6" applyFont="1" applyAlignment="1">
      <alignment horizontal="center"/>
    </xf>
    <xf numFmtId="195" fontId="24" fillId="0" borderId="0" xfId="5" applyNumberFormat="1" applyFont="1" applyFill="1" applyAlignment="1">
      <alignment horizontal="center"/>
    </xf>
    <xf numFmtId="0" fontId="4" fillId="0" borderId="0" xfId="4" applyAlignment="1">
      <alignment horizontal="left"/>
    </xf>
    <xf numFmtId="0" fontId="4" fillId="0" borderId="0" xfId="6" quotePrefix="1" applyAlignment="1">
      <alignment horizontal="left"/>
    </xf>
    <xf numFmtId="0" fontId="4" fillId="0" borderId="0" xfId="2" applyAlignment="1">
      <alignment horizontal="left"/>
    </xf>
    <xf numFmtId="192" fontId="24" fillId="0" borderId="0" xfId="5" applyNumberFormat="1" applyFont="1" applyFill="1" applyAlignment="1">
      <alignment horizontal="right"/>
    </xf>
    <xf numFmtId="0" fontId="24" fillId="0" borderId="0" xfId="2" applyFont="1"/>
    <xf numFmtId="192" fontId="24" fillId="0" borderId="0" xfId="5" applyNumberFormat="1" applyFont="1" applyFill="1" applyBorder="1" applyAlignment="1"/>
    <xf numFmtId="192" fontId="24" fillId="0" borderId="2" xfId="5" applyNumberFormat="1" applyFont="1" applyFill="1" applyBorder="1" applyAlignment="1"/>
    <xf numFmtId="0" fontId="24" fillId="0" borderId="0" xfId="2" applyFont="1" applyAlignment="1">
      <alignment horizontal="left"/>
    </xf>
    <xf numFmtId="192" fontId="24" fillId="0" borderId="0" xfId="5" quotePrefix="1" applyNumberFormat="1" applyFont="1" applyFill="1" applyBorder="1" applyAlignment="1">
      <alignment horizontal="center"/>
    </xf>
    <xf numFmtId="0" fontId="4" fillId="0" borderId="0" xfId="2"/>
    <xf numFmtId="192" fontId="24" fillId="0" borderId="5" xfId="5" applyNumberFormat="1" applyFont="1" applyFill="1" applyBorder="1" applyAlignment="1"/>
    <xf numFmtId="187" fontId="4" fillId="0" borderId="0" xfId="4" applyNumberFormat="1"/>
    <xf numFmtId="37" fontId="4" fillId="0" borderId="0" xfId="4" applyNumberFormat="1"/>
    <xf numFmtId="194" fontId="4" fillId="0" borderId="0" xfId="4" applyNumberFormat="1"/>
    <xf numFmtId="192" fontId="24" fillId="0" borderId="0" xfId="5" applyNumberFormat="1" applyFont="1" applyFill="1" applyAlignment="1"/>
    <xf numFmtId="192" fontId="24" fillId="0" borderId="0" xfId="5" applyNumberFormat="1" applyFont="1" applyFill="1" applyBorder="1" applyAlignment="1">
      <alignment horizontal="center"/>
    </xf>
    <xf numFmtId="192" fontId="24" fillId="0" borderId="4" xfId="5" applyNumberFormat="1" applyFont="1" applyFill="1" applyBorder="1" applyAlignment="1"/>
    <xf numFmtId="192" fontId="26" fillId="0" borderId="0" xfId="5" applyNumberFormat="1" applyFont="1" applyFill="1" applyBorder="1" applyAlignment="1">
      <alignment vertical="center"/>
    </xf>
    <xf numFmtId="188" fontId="24" fillId="0" borderId="3" xfId="5" applyNumberFormat="1" applyFont="1" applyFill="1" applyBorder="1" applyAlignment="1"/>
    <xf numFmtId="188" fontId="24" fillId="0" borderId="0" xfId="5" applyNumberFormat="1" applyFont="1" applyFill="1" applyBorder="1" applyAlignment="1"/>
    <xf numFmtId="0" fontId="24" fillId="0" borderId="0" xfId="0" applyFont="1"/>
    <xf numFmtId="190" fontId="24" fillId="0" borderId="0" xfId="0" quotePrefix="1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4" fillId="0" borderId="0" xfId="2" applyAlignment="1">
      <alignment horizontal="left" wrapText="1"/>
    </xf>
    <xf numFmtId="0" fontId="17" fillId="0" borderId="0" xfId="7" applyFont="1"/>
    <xf numFmtId="192" fontId="17" fillId="0" borderId="0" xfId="5" applyNumberFormat="1" applyFont="1" applyFill="1" applyBorder="1" applyAlignment="1">
      <alignment horizontal="center"/>
    </xf>
    <xf numFmtId="192" fontId="17" fillId="0" borderId="0" xfId="5" quotePrefix="1" applyNumberFormat="1" applyFont="1" applyFill="1" applyBorder="1" applyAlignment="1">
      <alignment horizontal="center"/>
    </xf>
    <xf numFmtId="0" fontId="5" fillId="0" borderId="0" xfId="6" quotePrefix="1" applyFont="1"/>
    <xf numFmtId="190" fontId="5" fillId="0" borderId="0" xfId="0" quotePrefix="1" applyNumberFormat="1" applyFont="1" applyAlignment="1">
      <alignment horizontal="center"/>
    </xf>
    <xf numFmtId="191" fontId="4" fillId="0" borderId="0" xfId="9" applyNumberFormat="1" applyFont="1" applyFill="1" applyAlignment="1"/>
    <xf numFmtId="190" fontId="4" fillId="0" borderId="0" xfId="0" applyNumberFormat="1" applyFont="1"/>
    <xf numFmtId="37" fontId="4" fillId="0" borderId="0" xfId="0" applyNumberFormat="1" applyFont="1"/>
    <xf numFmtId="187" fontId="4" fillId="0" borderId="3" xfId="5" applyNumberFormat="1" applyFont="1" applyFill="1" applyBorder="1" applyAlignment="1"/>
    <xf numFmtId="191" fontId="4" fillId="0" borderId="3" xfId="5" applyNumberFormat="1" applyFont="1" applyFill="1" applyBorder="1" applyAlignment="1"/>
    <xf numFmtId="187" fontId="4" fillId="0" borderId="0" xfId="0" applyNumberFormat="1" applyFont="1"/>
    <xf numFmtId="187" fontId="4" fillId="0" borderId="0" xfId="9" applyNumberFormat="1" applyFont="1" applyFill="1" applyAlignment="1"/>
    <xf numFmtId="187" fontId="4" fillId="0" borderId="4" xfId="1" applyNumberFormat="1" applyFont="1" applyFill="1" applyBorder="1" applyAlignment="1"/>
    <xf numFmtId="187" fontId="4" fillId="0" borderId="4" xfId="5" applyNumberFormat="1" applyFont="1" applyFill="1" applyBorder="1" applyAlignment="1"/>
    <xf numFmtId="193" fontId="4" fillId="0" borderId="4" xfId="1" applyNumberFormat="1" applyFont="1" applyFill="1" applyBorder="1" applyAlignment="1"/>
    <xf numFmtId="193" fontId="4" fillId="0" borderId="4" xfId="5" applyNumberFormat="1" applyFont="1" applyFill="1" applyBorder="1" applyAlignment="1"/>
    <xf numFmtId="187" fontId="3" fillId="0" borderId="0" xfId="1" applyNumberFormat="1" applyFont="1" applyFill="1" applyAlignment="1"/>
    <xf numFmtId="0" fontId="3" fillId="0" borderId="0" xfId="0" applyFont="1"/>
    <xf numFmtId="0" fontId="5" fillId="0" borderId="0" xfId="6" applyFont="1" applyAlignment="1">
      <alignment horizontal="center" vertical="center"/>
    </xf>
    <xf numFmtId="0" fontId="4" fillId="0" borderId="0" xfId="10" applyFont="1" applyAlignment="1">
      <alignment vertical="center"/>
    </xf>
    <xf numFmtId="0" fontId="4" fillId="0" borderId="0" xfId="10" applyFont="1"/>
    <xf numFmtId="0" fontId="24" fillId="0" borderId="0" xfId="8" applyFont="1" applyAlignment="1">
      <alignment horizontal="left"/>
    </xf>
    <xf numFmtId="43" fontId="4" fillId="0" borderId="0" xfId="5" applyFont="1" applyFill="1" applyBorder="1" applyAlignment="1">
      <alignment horizontal="center"/>
    </xf>
    <xf numFmtId="43" fontId="3" fillId="0" borderId="0" xfId="5" applyFont="1" applyFill="1" applyBorder="1" applyAlignment="1">
      <alignment horizontal="right"/>
    </xf>
    <xf numFmtId="193" fontId="3" fillId="0" borderId="2" xfId="5" applyNumberFormat="1" applyFont="1" applyFill="1" applyBorder="1" applyAlignment="1"/>
    <xf numFmtId="191" fontId="3" fillId="0" borderId="2" xfId="5" applyNumberFormat="1" applyFont="1" applyFill="1" applyBorder="1" applyAlignment="1">
      <alignment horizontal="right"/>
    </xf>
    <xf numFmtId="0" fontId="3" fillId="0" borderId="0" xfId="11" applyFont="1" applyAlignment="1">
      <alignment vertical="center"/>
    </xf>
    <xf numFmtId="191" fontId="24" fillId="0" borderId="0" xfId="1" applyNumberFormat="1" applyFont="1"/>
    <xf numFmtId="0" fontId="3" fillId="0" borderId="0" xfId="0" applyFont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4" applyFont="1" applyAlignment="1">
      <alignment horizontal="center"/>
    </xf>
    <xf numFmtId="0" fontId="4" fillId="0" borderId="0" xfId="4" applyAlignment="1">
      <alignment horizontal="center"/>
    </xf>
    <xf numFmtId="16" fontId="4" fillId="0" borderId="0" xfId="4" quotePrefix="1" applyNumberFormat="1" applyAlignment="1">
      <alignment horizontal="center"/>
    </xf>
    <xf numFmtId="0" fontId="5" fillId="0" borderId="0" xfId="4" quotePrefix="1" applyFont="1" applyAlignment="1">
      <alignment horizontal="center"/>
    </xf>
    <xf numFmtId="0" fontId="5" fillId="0" borderId="0" xfId="4" applyFont="1" applyAlignment="1">
      <alignment horizontal="center"/>
    </xf>
    <xf numFmtId="0" fontId="3" fillId="0" borderId="0" xfId="6" applyFont="1" applyAlignment="1">
      <alignment horizontal="center"/>
    </xf>
    <xf numFmtId="0" fontId="4" fillId="0" borderId="4" xfId="6" applyBorder="1" applyAlignment="1">
      <alignment horizontal="center"/>
    </xf>
    <xf numFmtId="0" fontId="5" fillId="0" borderId="0" xfId="6" quotePrefix="1" applyFont="1" applyAlignment="1">
      <alignment horizontal="center"/>
    </xf>
    <xf numFmtId="0" fontId="3" fillId="0" borderId="0" xfId="8" applyFont="1" applyAlignment="1">
      <alignment horizontal="center"/>
    </xf>
    <xf numFmtId="0" fontId="4" fillId="0" borderId="4" xfId="8" applyFont="1" applyBorder="1" applyAlignment="1">
      <alignment horizontal="center"/>
    </xf>
    <xf numFmtId="0" fontId="5" fillId="0" borderId="0" xfId="8" applyFont="1" applyAlignment="1">
      <alignment horizontal="center"/>
    </xf>
    <xf numFmtId="43" fontId="3" fillId="0" borderId="0" xfId="5" applyFont="1" applyAlignment="1">
      <alignment horizontal="center"/>
    </xf>
    <xf numFmtId="0" fontId="4" fillId="0" borderId="0" xfId="8" applyFont="1" applyAlignment="1">
      <alignment horizontal="center" vertical="center"/>
    </xf>
    <xf numFmtId="197" fontId="3" fillId="0" borderId="0" xfId="5" applyNumberFormat="1" applyFont="1" applyAlignment="1">
      <alignment horizontal="center"/>
    </xf>
  </cellXfs>
  <cellStyles count="12">
    <cellStyle name="Comma" xfId="1" builtinId="3"/>
    <cellStyle name="Comma 21 5" xfId="9" xr:uid="{C1E4FCDB-9FDD-4036-AE12-C076CDF2E1F0}"/>
    <cellStyle name="Comma 3 3" xfId="5" xr:uid="{4ABF493E-72EE-4D03-8545-174B22FCFE95}"/>
    <cellStyle name="Comma_TFB03-Accounts-A3112e-Wil" xfId="3" xr:uid="{7FC8E494-6691-4E53-AA8A-789D3F43B83E}"/>
    <cellStyle name="Normal" xfId="0" builtinId="0"/>
    <cellStyle name="Normal 2 3" xfId="8" xr:uid="{AFBA3005-D250-4151-989E-09A2BC430447}"/>
    <cellStyle name="Normal 2 5 4" xfId="11" xr:uid="{C72741D0-A0C2-4B23-B3FF-EEC8B069B529}"/>
    <cellStyle name="Normal 3 4 4" xfId="4" xr:uid="{AA9804E8-2B3B-464F-A068-340CC2F9B118}"/>
    <cellStyle name="Normal_Cs_0343" xfId="7" xr:uid="{B027AEA6-6285-4B08-821E-AD469B35FD38}"/>
    <cellStyle name="Normal_sia109a091b-03t-Rev1" xfId="10" xr:uid="{960F5A49-6031-4B97-B62D-B293F2723307}"/>
    <cellStyle name="ปกติ_SCBE_1Q11#3" xfId="6" xr:uid="{8E8B8654-9B33-495F-A84E-59583F0FC87B}"/>
    <cellStyle name="ปกติ_scbe2" xfId="2" xr:uid="{7707DA6F-4CBD-428F-B680-54412065E4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94" name="Text Box 6" hidden="1">
          <a:extLst>
            <a:ext uri="{FF2B5EF4-FFF2-40B4-BE49-F238E27FC236}">
              <a16:creationId xmlns:a16="http://schemas.microsoft.com/office/drawing/2014/main" id="{23080C09-38BC-40C2-8248-5989B02A1211}"/>
            </a:ext>
          </a:extLst>
        </xdr:cNvPr>
        <xdr:cNvSpPr txBox="1">
          <a:spLocks noChangeArrowheads="1"/>
        </xdr:cNvSpPr>
      </xdr:nvSpPr>
      <xdr:spPr bwMode="auto">
        <a:xfrm>
          <a:off x="7359650" y="48958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95" name="Text Box 6" hidden="1">
          <a:extLst>
            <a:ext uri="{FF2B5EF4-FFF2-40B4-BE49-F238E27FC236}">
              <a16:creationId xmlns:a16="http://schemas.microsoft.com/office/drawing/2014/main" id="{FEB4C3D6-B1E3-4A1D-ACB8-2B77046692BE}"/>
            </a:ext>
          </a:extLst>
        </xdr:cNvPr>
        <xdr:cNvSpPr txBox="1">
          <a:spLocks noChangeArrowheads="1"/>
        </xdr:cNvSpPr>
      </xdr:nvSpPr>
      <xdr:spPr bwMode="auto">
        <a:xfrm>
          <a:off x="73596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96" name="Text Box 6" hidden="1">
          <a:extLst>
            <a:ext uri="{FF2B5EF4-FFF2-40B4-BE49-F238E27FC236}">
              <a16:creationId xmlns:a16="http://schemas.microsoft.com/office/drawing/2014/main" id="{3FC64D58-22A2-4DAE-BC72-231AC8400ED2}"/>
            </a:ext>
          </a:extLst>
        </xdr:cNvPr>
        <xdr:cNvSpPr txBox="1">
          <a:spLocks noChangeArrowheads="1"/>
        </xdr:cNvSpPr>
      </xdr:nvSpPr>
      <xdr:spPr bwMode="auto">
        <a:xfrm>
          <a:off x="73596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16</xdr:row>
      <xdr:rowOff>0</xdr:rowOff>
    </xdr:to>
    <xdr:sp macro="" textlink="">
      <xdr:nvSpPr>
        <xdr:cNvPr id="97" name="Text Box 6" hidden="1">
          <a:extLst>
            <a:ext uri="{FF2B5EF4-FFF2-40B4-BE49-F238E27FC236}">
              <a16:creationId xmlns:a16="http://schemas.microsoft.com/office/drawing/2014/main" id="{D57DAD7F-D8B9-4982-BCA0-7A98D6984D7A}"/>
            </a:ext>
          </a:extLst>
        </xdr:cNvPr>
        <xdr:cNvSpPr txBox="1">
          <a:spLocks noChangeArrowheads="1"/>
        </xdr:cNvSpPr>
      </xdr:nvSpPr>
      <xdr:spPr bwMode="auto">
        <a:xfrm>
          <a:off x="73596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20</xdr:row>
      <xdr:rowOff>209550</xdr:rowOff>
    </xdr:from>
    <xdr:to>
      <xdr:col>7</xdr:col>
      <xdr:colOff>152400</xdr:colOff>
      <xdr:row>22</xdr:row>
      <xdr:rowOff>0</xdr:rowOff>
    </xdr:to>
    <xdr:sp macro="" textlink="">
      <xdr:nvSpPr>
        <xdr:cNvPr id="98" name="Text Box 6" hidden="1">
          <a:extLst>
            <a:ext uri="{FF2B5EF4-FFF2-40B4-BE49-F238E27FC236}">
              <a16:creationId xmlns:a16="http://schemas.microsoft.com/office/drawing/2014/main" id="{6A0172D2-C3B2-4E6F-B9C2-395E92A2B83A}"/>
            </a:ext>
          </a:extLst>
        </xdr:cNvPr>
        <xdr:cNvSpPr txBox="1">
          <a:spLocks noChangeArrowheads="1"/>
        </xdr:cNvSpPr>
      </xdr:nvSpPr>
      <xdr:spPr bwMode="auto">
        <a:xfrm>
          <a:off x="7359650" y="5543550"/>
          <a:ext cx="698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16</xdr:row>
      <xdr:rowOff>0</xdr:rowOff>
    </xdr:to>
    <xdr:sp macro="" textlink="">
      <xdr:nvSpPr>
        <xdr:cNvPr id="99" name="Text Box 6" hidden="1">
          <a:extLst>
            <a:ext uri="{FF2B5EF4-FFF2-40B4-BE49-F238E27FC236}">
              <a16:creationId xmlns:a16="http://schemas.microsoft.com/office/drawing/2014/main" id="{26B3634F-A97A-42F8-B9CE-793624302876}"/>
            </a:ext>
          </a:extLst>
        </xdr:cNvPr>
        <xdr:cNvSpPr txBox="1">
          <a:spLocks noChangeArrowheads="1"/>
        </xdr:cNvSpPr>
      </xdr:nvSpPr>
      <xdr:spPr bwMode="auto">
        <a:xfrm>
          <a:off x="73596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16</xdr:row>
      <xdr:rowOff>0</xdr:rowOff>
    </xdr:to>
    <xdr:sp macro="" textlink="">
      <xdr:nvSpPr>
        <xdr:cNvPr id="100" name="Text Box 6" hidden="1">
          <a:extLst>
            <a:ext uri="{FF2B5EF4-FFF2-40B4-BE49-F238E27FC236}">
              <a16:creationId xmlns:a16="http://schemas.microsoft.com/office/drawing/2014/main" id="{15AE3961-5872-470C-B6F2-7EAC11169172}"/>
            </a:ext>
          </a:extLst>
        </xdr:cNvPr>
        <xdr:cNvSpPr txBox="1">
          <a:spLocks noChangeArrowheads="1"/>
        </xdr:cNvSpPr>
      </xdr:nvSpPr>
      <xdr:spPr bwMode="auto">
        <a:xfrm>
          <a:off x="73596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101" name="Text Box 6" hidden="1">
          <a:extLst>
            <a:ext uri="{FF2B5EF4-FFF2-40B4-BE49-F238E27FC236}">
              <a16:creationId xmlns:a16="http://schemas.microsoft.com/office/drawing/2014/main" id="{0E85DE78-CF13-483E-8A4A-ABD1DA392396}"/>
            </a:ext>
          </a:extLst>
        </xdr:cNvPr>
        <xdr:cNvSpPr txBox="1">
          <a:spLocks noChangeArrowheads="1"/>
        </xdr:cNvSpPr>
      </xdr:nvSpPr>
      <xdr:spPr bwMode="auto">
        <a:xfrm>
          <a:off x="7359650" y="48958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02" name="Text Box 6" hidden="1">
          <a:extLst>
            <a:ext uri="{FF2B5EF4-FFF2-40B4-BE49-F238E27FC236}">
              <a16:creationId xmlns:a16="http://schemas.microsoft.com/office/drawing/2014/main" id="{C17B9744-4AA7-4D13-9448-756A34E40BFF}"/>
            </a:ext>
          </a:extLst>
        </xdr:cNvPr>
        <xdr:cNvSpPr txBox="1">
          <a:spLocks noChangeArrowheads="1"/>
        </xdr:cNvSpPr>
      </xdr:nvSpPr>
      <xdr:spPr bwMode="auto">
        <a:xfrm>
          <a:off x="73596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03" name="Text Box 6" hidden="1">
          <a:extLst>
            <a:ext uri="{FF2B5EF4-FFF2-40B4-BE49-F238E27FC236}">
              <a16:creationId xmlns:a16="http://schemas.microsoft.com/office/drawing/2014/main" id="{AFA334E5-2E72-4263-B34F-7E4CECF77306}"/>
            </a:ext>
          </a:extLst>
        </xdr:cNvPr>
        <xdr:cNvSpPr txBox="1">
          <a:spLocks noChangeArrowheads="1"/>
        </xdr:cNvSpPr>
      </xdr:nvSpPr>
      <xdr:spPr bwMode="auto">
        <a:xfrm>
          <a:off x="73596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104" name="Text Box 6" hidden="1">
          <a:extLst>
            <a:ext uri="{FF2B5EF4-FFF2-40B4-BE49-F238E27FC236}">
              <a16:creationId xmlns:a16="http://schemas.microsoft.com/office/drawing/2014/main" id="{C898A9B1-FB07-4CE3-8322-5FC193AFD02F}"/>
            </a:ext>
          </a:extLst>
        </xdr:cNvPr>
        <xdr:cNvSpPr txBox="1">
          <a:spLocks noChangeArrowheads="1"/>
        </xdr:cNvSpPr>
      </xdr:nvSpPr>
      <xdr:spPr bwMode="auto">
        <a:xfrm>
          <a:off x="7359650" y="48958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05" name="Text Box 6" hidden="1">
          <a:extLst>
            <a:ext uri="{FF2B5EF4-FFF2-40B4-BE49-F238E27FC236}">
              <a16:creationId xmlns:a16="http://schemas.microsoft.com/office/drawing/2014/main" id="{37777D8A-63E5-49B0-B571-ABF21CDD51B4}"/>
            </a:ext>
          </a:extLst>
        </xdr:cNvPr>
        <xdr:cNvSpPr txBox="1">
          <a:spLocks noChangeArrowheads="1"/>
        </xdr:cNvSpPr>
      </xdr:nvSpPr>
      <xdr:spPr bwMode="auto">
        <a:xfrm>
          <a:off x="73596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06" name="Text Box 6" hidden="1">
          <a:extLst>
            <a:ext uri="{FF2B5EF4-FFF2-40B4-BE49-F238E27FC236}">
              <a16:creationId xmlns:a16="http://schemas.microsoft.com/office/drawing/2014/main" id="{AF676CF7-14A6-47B0-8936-B38BE3FC84CF}"/>
            </a:ext>
          </a:extLst>
        </xdr:cNvPr>
        <xdr:cNvSpPr txBox="1">
          <a:spLocks noChangeArrowheads="1"/>
        </xdr:cNvSpPr>
      </xdr:nvSpPr>
      <xdr:spPr bwMode="auto">
        <a:xfrm>
          <a:off x="73596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07" name="Text Box 6" hidden="1">
          <a:extLst>
            <a:ext uri="{FF2B5EF4-FFF2-40B4-BE49-F238E27FC236}">
              <a16:creationId xmlns:a16="http://schemas.microsoft.com/office/drawing/2014/main" id="{C885B82E-2C07-4516-9EA7-9280DE773CAB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108" name="Text Box 6" hidden="1">
          <a:extLst>
            <a:ext uri="{FF2B5EF4-FFF2-40B4-BE49-F238E27FC236}">
              <a16:creationId xmlns:a16="http://schemas.microsoft.com/office/drawing/2014/main" id="{3F17D96C-3FCA-4D42-AB8D-0A52564DC460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109" name="Text Box 6" hidden="1">
          <a:extLst>
            <a:ext uri="{FF2B5EF4-FFF2-40B4-BE49-F238E27FC236}">
              <a16:creationId xmlns:a16="http://schemas.microsoft.com/office/drawing/2014/main" id="{681DD297-99F0-430B-88EE-FFFF46D288C0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10" name="Text Box 6" hidden="1">
          <a:extLst>
            <a:ext uri="{FF2B5EF4-FFF2-40B4-BE49-F238E27FC236}">
              <a16:creationId xmlns:a16="http://schemas.microsoft.com/office/drawing/2014/main" id="{DCDAA9C9-34EC-4A1E-BE5C-311C668DA500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11" name="Text Box 6" hidden="1">
          <a:extLst>
            <a:ext uri="{FF2B5EF4-FFF2-40B4-BE49-F238E27FC236}">
              <a16:creationId xmlns:a16="http://schemas.microsoft.com/office/drawing/2014/main" id="{56096E81-061F-4B4D-AF49-BF02F3005C8F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12" name="Text Box 6" hidden="1">
          <a:extLst>
            <a:ext uri="{FF2B5EF4-FFF2-40B4-BE49-F238E27FC236}">
              <a16:creationId xmlns:a16="http://schemas.microsoft.com/office/drawing/2014/main" id="{23948A64-C735-4173-AC99-CAF3E86E429A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13" name="Text Box 6" hidden="1">
          <a:extLst>
            <a:ext uri="{FF2B5EF4-FFF2-40B4-BE49-F238E27FC236}">
              <a16:creationId xmlns:a16="http://schemas.microsoft.com/office/drawing/2014/main" id="{C77E45E2-E521-4CCE-A596-409AF4576236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14" name="Text Box 6" hidden="1">
          <a:extLst>
            <a:ext uri="{FF2B5EF4-FFF2-40B4-BE49-F238E27FC236}">
              <a16:creationId xmlns:a16="http://schemas.microsoft.com/office/drawing/2014/main" id="{E32480C2-8EB6-45E5-9E0B-931F8698158C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15" name="Text Box 6" hidden="1">
          <a:extLst>
            <a:ext uri="{FF2B5EF4-FFF2-40B4-BE49-F238E27FC236}">
              <a16:creationId xmlns:a16="http://schemas.microsoft.com/office/drawing/2014/main" id="{68A438DC-A24B-4137-B576-61A96C525AC8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16" name="Text Box 6" hidden="1">
          <a:extLst>
            <a:ext uri="{FF2B5EF4-FFF2-40B4-BE49-F238E27FC236}">
              <a16:creationId xmlns:a16="http://schemas.microsoft.com/office/drawing/2014/main" id="{B6F00DF1-9293-4C80-AC09-22062E7BE848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17" name="Text Box 6" hidden="1">
          <a:extLst>
            <a:ext uri="{FF2B5EF4-FFF2-40B4-BE49-F238E27FC236}">
              <a16:creationId xmlns:a16="http://schemas.microsoft.com/office/drawing/2014/main" id="{5C77B2EB-7FB0-49D8-A579-D0028E6BB6FC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18" name="Text Box 6" hidden="1">
          <a:extLst>
            <a:ext uri="{FF2B5EF4-FFF2-40B4-BE49-F238E27FC236}">
              <a16:creationId xmlns:a16="http://schemas.microsoft.com/office/drawing/2014/main" id="{D8CB2ACD-63D5-4DBE-B6C1-BDE8B6B9BB2F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19" name="Text Box 6" hidden="1">
          <a:extLst>
            <a:ext uri="{FF2B5EF4-FFF2-40B4-BE49-F238E27FC236}">
              <a16:creationId xmlns:a16="http://schemas.microsoft.com/office/drawing/2014/main" id="{4E918565-B959-4194-9FE3-E586A23C728F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20" name="Text Box 6" hidden="1">
          <a:extLst>
            <a:ext uri="{FF2B5EF4-FFF2-40B4-BE49-F238E27FC236}">
              <a16:creationId xmlns:a16="http://schemas.microsoft.com/office/drawing/2014/main" id="{915B859B-4BC3-49B7-A296-B5EF67928D56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21" name="Text Box 6" hidden="1">
          <a:extLst>
            <a:ext uri="{FF2B5EF4-FFF2-40B4-BE49-F238E27FC236}">
              <a16:creationId xmlns:a16="http://schemas.microsoft.com/office/drawing/2014/main" id="{A77ABACC-3A82-4DEE-895A-980E65D725A8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22" name="Text Box 6" hidden="1">
          <a:extLst>
            <a:ext uri="{FF2B5EF4-FFF2-40B4-BE49-F238E27FC236}">
              <a16:creationId xmlns:a16="http://schemas.microsoft.com/office/drawing/2014/main" id="{16855737-FC8E-4141-A742-659CA066EFAB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23" name="Text Box 6" hidden="1">
          <a:extLst>
            <a:ext uri="{FF2B5EF4-FFF2-40B4-BE49-F238E27FC236}">
              <a16:creationId xmlns:a16="http://schemas.microsoft.com/office/drawing/2014/main" id="{BCBC146E-C317-4617-8798-D528B61F24A6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24" name="Text Box 6" hidden="1">
          <a:extLst>
            <a:ext uri="{FF2B5EF4-FFF2-40B4-BE49-F238E27FC236}">
              <a16:creationId xmlns:a16="http://schemas.microsoft.com/office/drawing/2014/main" id="{A797C53F-67A9-42AB-9C81-1E1412F3D433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25" name="Text Box 6" hidden="1">
          <a:extLst>
            <a:ext uri="{FF2B5EF4-FFF2-40B4-BE49-F238E27FC236}">
              <a16:creationId xmlns:a16="http://schemas.microsoft.com/office/drawing/2014/main" id="{7FDDFA3E-690E-4785-A3BE-275C1BC73808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26" name="Text Box 6" hidden="1">
          <a:extLst>
            <a:ext uri="{FF2B5EF4-FFF2-40B4-BE49-F238E27FC236}">
              <a16:creationId xmlns:a16="http://schemas.microsoft.com/office/drawing/2014/main" id="{62C796A5-2631-40EC-B42A-1F5AECC75140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27" name="Text Box 6" hidden="1">
          <a:extLst>
            <a:ext uri="{FF2B5EF4-FFF2-40B4-BE49-F238E27FC236}">
              <a16:creationId xmlns:a16="http://schemas.microsoft.com/office/drawing/2014/main" id="{96D747FB-1F9F-408E-9AFF-5B241C30683E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128" name="Text Box 6" hidden="1">
          <a:extLst>
            <a:ext uri="{FF2B5EF4-FFF2-40B4-BE49-F238E27FC236}">
              <a16:creationId xmlns:a16="http://schemas.microsoft.com/office/drawing/2014/main" id="{D81412E2-B58B-4937-9DA7-4588BF0AA4DC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129" name="Text Box 6" hidden="1">
          <a:extLst>
            <a:ext uri="{FF2B5EF4-FFF2-40B4-BE49-F238E27FC236}">
              <a16:creationId xmlns:a16="http://schemas.microsoft.com/office/drawing/2014/main" id="{12D66BB9-61D2-449F-A245-43A45E194E03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30" name="Text Box 6" hidden="1">
          <a:extLst>
            <a:ext uri="{FF2B5EF4-FFF2-40B4-BE49-F238E27FC236}">
              <a16:creationId xmlns:a16="http://schemas.microsoft.com/office/drawing/2014/main" id="{2012A783-D0E9-4EA7-9209-C323477B516D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31" name="Text Box 6" hidden="1">
          <a:extLst>
            <a:ext uri="{FF2B5EF4-FFF2-40B4-BE49-F238E27FC236}">
              <a16:creationId xmlns:a16="http://schemas.microsoft.com/office/drawing/2014/main" id="{9A5F0E21-6854-44A8-9E7A-795E6F846324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32" name="Text Box 6" hidden="1">
          <a:extLst>
            <a:ext uri="{FF2B5EF4-FFF2-40B4-BE49-F238E27FC236}">
              <a16:creationId xmlns:a16="http://schemas.microsoft.com/office/drawing/2014/main" id="{5DE7DC20-93C1-46FB-A54B-BACEED9A3200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3254916</xdr:colOff>
      <xdr:row>71</xdr:row>
      <xdr:rowOff>2722</xdr:rowOff>
    </xdr:from>
    <xdr:to>
      <xdr:col>4</xdr:col>
      <xdr:colOff>224273</xdr:colOff>
      <xdr:row>71</xdr:row>
      <xdr:rowOff>2722</xdr:rowOff>
    </xdr:to>
    <xdr:sp macro="" textlink="">
      <xdr:nvSpPr>
        <xdr:cNvPr id="133" name="Line 13">
          <a:extLst>
            <a:ext uri="{FF2B5EF4-FFF2-40B4-BE49-F238E27FC236}">
              <a16:creationId xmlns:a16="http://schemas.microsoft.com/office/drawing/2014/main" id="{239ABFEF-D851-4D6E-BB98-86369707F62D}"/>
            </a:ext>
          </a:extLst>
        </xdr:cNvPr>
        <xdr:cNvSpPr>
          <a:spLocks noChangeShapeType="1"/>
        </xdr:cNvSpPr>
      </xdr:nvSpPr>
      <xdr:spPr bwMode="auto">
        <a:xfrm>
          <a:off x="3254916" y="18938422"/>
          <a:ext cx="2036657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134" name="Text Box 6" hidden="1">
          <a:extLst>
            <a:ext uri="{FF2B5EF4-FFF2-40B4-BE49-F238E27FC236}">
              <a16:creationId xmlns:a16="http://schemas.microsoft.com/office/drawing/2014/main" id="{F278A818-1601-4F9B-9160-EF40FDDBB3E8}"/>
            </a:ext>
          </a:extLst>
        </xdr:cNvPr>
        <xdr:cNvSpPr txBox="1">
          <a:spLocks noChangeArrowheads="1"/>
        </xdr:cNvSpPr>
      </xdr:nvSpPr>
      <xdr:spPr bwMode="auto">
        <a:xfrm>
          <a:off x="7429500" y="56959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35" name="Text Box 6" hidden="1">
          <a:extLst>
            <a:ext uri="{FF2B5EF4-FFF2-40B4-BE49-F238E27FC236}">
              <a16:creationId xmlns:a16="http://schemas.microsoft.com/office/drawing/2014/main" id="{76C4F63A-AE06-4971-B153-236264EA6702}"/>
            </a:ext>
          </a:extLst>
        </xdr:cNvPr>
        <xdr:cNvSpPr txBox="1">
          <a:spLocks noChangeArrowheads="1"/>
        </xdr:cNvSpPr>
      </xdr:nvSpPr>
      <xdr:spPr bwMode="auto">
        <a:xfrm>
          <a:off x="74295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36" name="Text Box 6" hidden="1">
          <a:extLst>
            <a:ext uri="{FF2B5EF4-FFF2-40B4-BE49-F238E27FC236}">
              <a16:creationId xmlns:a16="http://schemas.microsoft.com/office/drawing/2014/main" id="{8CEC1335-0A9A-49CF-87FC-242B52264006}"/>
            </a:ext>
          </a:extLst>
        </xdr:cNvPr>
        <xdr:cNvSpPr txBox="1">
          <a:spLocks noChangeArrowheads="1"/>
        </xdr:cNvSpPr>
      </xdr:nvSpPr>
      <xdr:spPr bwMode="auto">
        <a:xfrm>
          <a:off x="74295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137" name="Text Box 6" hidden="1">
          <a:extLst>
            <a:ext uri="{FF2B5EF4-FFF2-40B4-BE49-F238E27FC236}">
              <a16:creationId xmlns:a16="http://schemas.microsoft.com/office/drawing/2014/main" id="{C4280434-C94E-4E1F-94F3-172AA8252C7C}"/>
            </a:ext>
          </a:extLst>
        </xdr:cNvPr>
        <xdr:cNvSpPr txBox="1">
          <a:spLocks noChangeArrowheads="1"/>
        </xdr:cNvSpPr>
      </xdr:nvSpPr>
      <xdr:spPr bwMode="auto">
        <a:xfrm>
          <a:off x="7429500" y="42100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138" name="Text Box 6" hidden="1">
          <a:extLst>
            <a:ext uri="{FF2B5EF4-FFF2-40B4-BE49-F238E27FC236}">
              <a16:creationId xmlns:a16="http://schemas.microsoft.com/office/drawing/2014/main" id="{852CD8ED-9719-49BC-8C4F-3F8DE034B5CD}"/>
            </a:ext>
          </a:extLst>
        </xdr:cNvPr>
        <xdr:cNvSpPr txBox="1">
          <a:spLocks noChangeArrowheads="1"/>
        </xdr:cNvSpPr>
      </xdr:nvSpPr>
      <xdr:spPr bwMode="auto">
        <a:xfrm>
          <a:off x="7429500" y="58102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39" name="Text Box 6" hidden="1">
          <a:extLst>
            <a:ext uri="{FF2B5EF4-FFF2-40B4-BE49-F238E27FC236}">
              <a16:creationId xmlns:a16="http://schemas.microsoft.com/office/drawing/2014/main" id="{D2CE75F2-08E6-459A-AC43-A104973F04C2}"/>
            </a:ext>
          </a:extLst>
        </xdr:cNvPr>
        <xdr:cNvSpPr txBox="1">
          <a:spLocks noChangeArrowheads="1"/>
        </xdr:cNvSpPr>
      </xdr:nvSpPr>
      <xdr:spPr bwMode="auto">
        <a:xfrm>
          <a:off x="74295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40" name="Text Box 6" hidden="1">
          <a:extLst>
            <a:ext uri="{FF2B5EF4-FFF2-40B4-BE49-F238E27FC236}">
              <a16:creationId xmlns:a16="http://schemas.microsoft.com/office/drawing/2014/main" id="{253397EB-08F0-46D9-8398-78D565A98E7C}"/>
            </a:ext>
          </a:extLst>
        </xdr:cNvPr>
        <xdr:cNvSpPr txBox="1">
          <a:spLocks noChangeArrowheads="1"/>
        </xdr:cNvSpPr>
      </xdr:nvSpPr>
      <xdr:spPr bwMode="auto">
        <a:xfrm>
          <a:off x="74295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41" name="Text Box 6" hidden="1">
          <a:extLst>
            <a:ext uri="{FF2B5EF4-FFF2-40B4-BE49-F238E27FC236}">
              <a16:creationId xmlns:a16="http://schemas.microsoft.com/office/drawing/2014/main" id="{F47B4435-6705-46C8-8D4A-A6B3BF394720}"/>
            </a:ext>
          </a:extLst>
        </xdr:cNvPr>
        <xdr:cNvSpPr txBox="1">
          <a:spLocks noChangeArrowheads="1"/>
        </xdr:cNvSpPr>
      </xdr:nvSpPr>
      <xdr:spPr bwMode="auto">
        <a:xfrm>
          <a:off x="74295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42" name="Text Box 6" hidden="1">
          <a:extLst>
            <a:ext uri="{FF2B5EF4-FFF2-40B4-BE49-F238E27FC236}">
              <a16:creationId xmlns:a16="http://schemas.microsoft.com/office/drawing/2014/main" id="{CA4CB401-B149-4688-BE5B-FE14A34C407D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43" name="Text Box 6" hidden="1">
          <a:extLst>
            <a:ext uri="{FF2B5EF4-FFF2-40B4-BE49-F238E27FC236}">
              <a16:creationId xmlns:a16="http://schemas.microsoft.com/office/drawing/2014/main" id="{2D93EEB3-29F2-4802-A6AB-90FE7B455CB8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44" name="Text Box 6" hidden="1">
          <a:extLst>
            <a:ext uri="{FF2B5EF4-FFF2-40B4-BE49-F238E27FC236}">
              <a16:creationId xmlns:a16="http://schemas.microsoft.com/office/drawing/2014/main" id="{249B3664-CE2A-4F9E-A1B0-48F5E0D6D645}"/>
            </a:ext>
          </a:extLst>
        </xdr:cNvPr>
        <xdr:cNvSpPr txBox="1">
          <a:spLocks noChangeArrowheads="1"/>
        </xdr:cNvSpPr>
      </xdr:nvSpPr>
      <xdr:spPr bwMode="auto">
        <a:xfrm>
          <a:off x="74295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45" name="Text Box 6" hidden="1">
          <a:extLst>
            <a:ext uri="{FF2B5EF4-FFF2-40B4-BE49-F238E27FC236}">
              <a16:creationId xmlns:a16="http://schemas.microsoft.com/office/drawing/2014/main" id="{2F524E55-8D8F-431B-A53D-A3402BB83CA1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46" name="Text Box 6" hidden="1">
          <a:extLst>
            <a:ext uri="{FF2B5EF4-FFF2-40B4-BE49-F238E27FC236}">
              <a16:creationId xmlns:a16="http://schemas.microsoft.com/office/drawing/2014/main" id="{3EC9BC57-ACBE-4C27-9155-1F078BCF3F5B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21</xdr:row>
      <xdr:rowOff>95250</xdr:rowOff>
    </xdr:from>
    <xdr:to>
      <xdr:col>6</xdr:col>
      <xdr:colOff>69850</xdr:colOff>
      <xdr:row>23</xdr:row>
      <xdr:rowOff>0</xdr:rowOff>
    </xdr:to>
    <xdr:sp macro="" textlink="">
      <xdr:nvSpPr>
        <xdr:cNvPr id="147" name="Text Box 6" hidden="1">
          <a:extLst>
            <a:ext uri="{FF2B5EF4-FFF2-40B4-BE49-F238E27FC236}">
              <a16:creationId xmlns:a16="http://schemas.microsoft.com/office/drawing/2014/main" id="{7E43F037-76EA-4FC0-A8C0-13914691B2B3}"/>
            </a:ext>
          </a:extLst>
        </xdr:cNvPr>
        <xdr:cNvSpPr txBox="1">
          <a:spLocks noChangeArrowheads="1"/>
        </xdr:cNvSpPr>
      </xdr:nvSpPr>
      <xdr:spPr bwMode="auto">
        <a:xfrm>
          <a:off x="6248400" y="56959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148" name="Text Box 6" hidden="1">
          <a:extLst>
            <a:ext uri="{FF2B5EF4-FFF2-40B4-BE49-F238E27FC236}">
              <a16:creationId xmlns:a16="http://schemas.microsoft.com/office/drawing/2014/main" id="{79961382-D3DB-4F77-9C42-4147525B0F27}"/>
            </a:ext>
          </a:extLst>
        </xdr:cNvPr>
        <xdr:cNvSpPr txBox="1">
          <a:spLocks noChangeArrowheads="1"/>
        </xdr:cNvSpPr>
      </xdr:nvSpPr>
      <xdr:spPr bwMode="auto">
        <a:xfrm>
          <a:off x="62484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149" name="Text Box 6" hidden="1">
          <a:extLst>
            <a:ext uri="{FF2B5EF4-FFF2-40B4-BE49-F238E27FC236}">
              <a16:creationId xmlns:a16="http://schemas.microsoft.com/office/drawing/2014/main" id="{76B847BB-1420-48EA-9D45-F99BCD67285D}"/>
            </a:ext>
          </a:extLst>
        </xdr:cNvPr>
        <xdr:cNvSpPr txBox="1">
          <a:spLocks noChangeArrowheads="1"/>
        </xdr:cNvSpPr>
      </xdr:nvSpPr>
      <xdr:spPr bwMode="auto">
        <a:xfrm>
          <a:off x="62484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152400</xdr:colOff>
      <xdr:row>17</xdr:row>
      <xdr:rowOff>0</xdr:rowOff>
    </xdr:to>
    <xdr:sp macro="" textlink="">
      <xdr:nvSpPr>
        <xdr:cNvPr id="150" name="Text Box 6" hidden="1">
          <a:extLst>
            <a:ext uri="{FF2B5EF4-FFF2-40B4-BE49-F238E27FC236}">
              <a16:creationId xmlns:a16="http://schemas.microsoft.com/office/drawing/2014/main" id="{5669C356-EA5B-4857-B262-5017D10C8E21}"/>
            </a:ext>
          </a:extLst>
        </xdr:cNvPr>
        <xdr:cNvSpPr txBox="1">
          <a:spLocks noChangeArrowheads="1"/>
        </xdr:cNvSpPr>
      </xdr:nvSpPr>
      <xdr:spPr bwMode="auto">
        <a:xfrm>
          <a:off x="6248400" y="42100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21</xdr:row>
      <xdr:rowOff>209550</xdr:rowOff>
    </xdr:from>
    <xdr:to>
      <xdr:col>6</xdr:col>
      <xdr:colOff>152400</xdr:colOff>
      <xdr:row>23</xdr:row>
      <xdr:rowOff>0</xdr:rowOff>
    </xdr:to>
    <xdr:sp macro="" textlink="">
      <xdr:nvSpPr>
        <xdr:cNvPr id="151" name="Text Box 6" hidden="1">
          <a:extLst>
            <a:ext uri="{FF2B5EF4-FFF2-40B4-BE49-F238E27FC236}">
              <a16:creationId xmlns:a16="http://schemas.microsoft.com/office/drawing/2014/main" id="{8BCA5FA5-BBC1-43EB-8F71-FA082C211A93}"/>
            </a:ext>
          </a:extLst>
        </xdr:cNvPr>
        <xdr:cNvSpPr txBox="1">
          <a:spLocks noChangeArrowheads="1"/>
        </xdr:cNvSpPr>
      </xdr:nvSpPr>
      <xdr:spPr bwMode="auto">
        <a:xfrm>
          <a:off x="6248400" y="58102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152" name="Text Box 6" hidden="1">
          <a:extLst>
            <a:ext uri="{FF2B5EF4-FFF2-40B4-BE49-F238E27FC236}">
              <a16:creationId xmlns:a16="http://schemas.microsoft.com/office/drawing/2014/main" id="{F26877EF-3263-41F5-A4A7-0EB073FEF247}"/>
            </a:ext>
          </a:extLst>
        </xdr:cNvPr>
        <xdr:cNvSpPr txBox="1">
          <a:spLocks noChangeArrowheads="1"/>
        </xdr:cNvSpPr>
      </xdr:nvSpPr>
      <xdr:spPr bwMode="auto">
        <a:xfrm>
          <a:off x="62484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153" name="Text Box 6" hidden="1">
          <a:extLst>
            <a:ext uri="{FF2B5EF4-FFF2-40B4-BE49-F238E27FC236}">
              <a16:creationId xmlns:a16="http://schemas.microsoft.com/office/drawing/2014/main" id="{B6667F57-19D0-40C1-B646-C4E2BFBA841A}"/>
            </a:ext>
          </a:extLst>
        </xdr:cNvPr>
        <xdr:cNvSpPr txBox="1">
          <a:spLocks noChangeArrowheads="1"/>
        </xdr:cNvSpPr>
      </xdr:nvSpPr>
      <xdr:spPr bwMode="auto">
        <a:xfrm>
          <a:off x="62484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19</xdr:row>
      <xdr:rowOff>95250</xdr:rowOff>
    </xdr:from>
    <xdr:to>
      <xdr:col>6</xdr:col>
      <xdr:colOff>69850</xdr:colOff>
      <xdr:row>20</xdr:row>
      <xdr:rowOff>0</xdr:rowOff>
    </xdr:to>
    <xdr:sp macro="" textlink="">
      <xdr:nvSpPr>
        <xdr:cNvPr id="154" name="Text Box 6" hidden="1">
          <a:extLst>
            <a:ext uri="{FF2B5EF4-FFF2-40B4-BE49-F238E27FC236}">
              <a16:creationId xmlns:a16="http://schemas.microsoft.com/office/drawing/2014/main" id="{3D3BC64B-3374-4860-AF86-C94B59C6E160}"/>
            </a:ext>
          </a:extLst>
        </xdr:cNvPr>
        <xdr:cNvSpPr txBox="1">
          <a:spLocks noChangeArrowheads="1"/>
        </xdr:cNvSpPr>
      </xdr:nvSpPr>
      <xdr:spPr bwMode="auto">
        <a:xfrm>
          <a:off x="62484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155" name="Text Box 6" hidden="1">
          <a:extLst>
            <a:ext uri="{FF2B5EF4-FFF2-40B4-BE49-F238E27FC236}">
              <a16:creationId xmlns:a16="http://schemas.microsoft.com/office/drawing/2014/main" id="{6E3BF17C-1511-4599-BF0C-0A884526558F}"/>
            </a:ext>
          </a:extLst>
        </xdr:cNvPr>
        <xdr:cNvSpPr txBox="1">
          <a:spLocks noChangeArrowheads="1"/>
        </xdr:cNvSpPr>
      </xdr:nvSpPr>
      <xdr:spPr bwMode="auto">
        <a:xfrm>
          <a:off x="62484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156" name="Text Box 6" hidden="1">
          <a:extLst>
            <a:ext uri="{FF2B5EF4-FFF2-40B4-BE49-F238E27FC236}">
              <a16:creationId xmlns:a16="http://schemas.microsoft.com/office/drawing/2014/main" id="{8C8AF86A-0F22-48EE-91C3-45312B5B5F1B}"/>
            </a:ext>
          </a:extLst>
        </xdr:cNvPr>
        <xdr:cNvSpPr txBox="1">
          <a:spLocks noChangeArrowheads="1"/>
        </xdr:cNvSpPr>
      </xdr:nvSpPr>
      <xdr:spPr bwMode="auto">
        <a:xfrm>
          <a:off x="62484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19</xdr:row>
      <xdr:rowOff>95250</xdr:rowOff>
    </xdr:from>
    <xdr:to>
      <xdr:col>6</xdr:col>
      <xdr:colOff>69850</xdr:colOff>
      <xdr:row>20</xdr:row>
      <xdr:rowOff>0</xdr:rowOff>
    </xdr:to>
    <xdr:sp macro="" textlink="">
      <xdr:nvSpPr>
        <xdr:cNvPr id="157" name="Text Box 6" hidden="1">
          <a:extLst>
            <a:ext uri="{FF2B5EF4-FFF2-40B4-BE49-F238E27FC236}">
              <a16:creationId xmlns:a16="http://schemas.microsoft.com/office/drawing/2014/main" id="{0DCD606D-3FB8-4144-8846-D87B5E7F1223}"/>
            </a:ext>
          </a:extLst>
        </xdr:cNvPr>
        <xdr:cNvSpPr txBox="1">
          <a:spLocks noChangeArrowheads="1"/>
        </xdr:cNvSpPr>
      </xdr:nvSpPr>
      <xdr:spPr bwMode="auto">
        <a:xfrm>
          <a:off x="62484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158" name="Text Box 6" hidden="1">
          <a:extLst>
            <a:ext uri="{FF2B5EF4-FFF2-40B4-BE49-F238E27FC236}">
              <a16:creationId xmlns:a16="http://schemas.microsoft.com/office/drawing/2014/main" id="{AC0FF86A-D978-45DF-A671-5F9C646B0F26}"/>
            </a:ext>
          </a:extLst>
        </xdr:cNvPr>
        <xdr:cNvSpPr txBox="1">
          <a:spLocks noChangeArrowheads="1"/>
        </xdr:cNvSpPr>
      </xdr:nvSpPr>
      <xdr:spPr bwMode="auto">
        <a:xfrm>
          <a:off x="62484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159" name="Text Box 6" hidden="1">
          <a:extLst>
            <a:ext uri="{FF2B5EF4-FFF2-40B4-BE49-F238E27FC236}">
              <a16:creationId xmlns:a16="http://schemas.microsoft.com/office/drawing/2014/main" id="{DA3CEDF6-7237-44FA-AA64-5903909C1B1B}"/>
            </a:ext>
          </a:extLst>
        </xdr:cNvPr>
        <xdr:cNvSpPr txBox="1">
          <a:spLocks noChangeArrowheads="1"/>
        </xdr:cNvSpPr>
      </xdr:nvSpPr>
      <xdr:spPr bwMode="auto">
        <a:xfrm>
          <a:off x="62484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160" name="Text Box 6" hidden="1">
          <a:extLst>
            <a:ext uri="{FF2B5EF4-FFF2-40B4-BE49-F238E27FC236}">
              <a16:creationId xmlns:a16="http://schemas.microsoft.com/office/drawing/2014/main" id="{79DE0E8F-B571-4CA1-A13D-88674EA9D8E2}"/>
            </a:ext>
          </a:extLst>
        </xdr:cNvPr>
        <xdr:cNvSpPr txBox="1">
          <a:spLocks noChangeArrowheads="1"/>
        </xdr:cNvSpPr>
      </xdr:nvSpPr>
      <xdr:spPr bwMode="auto">
        <a:xfrm>
          <a:off x="7429500" y="56959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61" name="Text Box 6" hidden="1">
          <a:extLst>
            <a:ext uri="{FF2B5EF4-FFF2-40B4-BE49-F238E27FC236}">
              <a16:creationId xmlns:a16="http://schemas.microsoft.com/office/drawing/2014/main" id="{BDBED5A0-353B-4DE1-ABCC-7681AB4ECFB2}"/>
            </a:ext>
          </a:extLst>
        </xdr:cNvPr>
        <xdr:cNvSpPr txBox="1">
          <a:spLocks noChangeArrowheads="1"/>
        </xdr:cNvSpPr>
      </xdr:nvSpPr>
      <xdr:spPr bwMode="auto">
        <a:xfrm>
          <a:off x="74295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62" name="Text Box 6" hidden="1">
          <a:extLst>
            <a:ext uri="{FF2B5EF4-FFF2-40B4-BE49-F238E27FC236}">
              <a16:creationId xmlns:a16="http://schemas.microsoft.com/office/drawing/2014/main" id="{541259B0-F01D-42FF-B4CB-4100FFB363A6}"/>
            </a:ext>
          </a:extLst>
        </xdr:cNvPr>
        <xdr:cNvSpPr txBox="1">
          <a:spLocks noChangeArrowheads="1"/>
        </xdr:cNvSpPr>
      </xdr:nvSpPr>
      <xdr:spPr bwMode="auto">
        <a:xfrm>
          <a:off x="74295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163" name="Text Box 6" hidden="1">
          <a:extLst>
            <a:ext uri="{FF2B5EF4-FFF2-40B4-BE49-F238E27FC236}">
              <a16:creationId xmlns:a16="http://schemas.microsoft.com/office/drawing/2014/main" id="{CC54F798-BD0A-4447-8851-C9915E28BD62}"/>
            </a:ext>
          </a:extLst>
        </xdr:cNvPr>
        <xdr:cNvSpPr txBox="1">
          <a:spLocks noChangeArrowheads="1"/>
        </xdr:cNvSpPr>
      </xdr:nvSpPr>
      <xdr:spPr bwMode="auto">
        <a:xfrm>
          <a:off x="7429500" y="42100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164" name="Text Box 6" hidden="1">
          <a:extLst>
            <a:ext uri="{FF2B5EF4-FFF2-40B4-BE49-F238E27FC236}">
              <a16:creationId xmlns:a16="http://schemas.microsoft.com/office/drawing/2014/main" id="{C54B0D05-F5ED-4A1F-B51E-CDDE32710D71}"/>
            </a:ext>
          </a:extLst>
        </xdr:cNvPr>
        <xdr:cNvSpPr txBox="1">
          <a:spLocks noChangeArrowheads="1"/>
        </xdr:cNvSpPr>
      </xdr:nvSpPr>
      <xdr:spPr bwMode="auto">
        <a:xfrm>
          <a:off x="7429500" y="58102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65" name="Text Box 6" hidden="1">
          <a:extLst>
            <a:ext uri="{FF2B5EF4-FFF2-40B4-BE49-F238E27FC236}">
              <a16:creationId xmlns:a16="http://schemas.microsoft.com/office/drawing/2014/main" id="{F33890B2-3735-45F1-8E5F-A0E6475B0F15}"/>
            </a:ext>
          </a:extLst>
        </xdr:cNvPr>
        <xdr:cNvSpPr txBox="1">
          <a:spLocks noChangeArrowheads="1"/>
        </xdr:cNvSpPr>
      </xdr:nvSpPr>
      <xdr:spPr bwMode="auto">
        <a:xfrm>
          <a:off x="74295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66" name="Text Box 6" hidden="1">
          <a:extLst>
            <a:ext uri="{FF2B5EF4-FFF2-40B4-BE49-F238E27FC236}">
              <a16:creationId xmlns:a16="http://schemas.microsoft.com/office/drawing/2014/main" id="{D1E4E770-B461-4D6E-8A2C-67B51D6B7DE0}"/>
            </a:ext>
          </a:extLst>
        </xdr:cNvPr>
        <xdr:cNvSpPr txBox="1">
          <a:spLocks noChangeArrowheads="1"/>
        </xdr:cNvSpPr>
      </xdr:nvSpPr>
      <xdr:spPr bwMode="auto">
        <a:xfrm>
          <a:off x="74295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67" name="Text Box 6" hidden="1">
          <a:extLst>
            <a:ext uri="{FF2B5EF4-FFF2-40B4-BE49-F238E27FC236}">
              <a16:creationId xmlns:a16="http://schemas.microsoft.com/office/drawing/2014/main" id="{10E08A33-6753-4535-B3A3-24D298C29201}"/>
            </a:ext>
          </a:extLst>
        </xdr:cNvPr>
        <xdr:cNvSpPr txBox="1">
          <a:spLocks noChangeArrowheads="1"/>
        </xdr:cNvSpPr>
      </xdr:nvSpPr>
      <xdr:spPr bwMode="auto">
        <a:xfrm>
          <a:off x="74295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68" name="Text Box 6" hidden="1">
          <a:extLst>
            <a:ext uri="{FF2B5EF4-FFF2-40B4-BE49-F238E27FC236}">
              <a16:creationId xmlns:a16="http://schemas.microsoft.com/office/drawing/2014/main" id="{F9F16592-781C-4620-B425-6E378924BC89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69" name="Text Box 6" hidden="1">
          <a:extLst>
            <a:ext uri="{FF2B5EF4-FFF2-40B4-BE49-F238E27FC236}">
              <a16:creationId xmlns:a16="http://schemas.microsoft.com/office/drawing/2014/main" id="{1A623F58-B3B9-4321-BD85-3637ADB1AB17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70" name="Text Box 6" hidden="1">
          <a:extLst>
            <a:ext uri="{FF2B5EF4-FFF2-40B4-BE49-F238E27FC236}">
              <a16:creationId xmlns:a16="http://schemas.microsoft.com/office/drawing/2014/main" id="{C0C8F201-78C1-4549-B9CD-50EABF64ADAB}"/>
            </a:ext>
          </a:extLst>
        </xdr:cNvPr>
        <xdr:cNvSpPr txBox="1">
          <a:spLocks noChangeArrowheads="1"/>
        </xdr:cNvSpPr>
      </xdr:nvSpPr>
      <xdr:spPr bwMode="auto">
        <a:xfrm>
          <a:off x="74295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71" name="Text Box 6" hidden="1">
          <a:extLst>
            <a:ext uri="{FF2B5EF4-FFF2-40B4-BE49-F238E27FC236}">
              <a16:creationId xmlns:a16="http://schemas.microsoft.com/office/drawing/2014/main" id="{73791D41-5BCB-4972-ACE3-5707A0069AA6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72" name="Text Box 6" hidden="1">
          <a:extLst>
            <a:ext uri="{FF2B5EF4-FFF2-40B4-BE49-F238E27FC236}">
              <a16:creationId xmlns:a16="http://schemas.microsoft.com/office/drawing/2014/main" id="{8A98F484-1EA7-494D-A662-B5786B6CC069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173" name="Text Box 6" hidden="1">
          <a:extLst>
            <a:ext uri="{FF2B5EF4-FFF2-40B4-BE49-F238E27FC236}">
              <a16:creationId xmlns:a16="http://schemas.microsoft.com/office/drawing/2014/main" id="{BCF1AF0B-A18E-4293-8258-751707F5679B}"/>
            </a:ext>
          </a:extLst>
        </xdr:cNvPr>
        <xdr:cNvSpPr txBox="1">
          <a:spLocks noChangeArrowheads="1"/>
        </xdr:cNvSpPr>
      </xdr:nvSpPr>
      <xdr:spPr bwMode="auto">
        <a:xfrm>
          <a:off x="7429500" y="56959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74" name="Text Box 6" hidden="1">
          <a:extLst>
            <a:ext uri="{FF2B5EF4-FFF2-40B4-BE49-F238E27FC236}">
              <a16:creationId xmlns:a16="http://schemas.microsoft.com/office/drawing/2014/main" id="{C32FE288-BC24-454B-AE97-FCE8272CAB4E}"/>
            </a:ext>
          </a:extLst>
        </xdr:cNvPr>
        <xdr:cNvSpPr txBox="1">
          <a:spLocks noChangeArrowheads="1"/>
        </xdr:cNvSpPr>
      </xdr:nvSpPr>
      <xdr:spPr bwMode="auto">
        <a:xfrm>
          <a:off x="74295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75" name="Text Box 6" hidden="1">
          <a:extLst>
            <a:ext uri="{FF2B5EF4-FFF2-40B4-BE49-F238E27FC236}">
              <a16:creationId xmlns:a16="http://schemas.microsoft.com/office/drawing/2014/main" id="{2DB70BC7-B68F-4B8C-93C2-1D2C2688B9D4}"/>
            </a:ext>
          </a:extLst>
        </xdr:cNvPr>
        <xdr:cNvSpPr txBox="1">
          <a:spLocks noChangeArrowheads="1"/>
        </xdr:cNvSpPr>
      </xdr:nvSpPr>
      <xdr:spPr bwMode="auto">
        <a:xfrm>
          <a:off x="74295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176" name="Text Box 6" hidden="1">
          <a:extLst>
            <a:ext uri="{FF2B5EF4-FFF2-40B4-BE49-F238E27FC236}">
              <a16:creationId xmlns:a16="http://schemas.microsoft.com/office/drawing/2014/main" id="{DA5CC60D-E405-4467-B06B-3BD38E18A5E4}"/>
            </a:ext>
          </a:extLst>
        </xdr:cNvPr>
        <xdr:cNvSpPr txBox="1">
          <a:spLocks noChangeArrowheads="1"/>
        </xdr:cNvSpPr>
      </xdr:nvSpPr>
      <xdr:spPr bwMode="auto">
        <a:xfrm>
          <a:off x="7429500" y="42100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177" name="Text Box 6" hidden="1">
          <a:extLst>
            <a:ext uri="{FF2B5EF4-FFF2-40B4-BE49-F238E27FC236}">
              <a16:creationId xmlns:a16="http://schemas.microsoft.com/office/drawing/2014/main" id="{D03F7327-0ED0-406A-97A4-3E13BC679C45}"/>
            </a:ext>
          </a:extLst>
        </xdr:cNvPr>
        <xdr:cNvSpPr txBox="1">
          <a:spLocks noChangeArrowheads="1"/>
        </xdr:cNvSpPr>
      </xdr:nvSpPr>
      <xdr:spPr bwMode="auto">
        <a:xfrm>
          <a:off x="7429500" y="58102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78" name="Text Box 6" hidden="1">
          <a:extLst>
            <a:ext uri="{FF2B5EF4-FFF2-40B4-BE49-F238E27FC236}">
              <a16:creationId xmlns:a16="http://schemas.microsoft.com/office/drawing/2014/main" id="{4E18F66A-3FB3-4F28-9A28-E5139120FB08}"/>
            </a:ext>
          </a:extLst>
        </xdr:cNvPr>
        <xdr:cNvSpPr txBox="1">
          <a:spLocks noChangeArrowheads="1"/>
        </xdr:cNvSpPr>
      </xdr:nvSpPr>
      <xdr:spPr bwMode="auto">
        <a:xfrm>
          <a:off x="74295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79" name="Text Box 6" hidden="1">
          <a:extLst>
            <a:ext uri="{FF2B5EF4-FFF2-40B4-BE49-F238E27FC236}">
              <a16:creationId xmlns:a16="http://schemas.microsoft.com/office/drawing/2014/main" id="{CA59CA8D-7572-4365-B007-BF813D69EBB3}"/>
            </a:ext>
          </a:extLst>
        </xdr:cNvPr>
        <xdr:cNvSpPr txBox="1">
          <a:spLocks noChangeArrowheads="1"/>
        </xdr:cNvSpPr>
      </xdr:nvSpPr>
      <xdr:spPr bwMode="auto">
        <a:xfrm>
          <a:off x="74295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80" name="Text Box 6" hidden="1">
          <a:extLst>
            <a:ext uri="{FF2B5EF4-FFF2-40B4-BE49-F238E27FC236}">
              <a16:creationId xmlns:a16="http://schemas.microsoft.com/office/drawing/2014/main" id="{6FEF08E6-0EF4-4281-B1D7-2549E1EAF192}"/>
            </a:ext>
          </a:extLst>
        </xdr:cNvPr>
        <xdr:cNvSpPr txBox="1">
          <a:spLocks noChangeArrowheads="1"/>
        </xdr:cNvSpPr>
      </xdr:nvSpPr>
      <xdr:spPr bwMode="auto">
        <a:xfrm>
          <a:off x="74295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81" name="Text Box 6" hidden="1">
          <a:extLst>
            <a:ext uri="{FF2B5EF4-FFF2-40B4-BE49-F238E27FC236}">
              <a16:creationId xmlns:a16="http://schemas.microsoft.com/office/drawing/2014/main" id="{9B176FC1-C055-4641-9830-5C7BF37B62C1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82" name="Text Box 6" hidden="1">
          <a:extLst>
            <a:ext uri="{FF2B5EF4-FFF2-40B4-BE49-F238E27FC236}">
              <a16:creationId xmlns:a16="http://schemas.microsoft.com/office/drawing/2014/main" id="{BB00ACA8-BAC6-46B6-A32B-87C429AA8482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183" name="Text Box 6" hidden="1">
          <a:extLst>
            <a:ext uri="{FF2B5EF4-FFF2-40B4-BE49-F238E27FC236}">
              <a16:creationId xmlns:a16="http://schemas.microsoft.com/office/drawing/2014/main" id="{BCDDF567-9D5C-42D2-9881-F980968A6DDA}"/>
            </a:ext>
          </a:extLst>
        </xdr:cNvPr>
        <xdr:cNvSpPr txBox="1">
          <a:spLocks noChangeArrowheads="1"/>
        </xdr:cNvSpPr>
      </xdr:nvSpPr>
      <xdr:spPr bwMode="auto">
        <a:xfrm>
          <a:off x="74295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84" name="Text Box 6" hidden="1">
          <a:extLst>
            <a:ext uri="{FF2B5EF4-FFF2-40B4-BE49-F238E27FC236}">
              <a16:creationId xmlns:a16="http://schemas.microsoft.com/office/drawing/2014/main" id="{EB332DAF-B475-4D56-98FD-34B46FECEA78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85" name="Text Box 6" hidden="1">
          <a:extLst>
            <a:ext uri="{FF2B5EF4-FFF2-40B4-BE49-F238E27FC236}">
              <a16:creationId xmlns:a16="http://schemas.microsoft.com/office/drawing/2014/main" id="{7015D799-5C35-4738-B451-E84D25BCD87B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3379559</xdr:colOff>
      <xdr:row>79</xdr:row>
      <xdr:rowOff>261937</xdr:rowOff>
    </xdr:from>
    <xdr:to>
      <xdr:col>3</xdr:col>
      <xdr:colOff>803757</xdr:colOff>
      <xdr:row>79</xdr:row>
      <xdr:rowOff>261937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635C8638-26DF-4A05-8CCE-564CFFC4DF53}"/>
            </a:ext>
          </a:extLst>
        </xdr:cNvPr>
        <xdr:cNvSpPr>
          <a:spLocks noChangeShapeType="1"/>
        </xdr:cNvSpPr>
      </xdr:nvSpPr>
      <xdr:spPr bwMode="auto">
        <a:xfrm>
          <a:off x="3379559" y="21407437"/>
          <a:ext cx="189036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3201458</xdr:colOff>
      <xdr:row>81</xdr:row>
      <xdr:rowOff>7938</xdr:rowOff>
    </xdr:from>
    <xdr:to>
      <xdr:col>3</xdr:col>
      <xdr:colOff>591638</xdr:colOff>
      <xdr:row>81</xdr:row>
      <xdr:rowOff>7938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EFA8CAEA-EA99-44A5-9226-74BE467C8CFA}"/>
            </a:ext>
          </a:extLst>
        </xdr:cNvPr>
        <xdr:cNvSpPr>
          <a:spLocks noChangeShapeType="1"/>
        </xdr:cNvSpPr>
      </xdr:nvSpPr>
      <xdr:spPr bwMode="auto">
        <a:xfrm>
          <a:off x="3201458" y="21828126"/>
          <a:ext cx="204949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422341</xdr:colOff>
      <xdr:row>23</xdr:row>
      <xdr:rowOff>6880</xdr:rowOff>
    </xdr:from>
    <xdr:to>
      <xdr:col>4</xdr:col>
      <xdr:colOff>488337</xdr:colOff>
      <xdr:row>23</xdr:row>
      <xdr:rowOff>6880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1CFB8D40-8E1B-4D1F-92CE-53C4024AAAB4}"/>
            </a:ext>
          </a:extLst>
        </xdr:cNvPr>
        <xdr:cNvSpPr>
          <a:spLocks noChangeShapeType="1"/>
        </xdr:cNvSpPr>
      </xdr:nvSpPr>
      <xdr:spPr bwMode="auto">
        <a:xfrm>
          <a:off x="4156141" y="6528330"/>
          <a:ext cx="185669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2926808</xdr:colOff>
      <xdr:row>103</xdr:row>
      <xdr:rowOff>10350</xdr:rowOff>
    </xdr:from>
    <xdr:to>
      <xdr:col>5</xdr:col>
      <xdr:colOff>639538</xdr:colOff>
      <xdr:row>103</xdr:row>
      <xdr:rowOff>10350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6835D527-44D9-460C-89B9-D7F521500D70}"/>
            </a:ext>
          </a:extLst>
        </xdr:cNvPr>
        <xdr:cNvSpPr>
          <a:spLocks noChangeShapeType="1"/>
        </xdr:cNvSpPr>
      </xdr:nvSpPr>
      <xdr:spPr bwMode="auto">
        <a:xfrm flipV="1">
          <a:off x="3389451" y="26371921"/>
          <a:ext cx="2085158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D8AD3-BFF1-4389-B25B-244D06017B3E}">
  <dimension ref="A1:I73"/>
  <sheetViews>
    <sheetView tabSelected="1" view="pageBreakPreview" zoomScaleNormal="84" zoomScaleSheetLayoutView="100" workbookViewId="0"/>
  </sheetViews>
  <sheetFormatPr defaultColWidth="8.9140625" defaultRowHeight="14"/>
  <cols>
    <col min="1" max="1" width="57.83203125" style="202" customWidth="1"/>
    <col min="2" max="2" width="6.83203125" style="202" customWidth="1"/>
    <col min="3" max="3" width="15.75" style="202" customWidth="1"/>
    <col min="4" max="4" width="1" style="202" customWidth="1"/>
    <col min="5" max="5" width="15.75" style="202" customWidth="1"/>
    <col min="6" max="6" width="1" style="202" customWidth="1"/>
    <col min="7" max="7" width="15.6640625" style="202" customWidth="1"/>
    <col min="8" max="8" width="1" style="202" customWidth="1"/>
    <col min="9" max="9" width="15.6640625" style="202" customWidth="1"/>
    <col min="10" max="16384" width="8.9140625" style="202"/>
  </cols>
  <sheetData>
    <row r="1" spans="1:9" ht="21" customHeight="1">
      <c r="A1" s="47" t="s">
        <v>0</v>
      </c>
      <c r="B1" s="1"/>
      <c r="C1" s="1"/>
      <c r="D1" s="1"/>
      <c r="E1" s="1"/>
      <c r="F1" s="1"/>
      <c r="G1" s="1"/>
      <c r="H1" s="1"/>
      <c r="I1" s="1"/>
    </row>
    <row r="2" spans="1:9" ht="21" customHeight="1">
      <c r="A2" s="49" t="s">
        <v>1</v>
      </c>
      <c r="B2" s="1"/>
      <c r="C2" s="1"/>
      <c r="D2" s="1"/>
      <c r="E2" s="1"/>
      <c r="F2" s="1"/>
      <c r="G2" s="1"/>
      <c r="H2" s="1"/>
      <c r="I2" s="1"/>
    </row>
    <row r="3" spans="1:9" ht="21" customHeight="1">
      <c r="A3" s="1"/>
      <c r="B3" s="1"/>
      <c r="C3" s="1"/>
      <c r="D3" s="1"/>
      <c r="E3" s="1"/>
      <c r="F3" s="1"/>
      <c r="G3" s="1"/>
      <c r="H3" s="1"/>
      <c r="I3" s="1"/>
    </row>
    <row r="4" spans="1:9" ht="21" customHeight="1">
      <c r="A4" s="1"/>
      <c r="B4" s="1"/>
      <c r="C4" s="234" t="s">
        <v>2</v>
      </c>
      <c r="D4" s="234"/>
      <c r="E4" s="234"/>
      <c r="F4" s="58"/>
      <c r="G4" s="234" t="s">
        <v>3</v>
      </c>
      <c r="H4" s="234"/>
      <c r="I4" s="234"/>
    </row>
    <row r="5" spans="1:9" ht="21" customHeight="1">
      <c r="A5" s="1"/>
      <c r="B5" s="1"/>
      <c r="C5" s="234" t="s">
        <v>4</v>
      </c>
      <c r="D5" s="234"/>
      <c r="E5" s="234"/>
      <c r="F5" s="58"/>
      <c r="G5" s="234" t="s">
        <v>4</v>
      </c>
      <c r="H5" s="234"/>
      <c r="I5" s="234"/>
    </row>
    <row r="6" spans="1:9" ht="21" customHeight="1">
      <c r="A6" s="2"/>
      <c r="B6" s="3"/>
      <c r="C6" s="203" t="s">
        <v>5</v>
      </c>
      <c r="D6" s="4"/>
      <c r="E6" s="5" t="s">
        <v>6</v>
      </c>
      <c r="F6" s="4"/>
      <c r="G6" s="203" t="s">
        <v>5</v>
      </c>
      <c r="H6" s="4"/>
      <c r="I6" s="5" t="s">
        <v>6</v>
      </c>
    </row>
    <row r="7" spans="1:9" ht="21" customHeight="1">
      <c r="A7" s="6" t="s">
        <v>7</v>
      </c>
      <c r="B7" s="3" t="s">
        <v>8</v>
      </c>
      <c r="C7" s="7">
        <v>2025</v>
      </c>
      <c r="D7" s="7"/>
      <c r="E7" s="7">
        <v>2024</v>
      </c>
      <c r="F7" s="7"/>
      <c r="G7" s="7">
        <v>2025</v>
      </c>
      <c r="H7" s="7"/>
      <c r="I7" s="7">
        <v>2024</v>
      </c>
    </row>
    <row r="8" spans="1:9" ht="21" customHeight="1">
      <c r="A8" s="8"/>
      <c r="B8" s="3"/>
      <c r="C8" s="7" t="s">
        <v>9</v>
      </c>
      <c r="D8" s="7"/>
      <c r="E8" s="204"/>
      <c r="F8" s="7"/>
      <c r="G8" s="7" t="s">
        <v>9</v>
      </c>
      <c r="H8" s="7"/>
      <c r="I8" s="204"/>
    </row>
    <row r="9" spans="1:9" ht="21" customHeight="1">
      <c r="A9" s="2"/>
      <c r="B9" s="2"/>
      <c r="C9" s="235" t="s">
        <v>10</v>
      </c>
      <c r="D9" s="235"/>
      <c r="E9" s="235"/>
      <c r="F9" s="235"/>
      <c r="G9" s="235"/>
      <c r="H9" s="235"/>
      <c r="I9" s="235"/>
    </row>
    <row r="10" spans="1:9" ht="21" customHeight="1">
      <c r="A10" s="191" t="s">
        <v>11</v>
      </c>
      <c r="B10" s="2"/>
      <c r="C10" s="9">
        <v>37254665</v>
      </c>
      <c r="D10" s="210"/>
      <c r="E10" s="162">
        <v>43801123</v>
      </c>
      <c r="F10" s="210"/>
      <c r="G10" s="10">
        <v>0</v>
      </c>
      <c r="H10" s="210"/>
      <c r="I10" s="211">
        <v>0</v>
      </c>
    </row>
    <row r="11" spans="1:9" ht="21" customHeight="1">
      <c r="A11" s="184" t="s">
        <v>12</v>
      </c>
      <c r="B11" s="2"/>
      <c r="C11" s="9">
        <v>598912900</v>
      </c>
      <c r="D11" s="2"/>
      <c r="E11" s="162">
        <v>553168677</v>
      </c>
      <c r="F11" s="2"/>
      <c r="G11" s="10">
        <v>1360669</v>
      </c>
      <c r="H11" s="2"/>
      <c r="I11" s="162">
        <v>2058423</v>
      </c>
    </row>
    <row r="12" spans="1:9" ht="21" customHeight="1">
      <c r="A12" s="191" t="s">
        <v>13</v>
      </c>
      <c r="B12" s="11">
        <v>4</v>
      </c>
      <c r="C12" s="9">
        <v>132419159</v>
      </c>
      <c r="D12" s="12"/>
      <c r="E12" s="162">
        <v>114352450</v>
      </c>
      <c r="F12" s="12"/>
      <c r="G12" s="10">
        <v>8016957</v>
      </c>
      <c r="H12" s="12"/>
      <c r="I12" s="162">
        <v>12891496</v>
      </c>
    </row>
    <row r="13" spans="1:9" ht="21" customHeight="1">
      <c r="A13" s="191" t="s">
        <v>14</v>
      </c>
      <c r="B13" s="11"/>
      <c r="C13" s="9">
        <v>44118944</v>
      </c>
      <c r="D13" s="12"/>
      <c r="E13" s="162">
        <v>47496909</v>
      </c>
      <c r="F13" s="12"/>
      <c r="G13" s="10">
        <v>821434</v>
      </c>
      <c r="H13" s="12"/>
      <c r="I13" s="162">
        <v>567754</v>
      </c>
    </row>
    <row r="14" spans="1:9" ht="21" customHeight="1">
      <c r="A14" s="191" t="s">
        <v>15</v>
      </c>
      <c r="B14" s="11">
        <v>5</v>
      </c>
      <c r="C14" s="9">
        <v>347976211</v>
      </c>
      <c r="D14" s="13"/>
      <c r="E14" s="162">
        <v>314836755</v>
      </c>
      <c r="F14" s="13"/>
      <c r="G14" s="10">
        <v>1897777</v>
      </c>
      <c r="H14" s="13"/>
      <c r="I14" s="211">
        <v>0</v>
      </c>
    </row>
    <row r="15" spans="1:9" ht="21" customHeight="1">
      <c r="A15" s="191" t="s">
        <v>16</v>
      </c>
      <c r="B15" s="11">
        <v>6</v>
      </c>
      <c r="C15" s="14">
        <v>1811114</v>
      </c>
      <c r="D15" s="13"/>
      <c r="E15" s="157">
        <v>1842134</v>
      </c>
      <c r="F15" s="13"/>
      <c r="G15" s="9">
        <v>509228635</v>
      </c>
      <c r="H15" s="13"/>
      <c r="I15" s="157">
        <v>506967259</v>
      </c>
    </row>
    <row r="16" spans="1:9" ht="21" customHeight="1">
      <c r="A16" s="191" t="s">
        <v>17</v>
      </c>
      <c r="B16" s="11" t="s">
        <v>18</v>
      </c>
      <c r="C16" s="9">
        <v>2233536926</v>
      </c>
      <c r="D16" s="13"/>
      <c r="E16" s="162">
        <v>2280603456</v>
      </c>
      <c r="F16" s="13"/>
      <c r="G16" s="10">
        <v>137740306</v>
      </c>
      <c r="H16" s="13"/>
      <c r="I16" s="162">
        <v>150349184</v>
      </c>
    </row>
    <row r="17" spans="1:9" ht="21" customHeight="1">
      <c r="A17" s="191" t="s">
        <v>19</v>
      </c>
      <c r="B17" s="11"/>
      <c r="C17" s="9">
        <v>30291639</v>
      </c>
      <c r="D17" s="12"/>
      <c r="E17" s="162">
        <v>28216448</v>
      </c>
      <c r="F17" s="12"/>
      <c r="G17" s="10">
        <v>0</v>
      </c>
      <c r="H17" s="12"/>
      <c r="I17" s="211">
        <v>0</v>
      </c>
    </row>
    <row r="18" spans="1:9" ht="21" customHeight="1">
      <c r="A18" s="191" t="s">
        <v>20</v>
      </c>
      <c r="B18" s="11"/>
      <c r="C18" s="14">
        <v>0</v>
      </c>
      <c r="D18" s="13"/>
      <c r="E18" s="157">
        <v>7470</v>
      </c>
      <c r="F18" s="13"/>
      <c r="G18" s="10">
        <v>0</v>
      </c>
      <c r="H18" s="13"/>
      <c r="I18" s="211">
        <v>0</v>
      </c>
    </row>
    <row r="19" spans="1:9" ht="21" customHeight="1">
      <c r="A19" s="191" t="s">
        <v>21</v>
      </c>
      <c r="B19" s="3"/>
      <c r="C19" s="9">
        <v>43415370</v>
      </c>
      <c r="D19" s="212"/>
      <c r="E19" s="162">
        <v>45208118</v>
      </c>
      <c r="F19" s="212"/>
      <c r="G19" s="10">
        <v>99231</v>
      </c>
      <c r="H19" s="212"/>
      <c r="I19" s="162">
        <v>111462</v>
      </c>
    </row>
    <row r="20" spans="1:9" ht="21" customHeight="1">
      <c r="A20" s="184" t="s">
        <v>22</v>
      </c>
      <c r="B20" s="15"/>
      <c r="C20" s="9">
        <v>21866049</v>
      </c>
      <c r="D20" s="16"/>
      <c r="E20" s="162">
        <v>21211338</v>
      </c>
      <c r="F20" s="16"/>
      <c r="G20" s="10">
        <v>711232</v>
      </c>
      <c r="H20" s="16"/>
      <c r="I20" s="162">
        <v>722559</v>
      </c>
    </row>
    <row r="21" spans="1:9" ht="21" customHeight="1">
      <c r="A21" s="184" t="s">
        <v>23</v>
      </c>
      <c r="B21" s="3"/>
      <c r="C21" s="9">
        <v>7398282</v>
      </c>
      <c r="D21" s="212"/>
      <c r="E21" s="162">
        <v>6667826</v>
      </c>
      <c r="F21" s="212"/>
      <c r="G21" s="10">
        <v>0</v>
      </c>
      <c r="H21" s="212"/>
      <c r="I21" s="211">
        <v>0</v>
      </c>
    </row>
    <row r="22" spans="1:9" ht="21" customHeight="1">
      <c r="A22" s="191" t="s">
        <v>24</v>
      </c>
      <c r="B22" s="3"/>
      <c r="C22" s="9">
        <v>34710449</v>
      </c>
      <c r="D22" s="212"/>
      <c r="E22" s="162">
        <v>29126519</v>
      </c>
      <c r="F22" s="212"/>
      <c r="G22" s="9">
        <v>2072248</v>
      </c>
      <c r="H22" s="212"/>
      <c r="I22" s="162">
        <v>2505787</v>
      </c>
    </row>
    <row r="23" spans="1:9" ht="21" customHeight="1" thickBot="1">
      <c r="A23" s="6" t="s">
        <v>25</v>
      </c>
      <c r="B23" s="3"/>
      <c r="C23" s="17">
        <f>SUM(C10:C22)</f>
        <v>3533711708</v>
      </c>
      <c r="D23" s="212"/>
      <c r="E23" s="18">
        <f>SUM(E10:E22)</f>
        <v>3486539223</v>
      </c>
      <c r="F23" s="212"/>
      <c r="G23" s="17">
        <f>SUM(G10:G22)</f>
        <v>661948489</v>
      </c>
      <c r="H23" s="212"/>
      <c r="I23" s="18">
        <f>SUM(I10:I22)</f>
        <v>676173924</v>
      </c>
    </row>
    <row r="24" spans="1:9" ht="21" customHeight="1" thickTop="1">
      <c r="A24" s="2"/>
      <c r="B24" s="3"/>
      <c r="C24" s="212"/>
      <c r="D24" s="212"/>
      <c r="E24" s="212"/>
      <c r="F24" s="212"/>
      <c r="G24" s="212"/>
      <c r="H24" s="212"/>
      <c r="I24" s="212"/>
    </row>
    <row r="25" spans="1:9" ht="21" customHeight="1">
      <c r="A25" s="2"/>
      <c r="B25" s="3"/>
      <c r="C25" s="212"/>
      <c r="D25" s="212"/>
      <c r="E25" s="212"/>
      <c r="F25" s="212"/>
      <c r="G25" s="212"/>
      <c r="H25" s="212"/>
      <c r="I25" s="212"/>
    </row>
    <row r="26" spans="1:9" ht="21" customHeight="1">
      <c r="A26" s="2"/>
      <c r="B26" s="3"/>
      <c r="C26" s="212"/>
      <c r="D26" s="212"/>
      <c r="E26" s="212"/>
      <c r="F26" s="212"/>
      <c r="G26" s="212"/>
      <c r="H26" s="212"/>
      <c r="I26" s="212"/>
    </row>
    <row r="27" spans="1:9" ht="21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</row>
    <row r="28" spans="1:9" ht="21" customHeight="1">
      <c r="A28" s="1" t="s">
        <v>1</v>
      </c>
      <c r="B28" s="1"/>
      <c r="C28" s="1"/>
      <c r="D28" s="1"/>
      <c r="E28" s="1"/>
      <c r="F28" s="1"/>
      <c r="G28" s="1"/>
      <c r="H28" s="1"/>
      <c r="I28" s="1"/>
    </row>
    <row r="29" spans="1:9" ht="21" customHeight="1">
      <c r="A29" s="1"/>
      <c r="B29" s="1"/>
      <c r="C29" s="1"/>
      <c r="D29" s="1"/>
      <c r="E29" s="1"/>
      <c r="F29" s="1"/>
      <c r="G29" s="1"/>
      <c r="H29" s="1"/>
      <c r="I29" s="1"/>
    </row>
    <row r="30" spans="1:9" ht="21" customHeight="1">
      <c r="A30" s="1"/>
      <c r="B30" s="1"/>
      <c r="C30" s="234" t="s">
        <v>2</v>
      </c>
      <c r="D30" s="234"/>
      <c r="E30" s="234"/>
      <c r="F30" s="58"/>
      <c r="G30" s="234" t="s">
        <v>3</v>
      </c>
      <c r="H30" s="234"/>
      <c r="I30" s="234"/>
    </row>
    <row r="31" spans="1:9" ht="21" customHeight="1">
      <c r="A31" s="1"/>
      <c r="B31" s="1"/>
      <c r="C31" s="234" t="s">
        <v>4</v>
      </c>
      <c r="D31" s="234"/>
      <c r="E31" s="234"/>
      <c r="F31" s="58"/>
      <c r="G31" s="234" t="s">
        <v>4</v>
      </c>
      <c r="H31" s="234"/>
      <c r="I31" s="234"/>
    </row>
    <row r="32" spans="1:9" ht="21" customHeight="1">
      <c r="A32" s="2"/>
      <c r="B32" s="3"/>
      <c r="C32" s="203" t="s">
        <v>5</v>
      </c>
      <c r="D32" s="4"/>
      <c r="E32" s="5" t="s">
        <v>6</v>
      </c>
      <c r="F32" s="4"/>
      <c r="G32" s="203" t="s">
        <v>5</v>
      </c>
      <c r="H32" s="4"/>
      <c r="I32" s="5" t="s">
        <v>6</v>
      </c>
    </row>
    <row r="33" spans="1:9" ht="21" customHeight="1">
      <c r="A33" s="6" t="s">
        <v>26</v>
      </c>
      <c r="B33" s="3" t="s">
        <v>8</v>
      </c>
      <c r="C33" s="7">
        <v>2025</v>
      </c>
      <c r="D33" s="7"/>
      <c r="E33" s="7">
        <v>2024</v>
      </c>
      <c r="F33" s="7"/>
      <c r="G33" s="7">
        <v>2025</v>
      </c>
      <c r="H33" s="7"/>
      <c r="I33" s="7">
        <v>2024</v>
      </c>
    </row>
    <row r="34" spans="1:9" ht="21" customHeight="1">
      <c r="A34" s="8"/>
      <c r="B34" s="3"/>
      <c r="C34" s="7" t="s">
        <v>9</v>
      </c>
      <c r="D34" s="7"/>
      <c r="E34" s="204"/>
      <c r="F34" s="7"/>
      <c r="G34" s="7" t="s">
        <v>9</v>
      </c>
      <c r="H34" s="7"/>
      <c r="I34" s="204"/>
    </row>
    <row r="35" spans="1:9" ht="21" customHeight="1">
      <c r="A35" s="2"/>
      <c r="B35" s="2"/>
      <c r="C35" s="235" t="s">
        <v>10</v>
      </c>
      <c r="D35" s="235"/>
      <c r="E35" s="235"/>
      <c r="F35" s="235"/>
      <c r="G35" s="235"/>
      <c r="H35" s="235"/>
      <c r="I35" s="235"/>
    </row>
    <row r="36" spans="1:9" ht="21" customHeight="1">
      <c r="A36" s="6" t="s">
        <v>27</v>
      </c>
      <c r="B36" s="19"/>
      <c r="C36" s="19"/>
      <c r="D36" s="19"/>
      <c r="E36" s="19"/>
      <c r="F36" s="19"/>
      <c r="G36" s="19"/>
      <c r="H36" s="19"/>
      <c r="I36" s="19"/>
    </row>
    <row r="37" spans="1:9" ht="21" customHeight="1">
      <c r="A37" s="191" t="s">
        <v>28</v>
      </c>
      <c r="B37" s="20"/>
      <c r="C37" s="9">
        <v>2496603537</v>
      </c>
      <c r="D37" s="12"/>
      <c r="E37" s="162">
        <v>2473625698</v>
      </c>
      <c r="F37" s="12"/>
      <c r="G37" s="10">
        <v>0</v>
      </c>
      <c r="H37" s="12"/>
      <c r="I37" s="211">
        <v>0</v>
      </c>
    </row>
    <row r="38" spans="1:9" ht="21" customHeight="1">
      <c r="A38" s="191" t="s">
        <v>29</v>
      </c>
      <c r="B38" s="20"/>
      <c r="C38" s="9">
        <v>265305040</v>
      </c>
      <c r="D38" s="16"/>
      <c r="E38" s="162">
        <v>229838535</v>
      </c>
      <c r="F38" s="16"/>
      <c r="G38" s="233">
        <v>54899398</v>
      </c>
      <c r="H38" s="16"/>
      <c r="I38" s="74">
        <v>79649586</v>
      </c>
    </row>
    <row r="39" spans="1:9" ht="21" customHeight="1">
      <c r="A39" s="191" t="s">
        <v>30</v>
      </c>
      <c r="B39" s="20"/>
      <c r="C39" s="9">
        <v>10485610</v>
      </c>
      <c r="D39" s="16"/>
      <c r="E39" s="162">
        <v>9226897</v>
      </c>
      <c r="F39" s="16"/>
      <c r="G39" s="10">
        <v>0</v>
      </c>
      <c r="H39" s="16"/>
      <c r="I39" s="211">
        <v>0</v>
      </c>
    </row>
    <row r="40" spans="1:9" ht="21" customHeight="1">
      <c r="A40" s="191" t="s">
        <v>31</v>
      </c>
      <c r="B40" s="21"/>
      <c r="C40" s="9">
        <v>201430</v>
      </c>
      <c r="D40" s="16"/>
      <c r="E40" s="162">
        <v>1750355</v>
      </c>
      <c r="F40" s="16"/>
      <c r="G40" s="22">
        <v>0</v>
      </c>
      <c r="H40" s="16"/>
      <c r="I40" s="211">
        <v>0</v>
      </c>
    </row>
    <row r="41" spans="1:9" ht="21" customHeight="1">
      <c r="A41" s="191" t="s">
        <v>32</v>
      </c>
      <c r="B41" s="2"/>
      <c r="C41" s="9">
        <v>42667791</v>
      </c>
      <c r="D41" s="19"/>
      <c r="E41" s="162">
        <v>46281016</v>
      </c>
      <c r="F41" s="19"/>
      <c r="G41" s="10">
        <v>26091</v>
      </c>
      <c r="H41" s="19"/>
      <c r="I41" s="211">
        <v>1325673</v>
      </c>
    </row>
    <row r="42" spans="1:9" ht="21" customHeight="1">
      <c r="A42" s="191" t="s">
        <v>33</v>
      </c>
      <c r="B42" s="23">
        <v>10</v>
      </c>
      <c r="C42" s="9">
        <v>118649612</v>
      </c>
      <c r="D42" s="19"/>
      <c r="E42" s="162">
        <v>106744839</v>
      </c>
      <c r="F42" s="19"/>
      <c r="G42" s="10">
        <v>94498112</v>
      </c>
      <c r="H42" s="19"/>
      <c r="I42" s="74">
        <v>83806939</v>
      </c>
    </row>
    <row r="43" spans="1:9" ht="21" customHeight="1">
      <c r="A43" s="191" t="s">
        <v>34</v>
      </c>
      <c r="B43" s="11"/>
      <c r="C43" s="9">
        <v>22297888</v>
      </c>
      <c r="D43" s="213"/>
      <c r="E43" s="162">
        <v>19441836</v>
      </c>
      <c r="F43" s="213"/>
      <c r="G43" s="10">
        <v>211672</v>
      </c>
      <c r="H43" s="213"/>
      <c r="I43" s="74">
        <v>156573</v>
      </c>
    </row>
    <row r="44" spans="1:9" ht="21" customHeight="1">
      <c r="A44" s="2" t="s">
        <v>35</v>
      </c>
      <c r="B44" s="3"/>
      <c r="C44" s="9">
        <v>827887</v>
      </c>
      <c r="D44" s="3"/>
      <c r="E44" s="162">
        <v>799578</v>
      </c>
      <c r="F44" s="3"/>
      <c r="G44" s="22">
        <v>0</v>
      </c>
      <c r="H44" s="3"/>
      <c r="I44" s="211">
        <v>0</v>
      </c>
    </row>
    <row r="45" spans="1:9" ht="21" customHeight="1">
      <c r="A45" s="191" t="s">
        <v>36</v>
      </c>
      <c r="B45" s="3"/>
      <c r="C45" s="9">
        <v>84257367</v>
      </c>
      <c r="D45" s="12"/>
      <c r="E45" s="162">
        <v>103993395</v>
      </c>
      <c r="F45" s="12"/>
      <c r="G45" s="10">
        <v>2055343</v>
      </c>
      <c r="H45" s="12"/>
      <c r="I45" s="74">
        <v>1443307</v>
      </c>
    </row>
    <row r="46" spans="1:9" ht="21" customHeight="1">
      <c r="A46" s="6" t="s">
        <v>37</v>
      </c>
      <c r="B46" s="24"/>
      <c r="C46" s="25">
        <f>SUM(C37:C45)</f>
        <v>3041296162</v>
      </c>
      <c r="D46" s="2"/>
      <c r="E46" s="25">
        <f>SUM(E37:E45)</f>
        <v>2991702149</v>
      </c>
      <c r="F46" s="2"/>
      <c r="G46" s="25">
        <f>SUM(G37:G45)</f>
        <v>151690616</v>
      </c>
      <c r="H46" s="2"/>
      <c r="I46" s="25">
        <f>SUM(I37:I45)</f>
        <v>166382078</v>
      </c>
    </row>
    <row r="47" spans="1:9" ht="21" customHeight="1">
      <c r="A47" s="6"/>
      <c r="B47" s="3"/>
      <c r="C47" s="9"/>
      <c r="D47" s="12"/>
      <c r="E47" s="9"/>
      <c r="F47" s="12"/>
      <c r="G47" s="9"/>
      <c r="H47" s="12"/>
      <c r="I47" s="9"/>
    </row>
    <row r="48" spans="1:9" ht="21" customHeight="1">
      <c r="A48" s="6" t="s">
        <v>38</v>
      </c>
      <c r="B48" s="24"/>
      <c r="C48" s="222"/>
      <c r="D48" s="12"/>
      <c r="E48" s="222"/>
      <c r="F48" s="12"/>
      <c r="G48" s="222"/>
      <c r="H48" s="12"/>
      <c r="I48" s="222"/>
    </row>
    <row r="49" spans="1:9" ht="21" customHeight="1">
      <c r="A49" s="205" t="s">
        <v>39</v>
      </c>
      <c r="B49" s="15"/>
      <c r="C49" s="222"/>
      <c r="D49" s="16"/>
      <c r="E49" s="222"/>
      <c r="F49" s="16"/>
      <c r="G49" s="222"/>
      <c r="H49" s="16"/>
      <c r="I49" s="222"/>
    </row>
    <row r="50" spans="1:9" ht="21" customHeight="1">
      <c r="A50" s="191" t="s">
        <v>40</v>
      </c>
      <c r="B50" s="15"/>
      <c r="C50" s="222"/>
      <c r="D50" s="16"/>
      <c r="E50" s="222"/>
      <c r="F50" s="16"/>
      <c r="G50" s="222"/>
      <c r="H50" s="16"/>
      <c r="I50" s="222"/>
    </row>
    <row r="51" spans="1:9" ht="21" customHeight="1" thickBot="1">
      <c r="A51" s="191" t="s">
        <v>41</v>
      </c>
      <c r="B51" s="3"/>
      <c r="C51" s="26">
        <v>33991922</v>
      </c>
      <c r="D51" s="16"/>
      <c r="E51" s="214">
        <v>33991922</v>
      </c>
      <c r="F51" s="16"/>
      <c r="G51" s="27">
        <v>33991922</v>
      </c>
      <c r="H51" s="16"/>
      <c r="I51" s="215">
        <v>33991922</v>
      </c>
    </row>
    <row r="52" spans="1:9" ht="21" customHeight="1" thickTop="1">
      <c r="A52" s="191" t="s">
        <v>42</v>
      </c>
      <c r="B52" s="3"/>
      <c r="C52" s="9"/>
      <c r="D52" s="16"/>
      <c r="E52" s="162"/>
      <c r="F52" s="16"/>
      <c r="G52" s="10"/>
      <c r="H52" s="16"/>
      <c r="I52" s="74"/>
    </row>
    <row r="53" spans="1:9" ht="21" customHeight="1">
      <c r="A53" s="191" t="s">
        <v>43</v>
      </c>
      <c r="B53" s="3"/>
      <c r="C53" s="216">
        <v>33671073</v>
      </c>
      <c r="D53" s="16"/>
      <c r="E53" s="216">
        <v>33671073</v>
      </c>
      <c r="F53" s="16"/>
      <c r="G53" s="216">
        <v>33671073</v>
      </c>
      <c r="H53" s="16"/>
      <c r="I53" s="216">
        <v>33671073</v>
      </c>
    </row>
    <row r="54" spans="1:9" ht="21" customHeight="1">
      <c r="A54" s="191" t="s">
        <v>44</v>
      </c>
      <c r="B54" s="15"/>
      <c r="C54" s="9">
        <v>11019190</v>
      </c>
      <c r="D54" s="16"/>
      <c r="E54" s="162">
        <v>11019190</v>
      </c>
      <c r="F54" s="16"/>
      <c r="G54" s="10">
        <v>407069914</v>
      </c>
      <c r="H54" s="16"/>
      <c r="I54" s="74">
        <v>407069914</v>
      </c>
    </row>
    <row r="55" spans="1:9" ht="21" customHeight="1">
      <c r="A55" s="191" t="s">
        <v>45</v>
      </c>
      <c r="B55" s="15"/>
      <c r="C55" s="9">
        <v>15926876</v>
      </c>
      <c r="D55" s="16"/>
      <c r="E55" s="162">
        <v>20794754</v>
      </c>
      <c r="F55" s="16"/>
      <c r="G55" s="36">
        <v>-4113775</v>
      </c>
      <c r="H55" s="16"/>
      <c r="I55" s="211">
        <v>0</v>
      </c>
    </row>
    <row r="56" spans="1:9" ht="21" customHeight="1">
      <c r="A56" s="191" t="s">
        <v>46</v>
      </c>
      <c r="B56" s="15"/>
      <c r="C56" s="9"/>
      <c r="D56" s="16"/>
      <c r="E56" s="217"/>
      <c r="F56" s="16"/>
      <c r="G56" s="10"/>
      <c r="H56" s="16"/>
      <c r="I56" s="211"/>
    </row>
    <row r="57" spans="1:9" ht="21" customHeight="1">
      <c r="A57" s="191" t="s">
        <v>47</v>
      </c>
      <c r="B57" s="15"/>
      <c r="C57" s="9"/>
      <c r="D57" s="16"/>
      <c r="E57" s="217"/>
      <c r="F57" s="16"/>
      <c r="G57" s="10"/>
      <c r="H57" s="16"/>
      <c r="I57" s="211"/>
    </row>
    <row r="58" spans="1:9" ht="21" customHeight="1">
      <c r="A58" s="191" t="s">
        <v>48</v>
      </c>
      <c r="B58" s="15"/>
      <c r="C58" s="9">
        <v>3400000</v>
      </c>
      <c r="D58" s="16"/>
      <c r="E58" s="162">
        <v>3400000</v>
      </c>
      <c r="F58" s="16"/>
      <c r="G58" s="10">
        <v>3400000</v>
      </c>
      <c r="H58" s="16"/>
      <c r="I58" s="74">
        <v>3400000</v>
      </c>
    </row>
    <row r="59" spans="1:9" ht="21" customHeight="1">
      <c r="A59" s="191" t="s">
        <v>49</v>
      </c>
      <c r="B59" s="15"/>
      <c r="C59" s="218">
        <v>422145807</v>
      </c>
      <c r="D59" s="16"/>
      <c r="E59" s="219">
        <v>419750578</v>
      </c>
      <c r="F59" s="16"/>
      <c r="G59" s="220">
        <v>70230661</v>
      </c>
      <c r="H59" s="16"/>
      <c r="I59" s="221">
        <v>65650859</v>
      </c>
    </row>
    <row r="60" spans="1:9" ht="21" customHeight="1">
      <c r="A60" s="191" t="s">
        <v>50</v>
      </c>
      <c r="B60" s="15"/>
      <c r="C60" s="28">
        <f>SUM(C53:C59)</f>
        <v>486162946</v>
      </c>
      <c r="D60" s="16"/>
      <c r="E60" s="28">
        <f>SUM(E53:E59)</f>
        <v>488635595</v>
      </c>
      <c r="F60" s="16"/>
      <c r="G60" s="28">
        <f>SUM(G53:G59)</f>
        <v>510257873</v>
      </c>
      <c r="H60" s="16"/>
      <c r="I60" s="28">
        <f>SUM(I53:I59)</f>
        <v>509791846</v>
      </c>
    </row>
    <row r="61" spans="1:9" ht="21" customHeight="1">
      <c r="A61" s="191" t="s">
        <v>51</v>
      </c>
      <c r="B61" s="15"/>
      <c r="C61" s="28">
        <v>6252600</v>
      </c>
      <c r="D61" s="16"/>
      <c r="E61" s="158">
        <v>6201479</v>
      </c>
      <c r="F61" s="16"/>
      <c r="G61" s="22">
        <v>0</v>
      </c>
      <c r="H61" s="16"/>
      <c r="I61" s="211">
        <v>0</v>
      </c>
    </row>
    <row r="62" spans="1:9" ht="21" customHeight="1">
      <c r="A62" s="6" t="s">
        <v>52</v>
      </c>
      <c r="B62" s="15"/>
      <c r="C62" s="29">
        <f>SUM(C60:C61)</f>
        <v>492415546</v>
      </c>
      <c r="D62" s="16"/>
      <c r="E62" s="29">
        <f>SUM(E60:E61)</f>
        <v>494837074</v>
      </c>
      <c r="F62" s="16"/>
      <c r="G62" s="29">
        <f>SUM(G60:G61)</f>
        <v>510257873</v>
      </c>
      <c r="H62" s="16"/>
      <c r="I62" s="29">
        <f>SUM(I60:I61)</f>
        <v>509791846</v>
      </c>
    </row>
    <row r="63" spans="1:9" ht="21" customHeight="1">
      <c r="A63" s="6"/>
      <c r="B63" s="15"/>
      <c r="C63" s="30"/>
      <c r="D63" s="16"/>
      <c r="E63" s="30"/>
      <c r="F63" s="16"/>
      <c r="G63" s="30"/>
      <c r="H63" s="16"/>
      <c r="I63" s="30"/>
    </row>
    <row r="64" spans="1:9" ht="21" customHeight="1" thickBot="1">
      <c r="A64" s="6" t="s">
        <v>53</v>
      </c>
      <c r="B64" s="15"/>
      <c r="C64" s="31">
        <f>SUM(C46,C62)</f>
        <v>3533711708</v>
      </c>
      <c r="D64" s="16"/>
      <c r="E64" s="31">
        <f>SUM(E46,E62)</f>
        <v>3486539223</v>
      </c>
      <c r="F64" s="16"/>
      <c r="G64" s="31">
        <f>SUM(G46,G62)</f>
        <v>661948489</v>
      </c>
      <c r="H64" s="16"/>
      <c r="I64" s="31">
        <f>SUM(I46,I62)</f>
        <v>676173924</v>
      </c>
    </row>
    <row r="65" spans="1:9" ht="21" customHeight="1" thickTop="1">
      <c r="A65" s="223"/>
      <c r="B65" s="15"/>
      <c r="C65" s="16"/>
      <c r="D65" s="16"/>
      <c r="E65" s="16"/>
      <c r="F65" s="16"/>
      <c r="G65" s="16"/>
      <c r="H65" s="16"/>
      <c r="I65" s="16"/>
    </row>
    <row r="66" spans="1:9" ht="21" customHeight="1">
      <c r="A66" s="223"/>
      <c r="B66" s="15"/>
      <c r="C66" s="16"/>
      <c r="D66" s="16"/>
      <c r="E66" s="16"/>
      <c r="F66" s="16"/>
      <c r="G66" s="16"/>
      <c r="H66" s="16"/>
      <c r="I66" s="16"/>
    </row>
    <row r="67" spans="1:9" ht="21" customHeight="1">
      <c r="A67" s="223"/>
      <c r="B67" s="15"/>
      <c r="C67" s="16"/>
      <c r="D67" s="16"/>
      <c r="E67" s="16"/>
      <c r="F67" s="16"/>
      <c r="G67" s="16"/>
      <c r="H67" s="16"/>
      <c r="I67" s="16"/>
    </row>
    <row r="68" spans="1:9" ht="21" customHeight="1">
      <c r="A68" s="223"/>
      <c r="B68" s="15"/>
      <c r="C68" s="16"/>
      <c r="D68" s="16"/>
      <c r="E68" s="16"/>
      <c r="F68" s="16"/>
      <c r="G68" s="16"/>
      <c r="H68" s="16"/>
      <c r="I68" s="16"/>
    </row>
    <row r="69" spans="1:9" ht="21" customHeight="1">
      <c r="A69" s="223"/>
      <c r="B69" s="15"/>
      <c r="C69" s="16"/>
      <c r="D69" s="16"/>
      <c r="E69" s="16"/>
      <c r="F69" s="16"/>
      <c r="G69" s="16"/>
      <c r="H69" s="16"/>
      <c r="I69" s="16"/>
    </row>
    <row r="70" spans="1:9" ht="21" customHeight="1">
      <c r="A70" s="223"/>
      <c r="B70" s="15"/>
      <c r="C70" s="16"/>
      <c r="D70" s="16"/>
      <c r="E70" s="212"/>
      <c r="F70" s="16"/>
      <c r="G70" s="212"/>
      <c r="H70" s="16"/>
      <c r="I70" s="212"/>
    </row>
    <row r="71" spans="1:9" ht="21" customHeight="1">
      <c r="A71" s="223"/>
      <c r="B71" s="15"/>
      <c r="C71" s="16"/>
      <c r="D71" s="16"/>
      <c r="E71" s="212"/>
      <c r="F71" s="16"/>
      <c r="G71" s="212"/>
      <c r="H71" s="16"/>
      <c r="I71" s="212"/>
    </row>
    <row r="72" spans="1:9" ht="21" customHeight="1">
      <c r="A72" s="236" t="s">
        <v>54</v>
      </c>
      <c r="B72" s="237"/>
      <c r="C72" s="237"/>
      <c r="D72" s="237"/>
      <c r="E72" s="237"/>
      <c r="F72" s="237"/>
      <c r="G72" s="237"/>
      <c r="H72" s="237"/>
      <c r="I72" s="237"/>
    </row>
    <row r="73" spans="1:9" ht="21" customHeight="1">
      <c r="A73" s="236" t="s">
        <v>55</v>
      </c>
      <c r="B73" s="237"/>
      <c r="C73" s="237"/>
      <c r="D73" s="237"/>
      <c r="E73" s="237"/>
      <c r="F73" s="237"/>
      <c r="G73" s="237"/>
      <c r="H73" s="237"/>
      <c r="I73" s="237"/>
    </row>
  </sheetData>
  <mergeCells count="12">
    <mergeCell ref="C30:E30"/>
    <mergeCell ref="G30:I30"/>
    <mergeCell ref="C4:E4"/>
    <mergeCell ref="G4:I4"/>
    <mergeCell ref="C5:E5"/>
    <mergeCell ref="G5:I5"/>
    <mergeCell ref="C9:I9"/>
    <mergeCell ref="C31:E31"/>
    <mergeCell ref="G31:I31"/>
    <mergeCell ref="C35:I35"/>
    <mergeCell ref="A72:I72"/>
    <mergeCell ref="A73:I73"/>
  </mergeCells>
  <pageMargins left="0.7" right="0.7" top="0.75" bottom="0.75" header="0.3" footer="0.3"/>
  <pageSetup paperSize="9" scale="67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6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FB024-43B6-463C-B3F2-D7FBFA43B19C}">
  <dimension ref="A1:J82"/>
  <sheetViews>
    <sheetView view="pageBreakPreview" zoomScaleNormal="80" zoomScaleSheetLayoutView="100" workbookViewId="0"/>
  </sheetViews>
  <sheetFormatPr defaultColWidth="9.1640625" defaultRowHeight="21" customHeight="1"/>
  <cols>
    <col min="1" max="1" width="63.83203125" style="174" customWidth="1"/>
    <col min="2" max="2" width="2.9140625" style="52" customWidth="1"/>
    <col min="3" max="3" width="1" style="174" customWidth="1"/>
    <col min="4" max="4" width="13.33203125" style="174" customWidth="1"/>
    <col min="5" max="5" width="1" style="174" customWidth="1"/>
    <col min="6" max="6" width="13.33203125" style="174" customWidth="1"/>
    <col min="7" max="7" width="1" style="174" customWidth="1"/>
    <col min="8" max="8" width="13.33203125" style="174" customWidth="1"/>
    <col min="9" max="9" width="1" style="174" customWidth="1"/>
    <col min="10" max="10" width="13.33203125" style="174" customWidth="1"/>
    <col min="11" max="16384" width="9.1640625" style="174"/>
  </cols>
  <sheetData>
    <row r="1" spans="1:10" s="45" customFormat="1" ht="21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s="45" customFormat="1" ht="21" customHeight="1">
      <c r="A2" s="49" t="s">
        <v>56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s="45" customFormat="1" ht="21" customHeight="1">
      <c r="A3" s="49"/>
      <c r="B3" s="50"/>
      <c r="C3" s="50"/>
      <c r="D3" s="50"/>
      <c r="E3" s="50"/>
      <c r="F3" s="50"/>
      <c r="G3" s="50"/>
      <c r="H3" s="50"/>
      <c r="I3" s="50"/>
      <c r="J3" s="50"/>
    </row>
    <row r="4" spans="1:10" s="45" customFormat="1" ht="21" customHeight="1">
      <c r="A4" s="49"/>
      <c r="B4" s="50"/>
      <c r="C4" s="50"/>
      <c r="D4" s="238" t="s">
        <v>2</v>
      </c>
      <c r="E4" s="238"/>
      <c r="F4" s="238"/>
      <c r="G4" s="60"/>
      <c r="H4" s="238" t="s">
        <v>3</v>
      </c>
      <c r="I4" s="238"/>
      <c r="J4" s="238"/>
    </row>
    <row r="5" spans="1:10" s="45" customFormat="1" ht="21" customHeight="1">
      <c r="A5" s="51"/>
      <c r="B5" s="50"/>
      <c r="C5" s="50"/>
      <c r="D5" s="238" t="s">
        <v>4</v>
      </c>
      <c r="E5" s="238"/>
      <c r="F5" s="238"/>
      <c r="G5" s="60"/>
      <c r="H5" s="238" t="s">
        <v>4</v>
      </c>
      <c r="I5" s="238"/>
      <c r="J5" s="238"/>
    </row>
    <row r="6" spans="1:10" s="45" customFormat="1" ht="21" customHeight="1">
      <c r="B6" s="52"/>
      <c r="C6" s="174"/>
      <c r="D6" s="239" t="s">
        <v>57</v>
      </c>
      <c r="E6" s="239"/>
      <c r="F6" s="239"/>
      <c r="G6" s="60"/>
      <c r="H6" s="239" t="s">
        <v>57</v>
      </c>
      <c r="I6" s="239"/>
      <c r="J6" s="239"/>
    </row>
    <row r="7" spans="1:10" s="60" customFormat="1" ht="21" customHeight="1">
      <c r="A7" s="47"/>
      <c r="B7" s="53"/>
      <c r="C7" s="61"/>
      <c r="D7" s="240" t="s">
        <v>5</v>
      </c>
      <c r="E7" s="239"/>
      <c r="F7" s="239"/>
      <c r="H7" s="240" t="s">
        <v>5</v>
      </c>
      <c r="I7" s="239"/>
      <c r="J7" s="239"/>
    </row>
    <row r="8" spans="1:10" s="60" customFormat="1" ht="21" customHeight="1">
      <c r="A8" s="47"/>
      <c r="B8" s="53"/>
      <c r="C8" s="61"/>
      <c r="D8" s="7">
        <v>2025</v>
      </c>
      <c r="E8" s="7"/>
      <c r="F8" s="7">
        <v>2024</v>
      </c>
      <c r="G8" s="7"/>
      <c r="H8" s="7">
        <v>2025</v>
      </c>
      <c r="I8" s="7"/>
      <c r="J8" s="7">
        <v>2024</v>
      </c>
    </row>
    <row r="9" spans="1:10" s="60" customFormat="1" ht="21" customHeight="1">
      <c r="A9" s="47"/>
      <c r="B9" s="61"/>
      <c r="C9" s="61"/>
      <c r="D9" s="241" t="s">
        <v>10</v>
      </c>
      <c r="E9" s="241"/>
      <c r="F9" s="241"/>
      <c r="G9" s="241"/>
      <c r="H9" s="241"/>
      <c r="I9" s="241"/>
      <c r="J9" s="241"/>
    </row>
    <row r="10" spans="1:10" ht="19">
      <c r="A10" s="184" t="s">
        <v>58</v>
      </c>
      <c r="B10" s="32"/>
      <c r="C10" s="33"/>
      <c r="D10" s="34">
        <v>38608038</v>
      </c>
      <c r="E10" s="34"/>
      <c r="F10" s="34">
        <v>42962554</v>
      </c>
      <c r="G10" s="34"/>
      <c r="H10" s="34">
        <v>964746</v>
      </c>
      <c r="J10" s="34">
        <v>1324978</v>
      </c>
    </row>
    <row r="11" spans="1:10" ht="21" customHeight="1">
      <c r="A11" s="191" t="s">
        <v>59</v>
      </c>
      <c r="B11" s="32"/>
      <c r="C11" s="33"/>
      <c r="D11" s="34">
        <v>9195386</v>
      </c>
      <c r="E11" s="34"/>
      <c r="F11" s="34">
        <v>10327660</v>
      </c>
      <c r="G11" s="34"/>
      <c r="H11" s="34">
        <v>1027687</v>
      </c>
      <c r="J11" s="34">
        <v>1239376</v>
      </c>
    </row>
    <row r="12" spans="1:10" ht="21" customHeight="1">
      <c r="A12" s="184" t="s">
        <v>60</v>
      </c>
      <c r="B12" s="32"/>
      <c r="C12" s="33"/>
      <c r="D12" s="35">
        <f>D10-D11</f>
        <v>29412652</v>
      </c>
      <c r="E12" s="36"/>
      <c r="F12" s="35">
        <f>F10-F11</f>
        <v>32634894</v>
      </c>
      <c r="G12" s="36"/>
      <c r="H12" s="35">
        <f>H10-H11</f>
        <v>-62941</v>
      </c>
      <c r="J12" s="35">
        <f>J10-J11</f>
        <v>85602</v>
      </c>
    </row>
    <row r="13" spans="1:10" ht="21" customHeight="1">
      <c r="A13" s="184" t="s">
        <v>61</v>
      </c>
      <c r="B13" s="32"/>
      <c r="C13" s="33"/>
      <c r="D13" s="36">
        <v>11313628</v>
      </c>
      <c r="E13" s="36"/>
      <c r="F13" s="36">
        <v>10831229</v>
      </c>
      <c r="G13" s="36"/>
      <c r="H13" s="36">
        <v>607177</v>
      </c>
      <c r="J13" s="36">
        <v>604149</v>
      </c>
    </row>
    <row r="14" spans="1:10" ht="21" customHeight="1">
      <c r="A14" s="184" t="s">
        <v>62</v>
      </c>
      <c r="B14" s="32"/>
      <c r="C14" s="33"/>
      <c r="D14" s="36">
        <v>3017744</v>
      </c>
      <c r="E14" s="36"/>
      <c r="F14" s="36">
        <v>3093614</v>
      </c>
      <c r="G14" s="36"/>
      <c r="H14" s="36">
        <v>0</v>
      </c>
      <c r="J14" s="36">
        <v>806</v>
      </c>
    </row>
    <row r="15" spans="1:10" ht="21" customHeight="1">
      <c r="A15" s="184" t="s">
        <v>63</v>
      </c>
      <c r="B15" s="32"/>
      <c r="C15" s="33"/>
      <c r="D15" s="35">
        <f>D13-D14</f>
        <v>8295884</v>
      </c>
      <c r="E15" s="36"/>
      <c r="F15" s="35">
        <f>F13-F14</f>
        <v>7737615</v>
      </c>
      <c r="G15" s="36"/>
      <c r="H15" s="35">
        <f>H13-H14</f>
        <v>607177</v>
      </c>
      <c r="J15" s="35">
        <f>J13-J14</f>
        <v>603343</v>
      </c>
    </row>
    <row r="16" spans="1:10" ht="21" customHeight="1">
      <c r="A16" s="184" t="s">
        <v>245</v>
      </c>
      <c r="B16" s="32"/>
      <c r="C16" s="33"/>
      <c r="D16" s="36"/>
      <c r="E16" s="36"/>
      <c r="F16" s="36"/>
      <c r="G16" s="36"/>
      <c r="H16" s="36"/>
      <c r="J16" s="36"/>
    </row>
    <row r="17" spans="1:10" ht="21" customHeight="1">
      <c r="A17" s="184" t="s">
        <v>64</v>
      </c>
      <c r="B17" s="32"/>
      <c r="C17" s="33"/>
      <c r="D17" s="36">
        <v>4258256</v>
      </c>
      <c r="E17" s="36"/>
      <c r="F17" s="36">
        <v>1981624</v>
      </c>
      <c r="G17" s="36"/>
      <c r="H17" s="36">
        <v>86174</v>
      </c>
      <c r="J17" s="36">
        <v>2007971</v>
      </c>
    </row>
    <row r="18" spans="1:10" ht="21" customHeight="1">
      <c r="A18" s="184" t="s">
        <v>65</v>
      </c>
      <c r="B18" s="32"/>
      <c r="C18" s="33"/>
      <c r="D18" s="36">
        <v>552908</v>
      </c>
      <c r="E18" s="36"/>
      <c r="F18" s="36">
        <v>-590034</v>
      </c>
      <c r="G18" s="36"/>
      <c r="H18" s="36">
        <v>0</v>
      </c>
      <c r="J18" s="36">
        <v>-1055185</v>
      </c>
    </row>
    <row r="19" spans="1:10" ht="21" customHeight="1">
      <c r="A19" s="191" t="s">
        <v>66</v>
      </c>
      <c r="B19" s="32"/>
      <c r="C19" s="33"/>
      <c r="D19" s="37">
        <v>106660</v>
      </c>
      <c r="E19" s="36"/>
      <c r="F19" s="37">
        <v>135864</v>
      </c>
      <c r="G19" s="36"/>
      <c r="H19" s="37">
        <v>0</v>
      </c>
      <c r="J19" s="37">
        <v>0</v>
      </c>
    </row>
    <row r="20" spans="1:10" ht="21" customHeight="1">
      <c r="A20" s="191" t="s">
        <v>67</v>
      </c>
      <c r="B20" s="32"/>
      <c r="C20" s="33"/>
      <c r="D20" s="36">
        <v>84609</v>
      </c>
      <c r="E20" s="36"/>
      <c r="F20" s="36">
        <v>77628</v>
      </c>
      <c r="G20" s="36"/>
      <c r="H20" s="36">
        <v>6831904</v>
      </c>
      <c r="J20" s="36">
        <v>6767770</v>
      </c>
    </row>
    <row r="21" spans="1:10" ht="21" customHeight="1">
      <c r="A21" s="184" t="s">
        <v>68</v>
      </c>
      <c r="B21" s="32"/>
      <c r="C21" s="33"/>
      <c r="D21" s="36">
        <v>969743</v>
      </c>
      <c r="E21" s="36"/>
      <c r="F21" s="36">
        <v>317880</v>
      </c>
      <c r="G21" s="36"/>
      <c r="H21" s="36">
        <v>2737</v>
      </c>
      <c r="J21" s="36">
        <v>2581</v>
      </c>
    </row>
    <row r="22" spans="1:10" ht="21" customHeight="1">
      <c r="A22" s="191" t="s">
        <v>69</v>
      </c>
      <c r="B22" s="32"/>
      <c r="C22" s="33"/>
      <c r="D22" s="35">
        <f>SUM(D12,D15,D16:D21)</f>
        <v>43680712</v>
      </c>
      <c r="E22" s="36"/>
      <c r="F22" s="35">
        <f>SUM(F12,F15,F16:F21)</f>
        <v>42295471</v>
      </c>
      <c r="G22" s="36"/>
      <c r="H22" s="35">
        <f>SUM(H12,H15,H16:H21)</f>
        <v>7465051</v>
      </c>
      <c r="J22" s="35">
        <f>SUM(J12,J15,J16:J21)</f>
        <v>8412082</v>
      </c>
    </row>
    <row r="23" spans="1:10" ht="21" customHeight="1">
      <c r="A23" s="184" t="s">
        <v>70</v>
      </c>
      <c r="B23" s="32"/>
      <c r="C23" s="33"/>
      <c r="D23" s="36"/>
      <c r="E23" s="36"/>
      <c r="F23" s="36"/>
      <c r="G23" s="36"/>
      <c r="H23" s="36"/>
      <c r="J23" s="36"/>
    </row>
    <row r="24" spans="1:10" ht="21" customHeight="1">
      <c r="A24" s="191" t="s">
        <v>71</v>
      </c>
      <c r="B24" s="32"/>
      <c r="C24" s="33"/>
      <c r="D24" s="36">
        <v>9138776</v>
      </c>
      <c r="E24" s="36"/>
      <c r="F24" s="36">
        <v>8829505</v>
      </c>
      <c r="G24" s="36"/>
      <c r="H24" s="36">
        <v>597446</v>
      </c>
      <c r="J24" s="36">
        <v>430664</v>
      </c>
    </row>
    <row r="25" spans="1:10" ht="21" customHeight="1">
      <c r="A25" s="191" t="s">
        <v>72</v>
      </c>
      <c r="B25" s="32"/>
      <c r="C25" s="33"/>
      <c r="D25" s="36">
        <v>50884</v>
      </c>
      <c r="E25" s="36"/>
      <c r="F25" s="36">
        <v>48383</v>
      </c>
      <c r="G25" s="36"/>
      <c r="H25" s="36">
        <v>25575</v>
      </c>
      <c r="J25" s="36">
        <v>23361</v>
      </c>
    </row>
    <row r="26" spans="1:10" ht="21" customHeight="1">
      <c r="A26" s="191" t="s">
        <v>73</v>
      </c>
      <c r="B26" s="32"/>
      <c r="C26" s="33"/>
      <c r="D26" s="36">
        <v>2751297</v>
      </c>
      <c r="E26" s="36"/>
      <c r="F26" s="36">
        <v>2938799</v>
      </c>
      <c r="G26" s="36"/>
      <c r="H26" s="36">
        <v>29396</v>
      </c>
      <c r="J26" s="36">
        <v>20778</v>
      </c>
    </row>
    <row r="27" spans="1:10" ht="21" customHeight="1">
      <c r="A27" s="191" t="s">
        <v>74</v>
      </c>
      <c r="B27" s="32"/>
      <c r="C27" s="33"/>
      <c r="D27" s="36">
        <v>1192324</v>
      </c>
      <c r="E27" s="36"/>
      <c r="F27" s="36">
        <v>1342098</v>
      </c>
      <c r="G27" s="36"/>
      <c r="H27" s="36">
        <v>14</v>
      </c>
      <c r="J27" s="36">
        <v>8</v>
      </c>
    </row>
    <row r="28" spans="1:10" ht="21" customHeight="1">
      <c r="A28" s="191" t="s">
        <v>75</v>
      </c>
      <c r="B28" s="32"/>
      <c r="C28" s="33"/>
      <c r="D28" s="36">
        <v>4441809</v>
      </c>
      <c r="E28" s="36"/>
      <c r="F28" s="36">
        <v>4447620</v>
      </c>
      <c r="G28" s="36"/>
      <c r="H28" s="36">
        <v>186808</v>
      </c>
      <c r="J28" s="36">
        <v>283885</v>
      </c>
    </row>
    <row r="29" spans="1:10" ht="21" customHeight="1">
      <c r="A29" s="191" t="s">
        <v>76</v>
      </c>
      <c r="B29" s="32"/>
      <c r="C29" s="33"/>
      <c r="D29" s="35">
        <f>SUM(D24:D28)</f>
        <v>17575090</v>
      </c>
      <c r="E29" s="36"/>
      <c r="F29" s="35">
        <f>SUM(F24:F28)</f>
        <v>17606405</v>
      </c>
      <c r="G29" s="36"/>
      <c r="H29" s="35">
        <f>SUM(H24:H28)</f>
        <v>839239</v>
      </c>
      <c r="J29" s="35">
        <f>SUM(J24:J28)</f>
        <v>758696</v>
      </c>
    </row>
    <row r="30" spans="1:10" ht="21" customHeight="1">
      <c r="A30" s="191" t="s">
        <v>77</v>
      </c>
      <c r="B30" s="32"/>
      <c r="C30" s="33"/>
      <c r="D30" s="36">
        <v>10823056</v>
      </c>
      <c r="E30" s="36"/>
      <c r="F30" s="36">
        <v>10967371</v>
      </c>
      <c r="G30" s="36"/>
      <c r="H30" s="36">
        <v>3991</v>
      </c>
      <c r="J30" s="36">
        <v>-26486</v>
      </c>
    </row>
    <row r="31" spans="1:10" ht="21" customHeight="1">
      <c r="A31" s="184" t="s">
        <v>78</v>
      </c>
      <c r="B31" s="32"/>
      <c r="C31" s="33"/>
      <c r="D31" s="38">
        <f>D22-D29-D30</f>
        <v>15282566</v>
      </c>
      <c r="E31" s="36"/>
      <c r="F31" s="38">
        <f>F22-F29-F30</f>
        <v>13721695</v>
      </c>
      <c r="G31" s="36"/>
      <c r="H31" s="38">
        <f>H22-H29-H30</f>
        <v>6621821</v>
      </c>
      <c r="J31" s="38">
        <f>J22-J29-J30</f>
        <v>7679872</v>
      </c>
    </row>
    <row r="32" spans="1:10" ht="21" customHeight="1">
      <c r="A32" s="191" t="s">
        <v>228</v>
      </c>
      <c r="B32" s="32"/>
      <c r="C32" s="33"/>
      <c r="D32" s="36">
        <v>3035789</v>
      </c>
      <c r="E32" s="36"/>
      <c r="F32" s="36">
        <v>2626249</v>
      </c>
      <c r="G32" s="36"/>
      <c r="H32" s="36">
        <v>0</v>
      </c>
      <c r="J32" s="36">
        <v>0</v>
      </c>
    </row>
    <row r="33" spans="1:10" ht="21" customHeight="1">
      <c r="A33" s="39" t="s">
        <v>79</v>
      </c>
      <c r="B33" s="40"/>
      <c r="C33" s="33"/>
      <c r="D33" s="41">
        <f>D31-D32</f>
        <v>12246777</v>
      </c>
      <c r="E33" s="42"/>
      <c r="F33" s="41">
        <f>F31-F32</f>
        <v>11095446</v>
      </c>
      <c r="G33" s="42"/>
      <c r="H33" s="41">
        <f>H31-H32</f>
        <v>6621821</v>
      </c>
      <c r="J33" s="41">
        <f>J31-J32</f>
        <v>7679872</v>
      </c>
    </row>
    <row r="34" spans="1:10" ht="21" customHeight="1">
      <c r="A34" s="184"/>
      <c r="B34" s="54"/>
      <c r="C34" s="33"/>
      <c r="D34" s="193"/>
      <c r="E34" s="193"/>
      <c r="F34" s="193"/>
      <c r="G34" s="194"/>
      <c r="H34" s="193"/>
      <c r="I34" s="194"/>
      <c r="J34" s="193"/>
    </row>
    <row r="35" spans="1:10" ht="21" customHeight="1">
      <c r="A35" s="184"/>
      <c r="B35" s="54"/>
      <c r="C35" s="33"/>
      <c r="D35" s="193"/>
      <c r="E35" s="193"/>
      <c r="F35" s="193"/>
      <c r="G35" s="194"/>
      <c r="H35" s="193"/>
      <c r="I35" s="194"/>
      <c r="J35" s="193"/>
    </row>
    <row r="36" spans="1:10" ht="21" customHeight="1">
      <c r="A36" s="184"/>
      <c r="B36" s="54"/>
      <c r="C36" s="33"/>
      <c r="D36" s="193"/>
      <c r="E36" s="193"/>
      <c r="F36" s="193"/>
      <c r="G36" s="194"/>
      <c r="H36" s="193"/>
      <c r="I36" s="194"/>
      <c r="J36" s="193"/>
    </row>
    <row r="37" spans="1:10" s="45" customFormat="1" ht="21" customHeight="1">
      <c r="A37" s="47" t="s">
        <v>0</v>
      </c>
      <c r="B37" s="54"/>
      <c r="C37" s="33"/>
      <c r="D37" s="193"/>
      <c r="E37" s="193"/>
      <c r="F37" s="193"/>
      <c r="G37" s="194"/>
      <c r="H37" s="193"/>
      <c r="I37" s="194"/>
      <c r="J37" s="193"/>
    </row>
    <row r="38" spans="1:10" s="45" customFormat="1" ht="21" customHeight="1">
      <c r="A38" s="49" t="s">
        <v>56</v>
      </c>
      <c r="B38" s="54"/>
      <c r="C38" s="33"/>
      <c r="D38" s="193"/>
      <c r="E38" s="193"/>
      <c r="F38" s="193"/>
      <c r="G38" s="194"/>
      <c r="H38" s="193"/>
      <c r="I38" s="194"/>
      <c r="J38" s="193"/>
    </row>
    <row r="39" spans="1:10" s="45" customFormat="1" ht="21" customHeight="1">
      <c r="A39" s="49"/>
      <c r="B39" s="54"/>
      <c r="C39" s="33"/>
      <c r="D39" s="193"/>
      <c r="E39" s="193"/>
      <c r="F39" s="193"/>
      <c r="G39" s="194"/>
      <c r="H39" s="193"/>
      <c r="I39" s="194"/>
      <c r="J39" s="193"/>
    </row>
    <row r="40" spans="1:10" s="45" customFormat="1" ht="21" customHeight="1">
      <c r="A40" s="49"/>
      <c r="B40" s="54"/>
      <c r="C40" s="33"/>
      <c r="D40" s="238" t="s">
        <v>2</v>
      </c>
      <c r="E40" s="238"/>
      <c r="F40" s="238"/>
      <c r="G40" s="60"/>
      <c r="H40" s="238" t="s">
        <v>3</v>
      </c>
      <c r="I40" s="238"/>
      <c r="J40" s="238"/>
    </row>
    <row r="41" spans="1:10" s="45" customFormat="1" ht="21" customHeight="1">
      <c r="A41" s="51"/>
      <c r="B41" s="54"/>
      <c r="C41" s="33"/>
      <c r="D41" s="238" t="s">
        <v>4</v>
      </c>
      <c r="E41" s="238"/>
      <c r="F41" s="238"/>
      <c r="G41" s="60"/>
      <c r="H41" s="238" t="s">
        <v>4</v>
      </c>
      <c r="I41" s="238"/>
      <c r="J41" s="238"/>
    </row>
    <row r="42" spans="1:10" s="45" customFormat="1" ht="21" customHeight="1">
      <c r="A42" s="51"/>
      <c r="B42" s="54"/>
      <c r="C42" s="33"/>
      <c r="D42" s="239" t="s">
        <v>57</v>
      </c>
      <c r="E42" s="239"/>
      <c r="F42" s="239"/>
      <c r="G42" s="60"/>
      <c r="H42" s="239" t="s">
        <v>57</v>
      </c>
      <c r="I42" s="239"/>
      <c r="J42" s="239"/>
    </row>
    <row r="43" spans="1:10" s="45" customFormat="1" ht="21" customHeight="1">
      <c r="A43" s="51"/>
      <c r="B43" s="54"/>
      <c r="C43" s="33"/>
      <c r="D43" s="240" t="s">
        <v>5</v>
      </c>
      <c r="E43" s="239"/>
      <c r="F43" s="239"/>
      <c r="G43" s="60"/>
      <c r="H43" s="240" t="s">
        <v>5</v>
      </c>
      <c r="I43" s="239"/>
      <c r="J43" s="239"/>
    </row>
    <row r="44" spans="1:10" s="45" customFormat="1" ht="21" customHeight="1">
      <c r="A44" s="51"/>
      <c r="B44" s="54"/>
      <c r="C44" s="33"/>
      <c r="D44" s="7">
        <v>2025</v>
      </c>
      <c r="E44" s="7"/>
      <c r="F44" s="7">
        <v>2024</v>
      </c>
      <c r="G44" s="7"/>
      <c r="H44" s="7">
        <v>2025</v>
      </c>
      <c r="I44" s="7"/>
      <c r="J44" s="7">
        <v>2024</v>
      </c>
    </row>
    <row r="45" spans="1:10" s="60" customFormat="1" ht="21" customHeight="1">
      <c r="A45" s="47"/>
      <c r="B45" s="61"/>
      <c r="C45" s="61"/>
      <c r="E45" s="193"/>
      <c r="G45" s="59" t="s">
        <v>10</v>
      </c>
      <c r="H45" s="193"/>
      <c r="I45" s="194"/>
      <c r="J45" s="193"/>
    </row>
    <row r="46" spans="1:10" ht="21" customHeight="1">
      <c r="A46" s="174" t="s">
        <v>80</v>
      </c>
      <c r="B46" s="54"/>
      <c r="C46" s="33"/>
      <c r="D46" s="195"/>
      <c r="E46" s="195"/>
      <c r="F46" s="195"/>
      <c r="G46" s="195"/>
      <c r="H46" s="195"/>
      <c r="J46" s="195"/>
    </row>
    <row r="47" spans="1:10" ht="21" customHeight="1">
      <c r="A47" s="52" t="s">
        <v>81</v>
      </c>
      <c r="B47" s="54"/>
      <c r="C47" s="33"/>
      <c r="D47" s="195"/>
      <c r="E47" s="195"/>
      <c r="F47" s="195"/>
      <c r="G47" s="195"/>
      <c r="H47" s="195"/>
      <c r="J47" s="195"/>
    </row>
    <row r="48" spans="1:10" ht="21" customHeight="1">
      <c r="A48" s="174" t="s">
        <v>246</v>
      </c>
      <c r="B48" s="54"/>
      <c r="C48" s="33"/>
      <c r="E48" s="195"/>
      <c r="G48" s="195"/>
      <c r="H48" s="195"/>
      <c r="J48" s="195"/>
    </row>
    <row r="49" spans="1:10" ht="21" customHeight="1">
      <c r="A49" s="174" t="s">
        <v>82</v>
      </c>
      <c r="B49" s="54"/>
      <c r="C49" s="33"/>
      <c r="D49" s="187">
        <v>215654</v>
      </c>
      <c r="E49" s="196"/>
      <c r="F49" s="187">
        <v>751795</v>
      </c>
      <c r="G49" s="196"/>
      <c r="H49" s="187">
        <v>0</v>
      </c>
      <c r="I49" s="196"/>
      <c r="J49" s="187">
        <v>0</v>
      </c>
    </row>
    <row r="50" spans="1:10" ht="21" customHeight="1">
      <c r="A50" s="174" t="s">
        <v>225</v>
      </c>
      <c r="B50" s="54"/>
      <c r="C50" s="33"/>
      <c r="D50" s="187"/>
      <c r="E50" s="187"/>
      <c r="F50" s="187"/>
      <c r="G50" s="187"/>
      <c r="H50" s="197"/>
      <c r="I50" s="197"/>
      <c r="J50" s="197"/>
    </row>
    <row r="51" spans="1:10" ht="21" customHeight="1">
      <c r="A51" s="174" t="s">
        <v>83</v>
      </c>
      <c r="B51" s="54"/>
      <c r="C51" s="33"/>
      <c r="D51" s="187">
        <v>-88081</v>
      </c>
      <c r="E51" s="187"/>
      <c r="F51" s="187">
        <v>111304</v>
      </c>
      <c r="G51" s="196"/>
      <c r="H51" s="187">
        <v>0</v>
      </c>
      <c r="I51" s="187"/>
      <c r="J51" s="187">
        <v>0</v>
      </c>
    </row>
    <row r="52" spans="1:10" ht="21" customHeight="1">
      <c r="A52" s="174" t="s">
        <v>85</v>
      </c>
      <c r="B52" s="54"/>
      <c r="C52" s="33"/>
      <c r="D52" s="36"/>
      <c r="E52" s="187"/>
      <c r="F52" s="36"/>
      <c r="G52" s="196"/>
      <c r="H52" s="187"/>
      <c r="I52" s="187"/>
      <c r="J52" s="187"/>
    </row>
    <row r="53" spans="1:10" ht="21" customHeight="1">
      <c r="A53" s="174" t="s">
        <v>86</v>
      </c>
      <c r="B53" s="54"/>
      <c r="C53" s="33"/>
      <c r="D53" s="198">
        <v>-43131</v>
      </c>
      <c r="E53" s="187"/>
      <c r="F53" s="198">
        <v>-150359</v>
      </c>
      <c r="G53" s="196"/>
      <c r="H53" s="198">
        <v>0</v>
      </c>
      <c r="I53" s="187"/>
      <c r="J53" s="198">
        <v>0</v>
      </c>
    </row>
    <row r="54" spans="1:10" ht="21" customHeight="1">
      <c r="B54" s="54"/>
      <c r="C54" s="33"/>
      <c r="D54" s="188">
        <f>SUM(D49:D53)</f>
        <v>84442</v>
      </c>
      <c r="E54" s="187"/>
      <c r="F54" s="188">
        <f>SUM(F49:F53)</f>
        <v>712740</v>
      </c>
      <c r="G54" s="196"/>
      <c r="H54" s="198">
        <f>SUM(H48:H53)</f>
        <v>0</v>
      </c>
      <c r="I54" s="187"/>
      <c r="J54" s="198">
        <f>SUM(J48:J53)</f>
        <v>0</v>
      </c>
    </row>
    <row r="55" spans="1:10" ht="21" customHeight="1">
      <c r="A55" s="52" t="s">
        <v>87</v>
      </c>
      <c r="B55" s="54"/>
      <c r="C55" s="33"/>
      <c r="D55" s="187"/>
      <c r="E55" s="187"/>
      <c r="F55" s="187"/>
      <c r="G55" s="196"/>
      <c r="H55" s="187"/>
      <c r="I55" s="187"/>
      <c r="J55" s="187"/>
    </row>
    <row r="56" spans="1:10" ht="21" customHeight="1">
      <c r="A56" s="174" t="s">
        <v>247</v>
      </c>
      <c r="B56" s="54"/>
      <c r="C56" s="33"/>
      <c r="E56" s="187"/>
      <c r="G56" s="187"/>
      <c r="H56" s="187"/>
      <c r="I56" s="187"/>
      <c r="J56" s="187"/>
    </row>
    <row r="57" spans="1:10" ht="21" customHeight="1">
      <c r="A57" s="174" t="s">
        <v>82</v>
      </c>
      <c r="B57" s="54"/>
      <c r="C57" s="33"/>
      <c r="D57" s="187">
        <v>389388</v>
      </c>
      <c r="E57" s="187"/>
      <c r="F57" s="187">
        <v>-2738</v>
      </c>
      <c r="G57" s="187"/>
      <c r="H57" s="187">
        <v>364678</v>
      </c>
      <c r="I57" s="187"/>
      <c r="J57" s="187">
        <v>0</v>
      </c>
    </row>
    <row r="58" spans="1:10" ht="21" customHeight="1">
      <c r="A58" s="174" t="s">
        <v>88</v>
      </c>
      <c r="B58" s="54"/>
      <c r="C58" s="33"/>
      <c r="D58" s="187"/>
      <c r="E58" s="187"/>
      <c r="F58" s="187"/>
      <c r="G58" s="187"/>
      <c r="H58" s="187"/>
      <c r="I58" s="187"/>
      <c r="J58" s="187"/>
    </row>
    <row r="59" spans="1:10" ht="21" customHeight="1">
      <c r="A59" s="174" t="s">
        <v>89</v>
      </c>
      <c r="B59" s="54"/>
      <c r="C59" s="33"/>
      <c r="D59" s="198">
        <v>-4942</v>
      </c>
      <c r="E59" s="187"/>
      <c r="F59" s="198">
        <v>548</v>
      </c>
      <c r="G59" s="196"/>
      <c r="H59" s="198">
        <v>0</v>
      </c>
      <c r="I59" s="187"/>
      <c r="J59" s="198">
        <v>0</v>
      </c>
    </row>
    <row r="60" spans="1:10" ht="21" customHeight="1">
      <c r="B60" s="54"/>
      <c r="C60" s="33"/>
      <c r="D60" s="188">
        <f>SUM(D56:D59)</f>
        <v>384446</v>
      </c>
      <c r="E60" s="187"/>
      <c r="F60" s="188">
        <f>SUM(F57:F59)</f>
        <v>-2190</v>
      </c>
      <c r="G60" s="187"/>
      <c r="H60" s="188">
        <f>SUM(H56:H59)</f>
        <v>364678</v>
      </c>
      <c r="I60" s="187"/>
      <c r="J60" s="188">
        <f>SUM(J56:J59)</f>
        <v>0</v>
      </c>
    </row>
    <row r="61" spans="1:10" ht="20.5" customHeight="1">
      <c r="A61" s="174" t="s">
        <v>90</v>
      </c>
      <c r="B61" s="54"/>
      <c r="C61" s="33"/>
      <c r="D61" s="192">
        <f>SUM(D54,D60)</f>
        <v>468888</v>
      </c>
      <c r="E61" s="187"/>
      <c r="F61" s="192">
        <f>SUM(F54,F60)</f>
        <v>710550</v>
      </c>
      <c r="G61" s="187"/>
      <c r="H61" s="198">
        <f>SUM(H54,H60)</f>
        <v>364678</v>
      </c>
      <c r="I61" s="187"/>
      <c r="J61" s="198">
        <f>SUM(J54,J60)</f>
        <v>0</v>
      </c>
    </row>
    <row r="62" spans="1:10" s="56" customFormat="1" ht="20.5" customHeight="1" thickBot="1">
      <c r="A62" s="45" t="s">
        <v>91</v>
      </c>
      <c r="B62" s="55"/>
      <c r="C62" s="33"/>
      <c r="D62" s="43">
        <f>D33+D61</f>
        <v>12715665</v>
      </c>
      <c r="E62" s="44"/>
      <c r="F62" s="43">
        <f>F33+F61</f>
        <v>11805996</v>
      </c>
      <c r="G62" s="44"/>
      <c r="H62" s="43">
        <f>H33+H61</f>
        <v>6986499</v>
      </c>
      <c r="I62" s="45"/>
      <c r="J62" s="43">
        <f>J33+J61</f>
        <v>7679872</v>
      </c>
    </row>
    <row r="63" spans="1:10" ht="21" customHeight="1" thickTop="1">
      <c r="B63" s="54"/>
      <c r="C63" s="33"/>
      <c r="D63" s="187"/>
      <c r="E63" s="187"/>
      <c r="F63" s="187"/>
      <c r="G63" s="187"/>
      <c r="H63" s="187"/>
      <c r="I63" s="187"/>
      <c r="J63" s="187"/>
    </row>
    <row r="64" spans="1:10" ht="21" customHeight="1">
      <c r="A64" s="174" t="s">
        <v>92</v>
      </c>
      <c r="B64" s="54"/>
      <c r="C64" s="33"/>
      <c r="D64" s="187"/>
      <c r="E64" s="187"/>
      <c r="F64" s="187"/>
      <c r="G64" s="187"/>
      <c r="H64" s="187"/>
      <c r="I64" s="187"/>
      <c r="J64" s="187"/>
    </row>
    <row r="65" spans="1:10" ht="21" customHeight="1">
      <c r="A65" s="174" t="s">
        <v>93</v>
      </c>
      <c r="B65" s="54"/>
      <c r="C65" s="33"/>
      <c r="D65" s="187">
        <v>12056250</v>
      </c>
      <c r="E65" s="187"/>
      <c r="F65" s="187">
        <v>10940949</v>
      </c>
      <c r="G65" s="187"/>
      <c r="H65" s="187">
        <v>6621821</v>
      </c>
      <c r="I65" s="187"/>
      <c r="J65" s="187">
        <v>7679872</v>
      </c>
    </row>
    <row r="66" spans="1:10" ht="21" customHeight="1">
      <c r="A66" s="174" t="s">
        <v>94</v>
      </c>
      <c r="B66" s="54"/>
      <c r="C66" s="33"/>
      <c r="D66" s="187">
        <v>190527</v>
      </c>
      <c r="E66" s="187"/>
      <c r="F66" s="187">
        <v>154497</v>
      </c>
      <c r="G66" s="187"/>
      <c r="H66" s="36">
        <v>0</v>
      </c>
      <c r="I66" s="187"/>
      <c r="J66" s="36">
        <v>0</v>
      </c>
    </row>
    <row r="67" spans="1:10" ht="21" customHeight="1">
      <c r="B67" s="54"/>
      <c r="C67" s="33"/>
      <c r="D67" s="187"/>
      <c r="E67" s="187"/>
      <c r="F67" s="187"/>
      <c r="G67" s="187"/>
      <c r="H67" s="187"/>
      <c r="I67" s="187"/>
      <c r="J67" s="187"/>
    </row>
    <row r="68" spans="1:10" ht="21" customHeight="1">
      <c r="A68" s="174" t="s">
        <v>95</v>
      </c>
      <c r="B68" s="54"/>
      <c r="C68" s="33"/>
      <c r="D68" s="187"/>
      <c r="E68" s="187"/>
      <c r="F68" s="187"/>
      <c r="G68" s="187"/>
      <c r="H68" s="187"/>
      <c r="I68" s="187"/>
      <c r="J68" s="187"/>
    </row>
    <row r="69" spans="1:10" ht="21" customHeight="1">
      <c r="A69" s="174" t="s">
        <v>96</v>
      </c>
      <c r="B69" s="54"/>
      <c r="C69" s="33"/>
      <c r="D69" s="187">
        <v>12524683</v>
      </c>
      <c r="E69" s="187"/>
      <c r="F69" s="187">
        <v>11648300</v>
      </c>
      <c r="G69" s="187"/>
      <c r="H69" s="187">
        <v>6986499</v>
      </c>
      <c r="I69" s="187"/>
      <c r="J69" s="187">
        <v>7679872</v>
      </c>
    </row>
    <row r="70" spans="1:10" ht="21" customHeight="1">
      <c r="A70" s="174" t="s">
        <v>97</v>
      </c>
      <c r="B70" s="54"/>
      <c r="C70" s="33"/>
      <c r="D70" s="187">
        <v>190982</v>
      </c>
      <c r="E70" s="187"/>
      <c r="F70" s="187">
        <v>157696</v>
      </c>
      <c r="G70" s="187"/>
      <c r="H70" s="36">
        <v>0</v>
      </c>
      <c r="I70" s="187"/>
      <c r="J70" s="36">
        <v>0</v>
      </c>
    </row>
    <row r="71" spans="1:10" ht="21" customHeight="1">
      <c r="B71" s="54"/>
      <c r="C71" s="33"/>
      <c r="D71" s="187"/>
      <c r="E71" s="187"/>
      <c r="F71" s="187"/>
      <c r="G71" s="187"/>
      <c r="H71" s="187"/>
      <c r="I71" s="187"/>
      <c r="J71" s="187"/>
    </row>
    <row r="72" spans="1:10" ht="21" customHeight="1">
      <c r="A72" s="174" t="s">
        <v>98</v>
      </c>
      <c r="B72" s="54"/>
      <c r="C72" s="33"/>
      <c r="D72" s="196"/>
      <c r="E72" s="196"/>
      <c r="F72" s="196"/>
      <c r="G72" s="196"/>
      <c r="H72" s="196"/>
      <c r="I72" s="196"/>
      <c r="J72" s="196"/>
    </row>
    <row r="73" spans="1:10" ht="21" customHeight="1" thickBot="1">
      <c r="A73" s="174" t="s">
        <v>99</v>
      </c>
      <c r="B73" s="54"/>
      <c r="C73" s="33"/>
      <c r="D73" s="200">
        <v>3.5805957387007954</v>
      </c>
      <c r="E73" s="201"/>
      <c r="F73" s="200">
        <v>3.2493615648931242</v>
      </c>
      <c r="G73" s="201"/>
      <c r="H73" s="200">
        <v>1.9666201393500831</v>
      </c>
      <c r="I73" s="201"/>
      <c r="J73" s="200">
        <v>2.2808515879288795</v>
      </c>
    </row>
    <row r="74" spans="1:10" ht="21" customHeight="1" thickTop="1">
      <c r="A74" s="191"/>
      <c r="B74" s="54"/>
      <c r="C74" s="33"/>
      <c r="D74" s="195"/>
      <c r="E74" s="195"/>
      <c r="F74" s="195"/>
      <c r="G74" s="195"/>
      <c r="H74" s="195"/>
      <c r="J74" s="195"/>
    </row>
    <row r="75" spans="1:10" ht="21" customHeight="1">
      <c r="A75" s="191"/>
      <c r="B75" s="54"/>
      <c r="C75" s="33"/>
      <c r="D75" s="195"/>
      <c r="E75" s="195"/>
      <c r="F75" s="195"/>
      <c r="G75" s="195"/>
      <c r="H75" s="195"/>
      <c r="J75" s="195"/>
    </row>
    <row r="76" spans="1:10" ht="21" customHeight="1">
      <c r="A76" s="191"/>
      <c r="B76" s="54"/>
      <c r="C76" s="33"/>
      <c r="D76" s="195"/>
      <c r="E76" s="195"/>
      <c r="F76" s="195"/>
      <c r="G76" s="195"/>
      <c r="H76" s="195"/>
      <c r="J76" s="195"/>
    </row>
    <row r="77" spans="1:10" ht="21" customHeight="1">
      <c r="A77" s="191"/>
      <c r="B77" s="54"/>
      <c r="C77" s="33"/>
      <c r="D77" s="195"/>
      <c r="E77" s="195"/>
      <c r="F77" s="195"/>
      <c r="G77" s="195"/>
      <c r="H77" s="195"/>
      <c r="J77" s="195"/>
    </row>
    <row r="78" spans="1:10" ht="21" customHeight="1">
      <c r="A78" s="191"/>
      <c r="B78" s="54"/>
      <c r="C78" s="33"/>
      <c r="D78" s="195"/>
      <c r="E78" s="195"/>
      <c r="F78" s="195"/>
      <c r="G78" s="195"/>
      <c r="H78" s="195"/>
      <c r="J78" s="195"/>
    </row>
    <row r="79" spans="1:10" ht="21" customHeight="1">
      <c r="A79" s="191"/>
      <c r="B79" s="54"/>
      <c r="C79" s="33"/>
      <c r="D79" s="195"/>
      <c r="E79" s="195"/>
      <c r="F79" s="195"/>
      <c r="G79" s="195"/>
      <c r="H79" s="195"/>
      <c r="J79" s="195"/>
    </row>
    <row r="80" spans="1:10" s="52" customFormat="1" ht="21" customHeight="1">
      <c r="A80" s="46"/>
      <c r="B80" s="54"/>
      <c r="C80" s="55"/>
      <c r="D80" s="57"/>
      <c r="E80" s="57"/>
      <c r="F80" s="57"/>
      <c r="G80" s="57"/>
      <c r="H80" s="57"/>
      <c r="J80" s="57"/>
    </row>
    <row r="81" spans="1:10" ht="21" customHeight="1">
      <c r="A81" s="239" t="s">
        <v>54</v>
      </c>
      <c r="B81" s="239"/>
      <c r="C81" s="239"/>
      <c r="D81" s="239"/>
      <c r="E81" s="239"/>
      <c r="F81" s="239"/>
      <c r="G81" s="239"/>
      <c r="H81" s="239"/>
      <c r="I81" s="239"/>
      <c r="J81" s="239"/>
    </row>
    <row r="82" spans="1:10" ht="21" customHeight="1">
      <c r="A82" s="239" t="s">
        <v>55</v>
      </c>
      <c r="B82" s="239"/>
      <c r="C82" s="239"/>
      <c r="D82" s="239"/>
      <c r="E82" s="239"/>
      <c r="F82" s="239"/>
      <c r="G82" s="239"/>
      <c r="H82" s="239"/>
      <c r="I82" s="239"/>
      <c r="J82" s="239"/>
    </row>
  </sheetData>
  <mergeCells count="19">
    <mergeCell ref="A82:J82"/>
    <mergeCell ref="D7:F7"/>
    <mergeCell ref="H7:J7"/>
    <mergeCell ref="D9:J9"/>
    <mergeCell ref="D40:F40"/>
    <mergeCell ref="H40:J40"/>
    <mergeCell ref="D41:F41"/>
    <mergeCell ref="H41:J41"/>
    <mergeCell ref="D42:F42"/>
    <mergeCell ref="H42:J42"/>
    <mergeCell ref="D43:F43"/>
    <mergeCell ref="H43:J43"/>
    <mergeCell ref="A81:J8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74B12-A7F0-4185-B73F-FCFC96D7D2DD}">
  <dimension ref="A1:J83"/>
  <sheetViews>
    <sheetView view="pageBreakPreview" zoomScaleNormal="80" zoomScaleSheetLayoutView="100" workbookViewId="0"/>
  </sheetViews>
  <sheetFormatPr defaultColWidth="9.1640625" defaultRowHeight="21" customHeight="1"/>
  <cols>
    <col min="1" max="1" width="63" style="174" customWidth="1"/>
    <col min="2" max="2" width="2.83203125" style="52" customWidth="1"/>
    <col min="3" max="3" width="1" style="174" customWidth="1"/>
    <col min="4" max="4" width="12.83203125" style="174" customWidth="1"/>
    <col min="5" max="5" width="1" style="174" customWidth="1"/>
    <col min="6" max="6" width="12.83203125" style="174" customWidth="1"/>
    <col min="7" max="7" width="1" style="174" customWidth="1"/>
    <col min="8" max="8" width="12.83203125" style="174" customWidth="1"/>
    <col min="9" max="9" width="1" style="174" customWidth="1"/>
    <col min="10" max="10" width="12.83203125" style="174" customWidth="1"/>
    <col min="11" max="16384" width="9.1640625" style="174"/>
  </cols>
  <sheetData>
    <row r="1" spans="1:10" s="45" customFormat="1" ht="21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s="45" customFormat="1" ht="21" customHeight="1">
      <c r="A2" s="49" t="s">
        <v>56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s="45" customFormat="1" ht="21" customHeight="1">
      <c r="A3" s="49"/>
      <c r="B3" s="50"/>
      <c r="C3" s="50"/>
      <c r="D3" s="50"/>
      <c r="E3" s="50"/>
      <c r="F3" s="50"/>
      <c r="G3" s="50"/>
      <c r="H3" s="50"/>
      <c r="I3" s="50"/>
      <c r="J3" s="50"/>
    </row>
    <row r="4" spans="1:10" s="45" customFormat="1" ht="21" customHeight="1">
      <c r="A4" s="49"/>
      <c r="B4" s="50"/>
      <c r="C4" s="50"/>
      <c r="D4" s="238" t="s">
        <v>2</v>
      </c>
      <c r="E4" s="238"/>
      <c r="F4" s="238"/>
      <c r="G4" s="60"/>
      <c r="H4" s="238" t="s">
        <v>3</v>
      </c>
      <c r="I4" s="238"/>
      <c r="J4" s="238"/>
    </row>
    <row r="5" spans="1:10" s="45" customFormat="1" ht="21" customHeight="1">
      <c r="A5" s="51"/>
      <c r="B5" s="50"/>
      <c r="C5" s="50"/>
      <c r="D5" s="238" t="s">
        <v>4</v>
      </c>
      <c r="E5" s="238"/>
      <c r="F5" s="238"/>
      <c r="G5" s="60"/>
      <c r="H5" s="238" t="s">
        <v>4</v>
      </c>
      <c r="I5" s="238"/>
      <c r="J5" s="238"/>
    </row>
    <row r="6" spans="1:10" s="45" customFormat="1" ht="21" customHeight="1">
      <c r="A6" s="51"/>
      <c r="B6" s="50"/>
      <c r="C6" s="50"/>
      <c r="D6" s="239" t="s">
        <v>100</v>
      </c>
      <c r="E6" s="239"/>
      <c r="F6" s="239"/>
      <c r="G6" s="60"/>
      <c r="H6" s="239" t="s">
        <v>100</v>
      </c>
      <c r="I6" s="239"/>
      <c r="J6" s="239"/>
    </row>
    <row r="7" spans="1:10" s="45" customFormat="1" ht="21" customHeight="1">
      <c r="A7" s="51"/>
      <c r="B7" s="50"/>
      <c r="C7" s="50"/>
      <c r="D7" s="240" t="s">
        <v>5</v>
      </c>
      <c r="E7" s="239"/>
      <c r="F7" s="239"/>
      <c r="G7" s="60"/>
      <c r="H7" s="240" t="s">
        <v>5</v>
      </c>
      <c r="I7" s="239"/>
      <c r="J7" s="239"/>
    </row>
    <row r="8" spans="1:10" s="45" customFormat="1" ht="21" customHeight="1">
      <c r="A8" s="51"/>
      <c r="B8" s="50"/>
      <c r="C8" s="50"/>
      <c r="D8" s="7">
        <v>2025</v>
      </c>
      <c r="E8" s="7"/>
      <c r="F8" s="7">
        <v>2024</v>
      </c>
      <c r="G8" s="7"/>
      <c r="H8" s="7">
        <v>2025</v>
      </c>
      <c r="I8" s="7"/>
      <c r="J8" s="7">
        <v>2024</v>
      </c>
    </row>
    <row r="9" spans="1:10" s="60" customFormat="1" ht="21" customHeight="1">
      <c r="A9" s="47"/>
      <c r="B9" s="61"/>
      <c r="C9" s="61"/>
      <c r="D9" s="241" t="s">
        <v>10</v>
      </c>
      <c r="E9" s="242"/>
      <c r="F9" s="242"/>
      <c r="G9" s="242"/>
      <c r="H9" s="242"/>
      <c r="I9" s="242"/>
      <c r="J9" s="242"/>
    </row>
    <row r="10" spans="1:10" ht="21" customHeight="1">
      <c r="A10" s="184" t="s">
        <v>58</v>
      </c>
      <c r="B10" s="32"/>
      <c r="C10" s="33"/>
      <c r="D10" s="185">
        <v>118946327</v>
      </c>
      <c r="E10" s="185"/>
      <c r="F10" s="185">
        <v>126748161</v>
      </c>
      <c r="G10" s="185"/>
      <c r="H10" s="185">
        <v>3162302</v>
      </c>
      <c r="I10" s="62"/>
      <c r="J10" s="185">
        <v>3608124</v>
      </c>
    </row>
    <row r="11" spans="1:10" ht="21" customHeight="1">
      <c r="A11" s="186" t="s">
        <v>59</v>
      </c>
      <c r="B11" s="32"/>
      <c r="C11" s="33"/>
      <c r="D11" s="185">
        <v>28082625</v>
      </c>
      <c r="E11" s="185"/>
      <c r="F11" s="185">
        <v>29776425</v>
      </c>
      <c r="G11" s="185"/>
      <c r="H11" s="185">
        <v>3193176</v>
      </c>
      <c r="I11" s="187"/>
      <c r="J11" s="185">
        <v>3604395</v>
      </c>
    </row>
    <row r="12" spans="1:10" ht="21" customHeight="1">
      <c r="A12" s="184" t="s">
        <v>60</v>
      </c>
      <c r="B12" s="32"/>
      <c r="C12" s="33"/>
      <c r="D12" s="188">
        <f>D10-D11</f>
        <v>90863702</v>
      </c>
      <c r="E12" s="187"/>
      <c r="F12" s="188">
        <v>96971736</v>
      </c>
      <c r="G12" s="187"/>
      <c r="H12" s="188">
        <f>H10-H11</f>
        <v>-30874</v>
      </c>
      <c r="I12" s="187"/>
      <c r="J12" s="188">
        <v>3729</v>
      </c>
    </row>
    <row r="13" spans="1:10" ht="21" customHeight="1">
      <c r="A13" s="189" t="s">
        <v>61</v>
      </c>
      <c r="B13" s="32"/>
      <c r="C13" s="33"/>
      <c r="D13" s="187">
        <v>32186313</v>
      </c>
      <c r="E13" s="187"/>
      <c r="F13" s="187">
        <v>32433797</v>
      </c>
      <c r="G13" s="187"/>
      <c r="H13" s="187">
        <v>1846603</v>
      </c>
      <c r="I13" s="187"/>
      <c r="J13" s="187">
        <v>1801001</v>
      </c>
    </row>
    <row r="14" spans="1:10" ht="21" customHeight="1">
      <c r="A14" s="189" t="s">
        <v>62</v>
      </c>
      <c r="B14" s="32"/>
      <c r="C14" s="33"/>
      <c r="D14" s="187">
        <v>8853479</v>
      </c>
      <c r="E14" s="187"/>
      <c r="F14" s="187">
        <v>9269949</v>
      </c>
      <c r="G14" s="187"/>
      <c r="H14" s="187">
        <v>0</v>
      </c>
      <c r="I14" s="187"/>
      <c r="J14" s="187">
        <v>1190</v>
      </c>
    </row>
    <row r="15" spans="1:10" ht="21" customHeight="1">
      <c r="A15" s="189" t="s">
        <v>63</v>
      </c>
      <c r="B15" s="32"/>
      <c r="C15" s="33"/>
      <c r="D15" s="188">
        <f>D13-D14</f>
        <v>23332834</v>
      </c>
      <c r="E15" s="187"/>
      <c r="F15" s="188">
        <v>23163848</v>
      </c>
      <c r="G15" s="187"/>
      <c r="H15" s="188">
        <f>H13-H14</f>
        <v>1846603</v>
      </c>
      <c r="I15" s="187"/>
      <c r="J15" s="188">
        <v>1799811</v>
      </c>
    </row>
    <row r="16" spans="1:10" ht="21" customHeight="1">
      <c r="A16" s="189" t="s">
        <v>248</v>
      </c>
      <c r="B16" s="32"/>
      <c r="C16" s="33"/>
      <c r="D16" s="187"/>
      <c r="E16" s="187"/>
      <c r="F16" s="187"/>
      <c r="G16" s="187"/>
      <c r="H16" s="187"/>
      <c r="I16" s="187"/>
      <c r="J16" s="187"/>
    </row>
    <row r="17" spans="1:10" ht="21" customHeight="1">
      <c r="A17" s="189" t="s">
        <v>64</v>
      </c>
      <c r="B17" s="32"/>
      <c r="C17" s="33"/>
      <c r="D17" s="36">
        <v>11615772</v>
      </c>
      <c r="E17" s="187"/>
      <c r="F17" s="36">
        <v>6621171</v>
      </c>
      <c r="G17" s="187"/>
      <c r="H17" s="187">
        <v>130097</v>
      </c>
      <c r="I17" s="187"/>
      <c r="J17" s="187">
        <v>287850</v>
      </c>
    </row>
    <row r="18" spans="1:10" ht="21" customHeight="1">
      <c r="A18" s="189" t="s">
        <v>65</v>
      </c>
      <c r="B18" s="32"/>
      <c r="C18" s="33"/>
      <c r="D18" s="187">
        <v>1556335</v>
      </c>
      <c r="E18" s="187"/>
      <c r="F18" s="187">
        <v>-554791</v>
      </c>
      <c r="G18" s="187"/>
      <c r="H18" s="187">
        <v>0</v>
      </c>
      <c r="I18" s="187"/>
      <c r="J18" s="187">
        <v>-8620600</v>
      </c>
    </row>
    <row r="19" spans="1:10" ht="21" customHeight="1">
      <c r="A19" s="186" t="s">
        <v>66</v>
      </c>
      <c r="B19" s="32"/>
      <c r="C19" s="33"/>
      <c r="D19" s="190">
        <v>280610</v>
      </c>
      <c r="E19" s="187"/>
      <c r="F19" s="190">
        <v>405295</v>
      </c>
      <c r="G19" s="187"/>
      <c r="H19" s="190">
        <v>0</v>
      </c>
      <c r="I19" s="187"/>
      <c r="J19" s="190">
        <v>0</v>
      </c>
    </row>
    <row r="20" spans="1:10" ht="21" customHeight="1">
      <c r="A20" s="191" t="s">
        <v>67</v>
      </c>
      <c r="B20" s="32"/>
      <c r="C20" s="33"/>
      <c r="D20" s="187">
        <v>162763</v>
      </c>
      <c r="E20" s="187"/>
      <c r="F20" s="187">
        <v>253900</v>
      </c>
      <c r="G20" s="187"/>
      <c r="H20" s="187">
        <v>40266960</v>
      </c>
      <c r="I20" s="187"/>
      <c r="J20" s="187">
        <v>33766325</v>
      </c>
    </row>
    <row r="21" spans="1:10" ht="21" customHeight="1">
      <c r="A21" s="184" t="s">
        <v>68</v>
      </c>
      <c r="B21" s="32"/>
      <c r="C21" s="33"/>
      <c r="D21" s="187">
        <v>2516150</v>
      </c>
      <c r="E21" s="187"/>
      <c r="F21" s="187">
        <v>1682881</v>
      </c>
      <c r="G21" s="187"/>
      <c r="H21" s="187">
        <v>68208</v>
      </c>
      <c r="I21" s="187"/>
      <c r="J21" s="187">
        <v>14947</v>
      </c>
    </row>
    <row r="22" spans="1:10" ht="21" customHeight="1">
      <c r="A22" s="186" t="s">
        <v>101</v>
      </c>
      <c r="B22" s="32"/>
      <c r="C22" s="33"/>
      <c r="D22" s="188">
        <f>SUM(D12,D15,D16:D21)</f>
        <v>130328166</v>
      </c>
      <c r="E22" s="187"/>
      <c r="F22" s="188">
        <v>128544040</v>
      </c>
      <c r="G22" s="187"/>
      <c r="H22" s="188">
        <f>SUM(H12,H15,H16:H21)</f>
        <v>42280994</v>
      </c>
      <c r="I22" s="187"/>
      <c r="J22" s="188">
        <v>27252062</v>
      </c>
    </row>
    <row r="23" spans="1:10" ht="21" customHeight="1">
      <c r="A23" s="184" t="s">
        <v>70</v>
      </c>
      <c r="B23" s="32"/>
      <c r="C23" s="33"/>
      <c r="D23" s="187"/>
      <c r="E23" s="187"/>
      <c r="F23" s="187"/>
      <c r="G23" s="187"/>
      <c r="H23" s="187"/>
      <c r="I23" s="187"/>
      <c r="J23" s="187"/>
    </row>
    <row r="24" spans="1:10" ht="19">
      <c r="A24" s="186" t="s">
        <v>71</v>
      </c>
      <c r="B24" s="32"/>
      <c r="C24" s="33"/>
      <c r="D24" s="187">
        <v>27298924</v>
      </c>
      <c r="E24" s="187"/>
      <c r="F24" s="187">
        <v>26565711</v>
      </c>
      <c r="G24" s="187"/>
      <c r="H24" s="187">
        <v>1710784</v>
      </c>
      <c r="I24" s="187"/>
      <c r="J24" s="187">
        <v>1219936</v>
      </c>
    </row>
    <row r="25" spans="1:10" ht="21" customHeight="1">
      <c r="A25" s="186" t="s">
        <v>72</v>
      </c>
      <c r="B25" s="32"/>
      <c r="C25" s="33"/>
      <c r="D25" s="187">
        <v>149004</v>
      </c>
      <c r="E25" s="187"/>
      <c r="F25" s="187">
        <v>170731</v>
      </c>
      <c r="G25" s="187"/>
      <c r="H25" s="187">
        <v>74920</v>
      </c>
      <c r="I25" s="187"/>
      <c r="J25" s="187">
        <v>74037</v>
      </c>
    </row>
    <row r="26" spans="1:10" ht="19">
      <c r="A26" s="186" t="s">
        <v>73</v>
      </c>
      <c r="B26" s="32"/>
      <c r="C26" s="33"/>
      <c r="D26" s="187">
        <v>8255282</v>
      </c>
      <c r="E26" s="187"/>
      <c r="F26" s="187">
        <v>8857747</v>
      </c>
      <c r="G26" s="187"/>
      <c r="H26" s="187">
        <v>91094</v>
      </c>
      <c r="I26" s="187"/>
      <c r="J26" s="187">
        <v>59309</v>
      </c>
    </row>
    <row r="27" spans="1:10" ht="19">
      <c r="A27" s="191" t="s">
        <v>74</v>
      </c>
      <c r="B27" s="32"/>
      <c r="C27" s="33"/>
      <c r="D27" s="187">
        <v>3766908</v>
      </c>
      <c r="E27" s="187"/>
      <c r="F27" s="187">
        <v>4042686</v>
      </c>
      <c r="G27" s="187"/>
      <c r="H27" s="187">
        <v>2121</v>
      </c>
      <c r="I27" s="187"/>
      <c r="J27" s="187">
        <v>159</v>
      </c>
    </row>
    <row r="28" spans="1:10" ht="19">
      <c r="A28" s="191" t="s">
        <v>75</v>
      </c>
      <c r="B28" s="32"/>
      <c r="C28" s="33"/>
      <c r="D28" s="187">
        <v>12775102</v>
      </c>
      <c r="E28" s="187"/>
      <c r="F28" s="187">
        <v>14637855</v>
      </c>
      <c r="G28" s="187"/>
      <c r="H28" s="187">
        <v>598406</v>
      </c>
      <c r="I28" s="187"/>
      <c r="J28" s="187">
        <v>809466</v>
      </c>
    </row>
    <row r="29" spans="1:10" ht="19">
      <c r="A29" s="191" t="s">
        <v>76</v>
      </c>
      <c r="B29" s="32"/>
      <c r="C29" s="33"/>
      <c r="D29" s="188">
        <f>SUM(D24:D28)</f>
        <v>52245220</v>
      </c>
      <c r="E29" s="187"/>
      <c r="F29" s="188">
        <v>54274730</v>
      </c>
      <c r="G29" s="187"/>
      <c r="H29" s="188">
        <f>SUM(H24:H28)</f>
        <v>2477325</v>
      </c>
      <c r="I29" s="187"/>
      <c r="J29" s="188">
        <v>2162907</v>
      </c>
    </row>
    <row r="30" spans="1:10" ht="19">
      <c r="A30" s="191" t="s">
        <v>77</v>
      </c>
      <c r="B30" s="32"/>
      <c r="C30" s="33"/>
      <c r="D30" s="36">
        <v>30505239</v>
      </c>
      <c r="E30" s="187"/>
      <c r="F30" s="36">
        <v>32794972</v>
      </c>
      <c r="G30" s="187"/>
      <c r="H30" s="36">
        <v>71267</v>
      </c>
      <c r="I30" s="187"/>
      <c r="J30" s="36">
        <v>-3996</v>
      </c>
    </row>
    <row r="31" spans="1:10" ht="19">
      <c r="A31" s="189" t="s">
        <v>78</v>
      </c>
      <c r="B31" s="32"/>
      <c r="C31" s="33"/>
      <c r="D31" s="192">
        <f>D22-D29-D30</f>
        <v>47577707</v>
      </c>
      <c r="E31" s="187"/>
      <c r="F31" s="192">
        <v>41474338</v>
      </c>
      <c r="G31" s="187"/>
      <c r="H31" s="192">
        <f>H22-H29-H30</f>
        <v>39732402</v>
      </c>
      <c r="I31" s="187"/>
      <c r="J31" s="192">
        <v>25093151</v>
      </c>
    </row>
    <row r="32" spans="1:10" ht="19">
      <c r="A32" s="189" t="s">
        <v>228</v>
      </c>
      <c r="B32" s="32"/>
      <c r="C32" s="33"/>
      <c r="D32" s="36">
        <v>9606966</v>
      </c>
      <c r="E32" s="187"/>
      <c r="F32" s="36">
        <v>8887839</v>
      </c>
      <c r="G32" s="187"/>
      <c r="H32" s="36">
        <v>0</v>
      </c>
      <c r="I32" s="187"/>
      <c r="J32" s="36">
        <v>0</v>
      </c>
    </row>
    <row r="33" spans="1:10" ht="18.5">
      <c r="A33" s="39" t="s">
        <v>79</v>
      </c>
      <c r="B33" s="40"/>
      <c r="C33" s="33"/>
      <c r="D33" s="41">
        <f>D31-D32</f>
        <v>37970741</v>
      </c>
      <c r="E33" s="42"/>
      <c r="F33" s="41">
        <v>32586499</v>
      </c>
      <c r="G33" s="42"/>
      <c r="H33" s="41">
        <f>H31-H32</f>
        <v>39732402</v>
      </c>
      <c r="I33" s="42"/>
      <c r="J33" s="41">
        <v>25093151</v>
      </c>
    </row>
    <row r="34" spans="1:10" ht="21" customHeight="1">
      <c r="A34" s="184"/>
      <c r="B34" s="54"/>
      <c r="C34" s="33"/>
      <c r="D34" s="193"/>
      <c r="E34" s="193"/>
      <c r="F34" s="193"/>
      <c r="G34" s="194"/>
      <c r="H34" s="193"/>
      <c r="I34" s="194"/>
      <c r="J34" s="193"/>
    </row>
    <row r="35" spans="1:10" ht="21" customHeight="1">
      <c r="A35" s="184"/>
      <c r="B35" s="54"/>
      <c r="C35" s="33"/>
      <c r="D35" s="193"/>
      <c r="E35" s="193"/>
      <c r="F35" s="193"/>
      <c r="G35" s="194"/>
      <c r="H35" s="193"/>
      <c r="I35" s="194"/>
      <c r="J35" s="193"/>
    </row>
    <row r="36" spans="1:10" ht="21" customHeight="1">
      <c r="A36" s="184"/>
      <c r="B36" s="54"/>
      <c r="C36" s="33"/>
      <c r="D36" s="193"/>
      <c r="E36" s="193"/>
      <c r="F36" s="193"/>
      <c r="G36" s="194"/>
      <c r="H36" s="193"/>
      <c r="I36" s="194"/>
      <c r="J36" s="193"/>
    </row>
    <row r="37" spans="1:10" s="45" customFormat="1" ht="21" customHeight="1">
      <c r="A37" s="47" t="s">
        <v>0</v>
      </c>
      <c r="B37" s="54"/>
      <c r="C37" s="33"/>
      <c r="D37" s="193"/>
      <c r="E37" s="193"/>
      <c r="F37" s="193"/>
      <c r="G37" s="194"/>
      <c r="H37" s="193"/>
      <c r="I37" s="194"/>
      <c r="J37" s="193"/>
    </row>
    <row r="38" spans="1:10" s="45" customFormat="1" ht="21" customHeight="1">
      <c r="A38" s="49" t="s">
        <v>56</v>
      </c>
      <c r="B38" s="54"/>
      <c r="C38" s="33"/>
      <c r="D38" s="193"/>
      <c r="E38" s="193"/>
      <c r="F38" s="193"/>
      <c r="G38" s="194"/>
      <c r="H38" s="193"/>
      <c r="I38" s="194"/>
      <c r="J38" s="193"/>
    </row>
    <row r="39" spans="1:10" s="45" customFormat="1" ht="21" customHeight="1">
      <c r="A39" s="49"/>
      <c r="B39" s="54"/>
      <c r="C39" s="33"/>
      <c r="D39" s="193"/>
      <c r="E39" s="193"/>
      <c r="F39" s="193"/>
      <c r="G39" s="194"/>
      <c r="H39" s="193"/>
      <c r="I39" s="194"/>
      <c r="J39" s="193"/>
    </row>
    <row r="40" spans="1:10" s="45" customFormat="1" ht="21" customHeight="1">
      <c r="A40" s="49"/>
      <c r="B40" s="54"/>
      <c r="C40" s="33"/>
      <c r="D40" s="238" t="s">
        <v>2</v>
      </c>
      <c r="E40" s="238"/>
      <c r="F40" s="238"/>
      <c r="G40" s="60"/>
      <c r="H40" s="238" t="s">
        <v>3</v>
      </c>
      <c r="I40" s="238"/>
      <c r="J40" s="238"/>
    </row>
    <row r="41" spans="1:10" s="45" customFormat="1" ht="21" customHeight="1">
      <c r="A41" s="51"/>
      <c r="B41" s="54"/>
      <c r="C41" s="33"/>
      <c r="D41" s="238" t="s">
        <v>4</v>
      </c>
      <c r="E41" s="238"/>
      <c r="F41" s="238"/>
      <c r="G41" s="60"/>
      <c r="H41" s="238" t="s">
        <v>4</v>
      </c>
      <c r="I41" s="238"/>
      <c r="J41" s="238"/>
    </row>
    <row r="42" spans="1:10" s="45" customFormat="1" ht="21" customHeight="1">
      <c r="B42" s="52"/>
      <c r="C42" s="174"/>
      <c r="D42" s="239" t="s">
        <v>100</v>
      </c>
      <c r="E42" s="239"/>
      <c r="F42" s="239"/>
      <c r="G42" s="60"/>
      <c r="H42" s="239" t="s">
        <v>100</v>
      </c>
      <c r="I42" s="239"/>
      <c r="J42" s="239"/>
    </row>
    <row r="43" spans="1:10" s="45" customFormat="1" ht="21" customHeight="1">
      <c r="B43" s="52"/>
      <c r="C43" s="174"/>
      <c r="D43" s="240" t="s">
        <v>5</v>
      </c>
      <c r="E43" s="239"/>
      <c r="F43" s="239"/>
      <c r="G43" s="60"/>
      <c r="H43" s="240" t="s">
        <v>5</v>
      </c>
      <c r="I43" s="239"/>
      <c r="J43" s="239"/>
    </row>
    <row r="44" spans="1:10" s="45" customFormat="1" ht="21" customHeight="1">
      <c r="B44" s="52"/>
      <c r="C44" s="174"/>
      <c r="D44" s="7">
        <v>2025</v>
      </c>
      <c r="E44" s="7"/>
      <c r="F44" s="7">
        <v>2024</v>
      </c>
      <c r="G44" s="7"/>
      <c r="H44" s="7">
        <v>2025</v>
      </c>
      <c r="I44" s="7"/>
      <c r="J44" s="7">
        <v>2024</v>
      </c>
    </row>
    <row r="45" spans="1:10" s="60" customFormat="1" ht="21" customHeight="1">
      <c r="A45" s="47"/>
      <c r="B45" s="61"/>
      <c r="C45" s="61"/>
      <c r="E45" s="193"/>
      <c r="G45" s="63" t="s">
        <v>10</v>
      </c>
      <c r="H45" s="193"/>
      <c r="I45" s="194"/>
      <c r="J45" s="193"/>
    </row>
    <row r="46" spans="1:10" ht="21" customHeight="1">
      <c r="A46" s="174" t="s">
        <v>80</v>
      </c>
      <c r="B46" s="54"/>
      <c r="C46" s="33"/>
      <c r="D46" s="195"/>
      <c r="E46" s="195"/>
      <c r="F46" s="195"/>
      <c r="G46" s="195"/>
      <c r="H46" s="195"/>
      <c r="J46" s="195"/>
    </row>
    <row r="47" spans="1:10" ht="21" customHeight="1">
      <c r="A47" s="52" t="s">
        <v>81</v>
      </c>
      <c r="B47" s="54"/>
      <c r="C47" s="33"/>
      <c r="D47" s="195"/>
      <c r="E47" s="195"/>
      <c r="F47" s="195"/>
      <c r="G47" s="195"/>
      <c r="H47" s="195"/>
      <c r="J47" s="195"/>
    </row>
    <row r="48" spans="1:10" ht="21" customHeight="1">
      <c r="A48" s="174" t="s">
        <v>246</v>
      </c>
      <c r="B48" s="54"/>
      <c r="C48" s="33"/>
      <c r="D48" s="195"/>
      <c r="E48" s="195"/>
      <c r="F48" s="195"/>
      <c r="G48" s="195"/>
      <c r="H48" s="195"/>
      <c r="J48" s="195"/>
    </row>
    <row r="49" spans="1:10" ht="21" customHeight="1">
      <c r="A49" s="174" t="s">
        <v>82</v>
      </c>
      <c r="B49" s="54"/>
      <c r="C49" s="33"/>
      <c r="D49" s="187">
        <v>1564294</v>
      </c>
      <c r="E49" s="196"/>
      <c r="F49" s="187">
        <v>449253</v>
      </c>
      <c r="G49" s="196"/>
      <c r="H49" s="187">
        <v>0</v>
      </c>
      <c r="I49" s="196"/>
      <c r="J49" s="187">
        <v>0</v>
      </c>
    </row>
    <row r="50" spans="1:10" ht="21" customHeight="1">
      <c r="A50" s="174" t="s">
        <v>225</v>
      </c>
      <c r="B50" s="54"/>
      <c r="C50" s="33"/>
      <c r="D50" s="187"/>
      <c r="E50" s="187"/>
      <c r="F50" s="187"/>
      <c r="G50" s="187"/>
      <c r="H50" s="197"/>
      <c r="I50" s="197"/>
      <c r="J50" s="197"/>
    </row>
    <row r="51" spans="1:10" ht="21" customHeight="1">
      <c r="A51" s="174" t="s">
        <v>83</v>
      </c>
      <c r="B51" s="54"/>
      <c r="C51" s="33"/>
      <c r="D51" s="187">
        <v>-17059</v>
      </c>
      <c r="E51" s="187"/>
      <c r="F51" s="187">
        <v>5575</v>
      </c>
      <c r="G51" s="196"/>
      <c r="H51" s="187">
        <v>0</v>
      </c>
      <c r="I51" s="187"/>
      <c r="J51" s="187">
        <v>0</v>
      </c>
    </row>
    <row r="52" spans="1:10" ht="21" customHeight="1">
      <c r="A52" s="174" t="s">
        <v>84</v>
      </c>
      <c r="B52" s="54"/>
      <c r="C52" s="33"/>
      <c r="D52" s="187">
        <v>0</v>
      </c>
      <c r="E52" s="187"/>
      <c r="F52" s="187">
        <v>76805</v>
      </c>
      <c r="G52" s="196"/>
      <c r="H52" s="187">
        <v>0</v>
      </c>
      <c r="I52" s="187"/>
      <c r="J52" s="187">
        <v>0</v>
      </c>
    </row>
    <row r="53" spans="1:10" ht="21" customHeight="1">
      <c r="A53" s="174" t="s">
        <v>85</v>
      </c>
      <c r="B53" s="54"/>
      <c r="C53" s="33"/>
      <c r="D53" s="36"/>
      <c r="E53" s="187"/>
      <c r="F53" s="36"/>
      <c r="G53" s="196"/>
      <c r="H53" s="187"/>
      <c r="I53" s="187"/>
      <c r="J53" s="187"/>
    </row>
    <row r="54" spans="1:10" ht="21" customHeight="1">
      <c r="A54" s="174" t="s">
        <v>86</v>
      </c>
      <c r="B54" s="54"/>
      <c r="C54" s="33"/>
      <c r="D54" s="198">
        <v>-312859</v>
      </c>
      <c r="E54" s="187"/>
      <c r="F54" s="198">
        <v>-105212</v>
      </c>
      <c r="G54" s="196"/>
      <c r="H54" s="198">
        <v>0</v>
      </c>
      <c r="I54" s="187"/>
      <c r="J54" s="198">
        <v>0</v>
      </c>
    </row>
    <row r="55" spans="1:10" ht="21" customHeight="1">
      <c r="B55" s="54"/>
      <c r="C55" s="33"/>
      <c r="D55" s="188">
        <f>SUM(D49:D54)</f>
        <v>1234376</v>
      </c>
      <c r="E55" s="187"/>
      <c r="F55" s="188">
        <v>426421</v>
      </c>
      <c r="G55" s="196"/>
      <c r="H55" s="198">
        <f>SUM(H48:H54)</f>
        <v>0</v>
      </c>
      <c r="I55" s="187"/>
      <c r="J55" s="198">
        <v>0</v>
      </c>
    </row>
    <row r="56" spans="1:10" ht="21" customHeight="1">
      <c r="A56" s="52" t="s">
        <v>87</v>
      </c>
      <c r="B56" s="54"/>
      <c r="C56" s="33"/>
      <c r="D56" s="187"/>
      <c r="E56" s="187"/>
      <c r="F56" s="187"/>
      <c r="G56" s="196"/>
      <c r="H56" s="187"/>
      <c r="I56" s="187"/>
      <c r="J56" s="187"/>
    </row>
    <row r="57" spans="1:10" ht="21" customHeight="1">
      <c r="A57" s="174" t="s">
        <v>247</v>
      </c>
      <c r="B57" s="54"/>
      <c r="C57" s="33"/>
      <c r="D57" s="187"/>
      <c r="E57" s="187"/>
      <c r="F57" s="187"/>
      <c r="G57" s="187"/>
      <c r="H57" s="187"/>
      <c r="I57" s="187"/>
      <c r="J57" s="187"/>
    </row>
    <row r="58" spans="1:10" ht="21" customHeight="1">
      <c r="A58" s="174" t="s">
        <v>82</v>
      </c>
      <c r="B58" s="54"/>
      <c r="C58" s="33"/>
      <c r="D58" s="187">
        <v>-4023770</v>
      </c>
      <c r="E58" s="187"/>
      <c r="F58" s="187">
        <v>107927</v>
      </c>
      <c r="G58" s="187"/>
      <c r="H58" s="187">
        <v>-4113775</v>
      </c>
      <c r="I58" s="187"/>
      <c r="J58" s="187">
        <v>0</v>
      </c>
    </row>
    <row r="59" spans="1:10" ht="21" customHeight="1">
      <c r="A59" s="174" t="s">
        <v>88</v>
      </c>
      <c r="B59" s="54"/>
      <c r="C59" s="33"/>
      <c r="D59" s="187"/>
      <c r="E59" s="187"/>
      <c r="F59" s="187"/>
      <c r="G59" s="187"/>
      <c r="H59" s="187"/>
      <c r="I59" s="187"/>
      <c r="J59" s="187"/>
    </row>
    <row r="60" spans="1:10" ht="21" customHeight="1">
      <c r="A60" s="174" t="s">
        <v>89</v>
      </c>
      <c r="B60" s="54"/>
      <c r="C60" s="33"/>
      <c r="D60" s="198">
        <v>-18001</v>
      </c>
      <c r="E60" s="187"/>
      <c r="F60" s="198">
        <v>-21585</v>
      </c>
      <c r="G60" s="196"/>
      <c r="H60" s="198">
        <v>0</v>
      </c>
      <c r="I60" s="187"/>
      <c r="J60" s="198">
        <v>0</v>
      </c>
    </row>
    <row r="61" spans="1:10" ht="21" customHeight="1">
      <c r="B61" s="54"/>
      <c r="C61" s="33"/>
      <c r="D61" s="188">
        <f>SUM(D57:D60)</f>
        <v>-4041771</v>
      </c>
      <c r="E61" s="187"/>
      <c r="F61" s="188">
        <v>86342</v>
      </c>
      <c r="G61" s="187"/>
      <c r="H61" s="188">
        <f>SUM(H57:H60)</f>
        <v>-4113775</v>
      </c>
      <c r="I61" s="187"/>
      <c r="J61" s="188">
        <v>0</v>
      </c>
    </row>
    <row r="62" spans="1:10" ht="21" customHeight="1">
      <c r="A62" s="174" t="s">
        <v>90</v>
      </c>
      <c r="B62" s="54"/>
      <c r="C62" s="33"/>
      <c r="D62" s="192">
        <f>SUM(D55,D61)</f>
        <v>-2807395</v>
      </c>
      <c r="E62" s="187"/>
      <c r="F62" s="192">
        <v>512763</v>
      </c>
      <c r="G62" s="187"/>
      <c r="H62" s="198">
        <f>SUM(H55,H61)</f>
        <v>-4113775</v>
      </c>
      <c r="I62" s="187"/>
      <c r="J62" s="198">
        <v>0</v>
      </c>
    </row>
    <row r="63" spans="1:10" s="45" customFormat="1" ht="19.5" thickBot="1">
      <c r="A63" s="45" t="s">
        <v>91</v>
      </c>
      <c r="B63" s="55"/>
      <c r="C63" s="33"/>
      <c r="D63" s="43">
        <f>D33+D62</f>
        <v>35163346</v>
      </c>
      <c r="E63" s="44"/>
      <c r="F63" s="43">
        <v>33099262</v>
      </c>
      <c r="G63" s="199"/>
      <c r="H63" s="43">
        <f>H33+H62</f>
        <v>35618627</v>
      </c>
      <c r="I63" s="199"/>
      <c r="J63" s="43">
        <v>25093151</v>
      </c>
    </row>
    <row r="64" spans="1:10" ht="21" customHeight="1" thickTop="1">
      <c r="B64" s="54"/>
      <c r="C64" s="33"/>
      <c r="D64" s="187"/>
      <c r="E64" s="187"/>
      <c r="F64" s="187"/>
      <c r="G64" s="187"/>
      <c r="H64" s="187"/>
      <c r="I64" s="187"/>
      <c r="J64" s="187"/>
    </row>
    <row r="65" spans="1:10" ht="21" customHeight="1">
      <c r="A65" s="174" t="s">
        <v>92</v>
      </c>
      <c r="B65" s="54"/>
      <c r="C65" s="33"/>
      <c r="D65" s="187"/>
      <c r="E65" s="187"/>
      <c r="F65" s="187"/>
      <c r="G65" s="187"/>
      <c r="H65" s="187"/>
      <c r="I65" s="187"/>
      <c r="J65" s="187"/>
    </row>
    <row r="66" spans="1:10" ht="21" customHeight="1">
      <c r="A66" s="174" t="s">
        <v>93</v>
      </c>
      <c r="B66" s="54"/>
      <c r="C66" s="33"/>
      <c r="D66" s="187">
        <v>37344410</v>
      </c>
      <c r="E66" s="187"/>
      <c r="F66" s="187">
        <v>32236305</v>
      </c>
      <c r="G66" s="187"/>
      <c r="H66" s="187">
        <v>39732402</v>
      </c>
      <c r="I66" s="187"/>
      <c r="J66" s="187">
        <v>25093151</v>
      </c>
    </row>
    <row r="67" spans="1:10" ht="21" customHeight="1">
      <c r="A67" s="174" t="s">
        <v>94</v>
      </c>
      <c r="B67" s="54"/>
      <c r="C67" s="33"/>
      <c r="D67" s="187">
        <v>626331</v>
      </c>
      <c r="E67" s="187"/>
      <c r="F67" s="187">
        <v>350194</v>
      </c>
      <c r="G67" s="187"/>
      <c r="H67" s="36">
        <v>0</v>
      </c>
      <c r="I67" s="187"/>
      <c r="J67" s="36">
        <v>0</v>
      </c>
    </row>
    <row r="68" spans="1:10" ht="21" customHeight="1">
      <c r="B68" s="54"/>
      <c r="C68" s="33"/>
      <c r="D68" s="187"/>
      <c r="E68" s="187"/>
      <c r="F68" s="187"/>
      <c r="G68" s="187"/>
      <c r="H68" s="187"/>
      <c r="I68" s="187"/>
      <c r="J68" s="187"/>
    </row>
    <row r="69" spans="1:10" ht="21" customHeight="1">
      <c r="A69" s="174" t="s">
        <v>95</v>
      </c>
      <c r="B69" s="54"/>
      <c r="C69" s="33"/>
      <c r="D69" s="187"/>
      <c r="E69" s="187"/>
      <c r="F69" s="187"/>
      <c r="G69" s="187"/>
      <c r="H69" s="187"/>
      <c r="I69" s="187"/>
      <c r="J69" s="187"/>
    </row>
    <row r="70" spans="1:10" ht="21" customHeight="1">
      <c r="A70" s="174" t="s">
        <v>96</v>
      </c>
      <c r="B70" s="54"/>
      <c r="C70" s="33"/>
      <c r="D70" s="187">
        <v>34531312</v>
      </c>
      <c r="E70" s="187"/>
      <c r="F70" s="187">
        <v>32746795</v>
      </c>
      <c r="G70" s="187"/>
      <c r="H70" s="187">
        <v>35618627</v>
      </c>
      <c r="I70" s="187"/>
      <c r="J70" s="187">
        <v>25093151</v>
      </c>
    </row>
    <row r="71" spans="1:10" ht="21" customHeight="1">
      <c r="A71" s="174" t="s">
        <v>97</v>
      </c>
      <c r="B71" s="54"/>
      <c r="C71" s="33"/>
      <c r="D71" s="187">
        <v>632034</v>
      </c>
      <c r="E71" s="187"/>
      <c r="F71" s="187">
        <v>352467</v>
      </c>
      <c r="G71" s="187"/>
      <c r="H71" s="36">
        <v>0</v>
      </c>
      <c r="I71" s="187"/>
      <c r="J71" s="36">
        <v>0</v>
      </c>
    </row>
    <row r="72" spans="1:10" ht="21" customHeight="1">
      <c r="B72" s="54"/>
      <c r="C72" s="33"/>
      <c r="D72" s="187"/>
      <c r="E72" s="187"/>
      <c r="F72" s="187"/>
      <c r="G72" s="187"/>
      <c r="H72" s="187"/>
      <c r="I72" s="187"/>
      <c r="J72" s="187"/>
    </row>
    <row r="73" spans="1:10" ht="21" customHeight="1">
      <c r="A73" s="174" t="s">
        <v>98</v>
      </c>
      <c r="B73" s="54"/>
      <c r="C73" s="33"/>
      <c r="D73" s="196"/>
      <c r="E73" s="196"/>
      <c r="F73" s="196"/>
      <c r="G73" s="196"/>
      <c r="H73" s="196"/>
      <c r="I73" s="196"/>
      <c r="J73" s="196"/>
    </row>
    <row r="74" spans="1:10" ht="21" customHeight="1" thickBot="1">
      <c r="A74" s="174" t="s">
        <v>99</v>
      </c>
      <c r="B74" s="54"/>
      <c r="C74" s="33"/>
      <c r="D74" s="200">
        <v>11.090947459640882</v>
      </c>
      <c r="E74" s="201"/>
      <c r="F74" s="200">
        <v>9.5738870971039205</v>
      </c>
      <c r="G74" s="201"/>
      <c r="H74" s="200">
        <v>11.800159194571028</v>
      </c>
      <c r="I74" s="201"/>
      <c r="J74" s="200">
        <v>7.4524358354526168</v>
      </c>
    </row>
    <row r="75" spans="1:10" ht="21" customHeight="1" thickTop="1">
      <c r="A75" s="191"/>
      <c r="B75" s="54"/>
      <c r="C75" s="33"/>
      <c r="D75" s="195"/>
      <c r="E75" s="195"/>
      <c r="F75" s="195"/>
      <c r="G75" s="195"/>
      <c r="H75" s="195"/>
      <c r="J75" s="195"/>
    </row>
    <row r="76" spans="1:10" ht="21" customHeight="1">
      <c r="A76" s="191"/>
      <c r="B76" s="54"/>
      <c r="C76" s="33"/>
      <c r="D76" s="195"/>
      <c r="E76" s="195"/>
      <c r="F76" s="195"/>
      <c r="G76" s="195"/>
      <c r="H76" s="195"/>
      <c r="J76" s="195"/>
    </row>
    <row r="77" spans="1:10" ht="21" customHeight="1">
      <c r="A77" s="191"/>
      <c r="B77" s="54"/>
      <c r="C77" s="33"/>
      <c r="D77" s="195"/>
      <c r="E77" s="195"/>
      <c r="F77" s="195"/>
      <c r="G77" s="195"/>
      <c r="H77" s="195"/>
      <c r="J77" s="195"/>
    </row>
    <row r="78" spans="1:10" ht="21" customHeight="1">
      <c r="A78" s="191"/>
      <c r="B78" s="54"/>
      <c r="C78" s="33"/>
      <c r="D78" s="195"/>
      <c r="E78" s="195"/>
      <c r="F78" s="195"/>
      <c r="G78" s="195"/>
      <c r="H78" s="195"/>
      <c r="J78" s="195"/>
    </row>
    <row r="79" spans="1:10" ht="21" customHeight="1">
      <c r="A79" s="191"/>
      <c r="B79" s="54"/>
      <c r="C79" s="33"/>
      <c r="D79" s="195"/>
      <c r="E79" s="195"/>
      <c r="F79" s="195"/>
      <c r="G79" s="195"/>
      <c r="H79" s="195"/>
      <c r="J79" s="195"/>
    </row>
    <row r="80" spans="1:10" ht="21" customHeight="1">
      <c r="A80" s="191"/>
      <c r="B80" s="54"/>
      <c r="C80" s="33"/>
      <c r="D80" s="195"/>
      <c r="E80" s="195"/>
      <c r="F80" s="195"/>
      <c r="G80" s="195"/>
      <c r="H80" s="195"/>
      <c r="J80" s="195"/>
    </row>
    <row r="81" spans="1:10" ht="21" customHeight="1">
      <c r="A81" s="191"/>
      <c r="B81" s="54"/>
      <c r="C81" s="33"/>
      <c r="D81" s="195"/>
      <c r="E81" s="195"/>
      <c r="F81" s="195"/>
      <c r="G81" s="195"/>
      <c r="H81" s="195"/>
      <c r="J81" s="195"/>
    </row>
    <row r="82" spans="1:10" ht="21" customHeight="1">
      <c r="A82" s="239" t="s">
        <v>54</v>
      </c>
      <c r="B82" s="239"/>
      <c r="C82" s="239"/>
      <c r="D82" s="239"/>
      <c r="E82" s="239"/>
      <c r="F82" s="239"/>
      <c r="G82" s="239"/>
      <c r="H82" s="239"/>
      <c r="I82" s="239"/>
      <c r="J82" s="239"/>
    </row>
    <row r="83" spans="1:10" ht="21" customHeight="1">
      <c r="A83" s="239" t="s">
        <v>55</v>
      </c>
      <c r="B83" s="239"/>
      <c r="C83" s="239"/>
      <c r="D83" s="239"/>
      <c r="E83" s="239"/>
      <c r="F83" s="239"/>
      <c r="G83" s="239"/>
      <c r="H83" s="239"/>
      <c r="I83" s="239"/>
      <c r="J83" s="239"/>
    </row>
  </sheetData>
  <mergeCells count="19">
    <mergeCell ref="D4:F4"/>
    <mergeCell ref="H4:J4"/>
    <mergeCell ref="D5:F5"/>
    <mergeCell ref="H5:J5"/>
    <mergeCell ref="D6:F6"/>
    <mergeCell ref="H6:J6"/>
    <mergeCell ref="A83:J83"/>
    <mergeCell ref="D7:F7"/>
    <mergeCell ref="H7:J7"/>
    <mergeCell ref="D9:J9"/>
    <mergeCell ref="D40:F40"/>
    <mergeCell ref="H40:J40"/>
    <mergeCell ref="D41:F41"/>
    <mergeCell ref="H41:J41"/>
    <mergeCell ref="D42:F42"/>
    <mergeCell ref="H42:J42"/>
    <mergeCell ref="D43:F43"/>
    <mergeCell ref="H43:J43"/>
    <mergeCell ref="A82:J82"/>
  </mergeCells>
  <pageMargins left="0.7" right="0.7" top="0.48" bottom="0.5" header="0.5" footer="0.5"/>
  <pageSetup paperSize="9" scale="72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16383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4F971-B45F-447E-A272-93112A0BAA98}">
  <dimension ref="A1:AG37"/>
  <sheetViews>
    <sheetView view="pageBreakPreview" zoomScale="85" zoomScaleNormal="60" zoomScaleSheetLayoutView="85" workbookViewId="0"/>
  </sheetViews>
  <sheetFormatPr defaultColWidth="9.1640625" defaultRowHeight="14"/>
  <cols>
    <col min="1" max="1" width="58.6640625" style="178" customWidth="1"/>
    <col min="2" max="2" width="5.4140625" style="72" customWidth="1"/>
    <col min="3" max="3" width="1.4140625" style="178" customWidth="1"/>
    <col min="4" max="4" width="13.83203125" style="178" customWidth="1"/>
    <col min="5" max="5" width="0.83203125" style="178" customWidth="1"/>
    <col min="6" max="6" width="14.1640625" style="178" customWidth="1"/>
    <col min="7" max="7" width="0.83203125" style="178" customWidth="1"/>
    <col min="8" max="8" width="15.4140625" style="178" customWidth="1"/>
    <col min="9" max="9" width="0.83203125" style="178" customWidth="1"/>
    <col min="10" max="10" width="14.83203125" style="178" bestFit="1" customWidth="1"/>
    <col min="11" max="11" width="0.83203125" style="178" customWidth="1"/>
    <col min="12" max="12" width="12.83203125" style="178" bestFit="1" customWidth="1"/>
    <col min="13" max="13" width="0.83203125" style="178" customWidth="1"/>
    <col min="14" max="14" width="13.1640625" style="178" customWidth="1"/>
    <col min="15" max="15" width="0.83203125" style="178" customWidth="1"/>
    <col min="16" max="16" width="14.83203125" style="178" bestFit="1" customWidth="1"/>
    <col min="17" max="17" width="0.83203125" style="178" customWidth="1"/>
    <col min="18" max="18" width="12.83203125" style="178" bestFit="1" customWidth="1"/>
    <col min="19" max="19" width="0.83203125" style="178" customWidth="1"/>
    <col min="20" max="20" width="11.1640625" style="178" bestFit="1" customWidth="1"/>
    <col min="21" max="21" width="0.83203125" style="178" customWidth="1"/>
    <col min="22" max="22" width="12.83203125" style="178" bestFit="1" customWidth="1"/>
    <col min="23" max="23" width="0.83203125" style="178" customWidth="1"/>
    <col min="24" max="24" width="11.4140625" style="178" customWidth="1"/>
    <col min="25" max="25" width="0.83203125" style="178" customWidth="1"/>
    <col min="26" max="26" width="15.1640625" style="178" customWidth="1"/>
    <col min="27" max="27" width="0.83203125" style="178" customWidth="1"/>
    <col min="28" max="28" width="14" style="178" bestFit="1" customWidth="1"/>
    <col min="29" max="29" width="0.83203125" style="178" customWidth="1"/>
    <col min="30" max="30" width="11.83203125" style="178" bestFit="1" customWidth="1"/>
    <col min="31" max="31" width="0.83203125" style="178" customWidth="1"/>
    <col min="32" max="32" width="14" style="178" bestFit="1" customWidth="1"/>
    <col min="33" max="16384" width="9.1640625" style="178"/>
  </cols>
  <sheetData>
    <row r="1" spans="1:32" ht="23.5" customHeight="1">
      <c r="A1" s="47" t="s">
        <v>0</v>
      </c>
      <c r="B1" s="64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6"/>
    </row>
    <row r="2" spans="1:32" ht="23.5" customHeight="1">
      <c r="A2" s="67" t="s">
        <v>102</v>
      </c>
      <c r="B2" s="68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6"/>
    </row>
    <row r="3" spans="1:32" ht="23.5" customHeight="1">
      <c r="A3" s="69"/>
      <c r="B3" s="70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71"/>
    </row>
    <row r="4" spans="1:32" ht="23.5" customHeight="1">
      <c r="A4" s="69"/>
      <c r="B4" s="70"/>
      <c r="C4" s="243" t="s">
        <v>103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</row>
    <row r="5" spans="1:32" ht="23.5" customHeight="1">
      <c r="H5" s="244" t="s">
        <v>45</v>
      </c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69"/>
      <c r="X5" s="69"/>
      <c r="AF5" s="73"/>
    </row>
    <row r="6" spans="1:32" ht="23.5" customHeight="1">
      <c r="D6" s="179"/>
      <c r="F6" s="102"/>
      <c r="G6" s="102"/>
      <c r="H6" s="102"/>
      <c r="I6" s="179"/>
      <c r="J6" s="181" t="s">
        <v>249</v>
      </c>
      <c r="K6" s="179"/>
      <c r="N6" s="180"/>
      <c r="O6" s="102"/>
      <c r="P6" s="179"/>
      <c r="Q6" s="179"/>
      <c r="R6" s="179"/>
      <c r="S6" s="179"/>
      <c r="T6" s="179"/>
      <c r="U6" s="179"/>
      <c r="V6" s="179"/>
      <c r="X6" s="179"/>
      <c r="AD6" s="73"/>
      <c r="AE6" s="74"/>
      <c r="AF6" s="74"/>
    </row>
    <row r="7" spans="1:32" ht="23.5" customHeight="1">
      <c r="D7" s="179"/>
      <c r="F7" s="102"/>
      <c r="G7" s="102"/>
      <c r="H7" s="102"/>
      <c r="I7" s="179"/>
      <c r="J7" s="180" t="s">
        <v>104</v>
      </c>
      <c r="K7" s="179"/>
      <c r="L7" s="181" t="s">
        <v>250</v>
      </c>
      <c r="N7" s="180"/>
      <c r="O7" s="102"/>
      <c r="P7" s="179" t="s">
        <v>227</v>
      </c>
      <c r="Q7" s="179"/>
      <c r="R7" s="179"/>
      <c r="S7" s="179"/>
      <c r="T7" s="179"/>
      <c r="U7" s="179"/>
      <c r="V7" s="179"/>
      <c r="X7" s="179"/>
      <c r="AD7" s="73"/>
      <c r="AE7" s="74"/>
      <c r="AF7" s="74"/>
    </row>
    <row r="8" spans="1:32" ht="23.5" customHeight="1">
      <c r="D8" s="179"/>
      <c r="F8" s="102"/>
      <c r="G8" s="102"/>
      <c r="H8" s="102"/>
      <c r="I8" s="179"/>
      <c r="J8" s="179" t="s">
        <v>105</v>
      </c>
      <c r="K8" s="179"/>
      <c r="L8" s="75" t="s">
        <v>106</v>
      </c>
      <c r="N8" s="180"/>
      <c r="O8" s="102"/>
      <c r="P8" s="179" t="s">
        <v>107</v>
      </c>
      <c r="Q8" s="179"/>
      <c r="R8" s="179"/>
      <c r="S8" s="179"/>
      <c r="T8" s="179"/>
      <c r="U8" s="179"/>
      <c r="V8" s="179"/>
      <c r="X8" s="179"/>
      <c r="AD8" s="73"/>
      <c r="AE8" s="74"/>
      <c r="AF8" s="74"/>
    </row>
    <row r="9" spans="1:32" ht="23.5" customHeight="1">
      <c r="I9" s="179"/>
      <c r="J9" s="179" t="s">
        <v>108</v>
      </c>
      <c r="K9" s="179"/>
      <c r="L9" s="180" t="s">
        <v>109</v>
      </c>
      <c r="N9" s="179"/>
      <c r="O9" s="102"/>
      <c r="P9" s="179" t="s">
        <v>110</v>
      </c>
      <c r="Q9" s="179"/>
      <c r="R9" s="179"/>
      <c r="S9" s="179"/>
      <c r="T9" s="179"/>
      <c r="U9" s="179"/>
      <c r="V9" s="179"/>
      <c r="X9" s="179"/>
      <c r="AD9" s="73"/>
      <c r="AE9" s="74"/>
      <c r="AF9" s="74"/>
    </row>
    <row r="10" spans="1:32" ht="23.5" customHeight="1">
      <c r="D10" s="179"/>
      <c r="F10" s="76"/>
      <c r="G10" s="102"/>
      <c r="H10" s="102"/>
      <c r="I10" s="179"/>
      <c r="J10" s="179" t="s">
        <v>111</v>
      </c>
      <c r="K10" s="179"/>
      <c r="L10" s="179" t="s">
        <v>112</v>
      </c>
      <c r="N10" s="179"/>
      <c r="O10" s="102"/>
      <c r="P10" s="179" t="s">
        <v>113</v>
      </c>
      <c r="U10" s="179"/>
    </row>
    <row r="11" spans="1:32" ht="23.5" customHeight="1">
      <c r="D11" s="179" t="s">
        <v>114</v>
      </c>
      <c r="F11" s="76" t="s">
        <v>115</v>
      </c>
      <c r="G11" s="179"/>
      <c r="H11" s="181" t="s">
        <v>116</v>
      </c>
      <c r="I11" s="179"/>
      <c r="J11" s="179" t="s">
        <v>117</v>
      </c>
      <c r="K11" s="179"/>
      <c r="L11" s="179" t="s">
        <v>118</v>
      </c>
      <c r="N11" s="179" t="s">
        <v>119</v>
      </c>
      <c r="O11" s="102"/>
      <c r="P11" s="179" t="s">
        <v>120</v>
      </c>
      <c r="Q11" s="179"/>
      <c r="R11" s="179" t="s">
        <v>119</v>
      </c>
      <c r="S11" s="179"/>
      <c r="T11" s="179"/>
      <c r="U11" s="179"/>
      <c r="V11" s="179" t="s">
        <v>121</v>
      </c>
      <c r="X11" s="244" t="s">
        <v>46</v>
      </c>
      <c r="Y11" s="244"/>
      <c r="Z11" s="244"/>
      <c r="AB11" s="73" t="s">
        <v>121</v>
      </c>
      <c r="AD11" s="73" t="s">
        <v>122</v>
      </c>
      <c r="AE11" s="74"/>
      <c r="AF11" s="73"/>
    </row>
    <row r="12" spans="1:32" ht="23.5" customHeight="1">
      <c r="C12" s="179"/>
      <c r="D12" s="179" t="s">
        <v>123</v>
      </c>
      <c r="E12" s="179"/>
      <c r="F12" s="75" t="s">
        <v>124</v>
      </c>
      <c r="G12" s="179"/>
      <c r="H12" s="181" t="s">
        <v>125</v>
      </c>
      <c r="I12" s="179"/>
      <c r="J12" s="179" t="s">
        <v>126</v>
      </c>
      <c r="K12" s="179"/>
      <c r="L12" s="179" t="s">
        <v>127</v>
      </c>
      <c r="N12" s="179" t="s">
        <v>128</v>
      </c>
      <c r="O12" s="102"/>
      <c r="P12" s="179" t="s">
        <v>129</v>
      </c>
      <c r="Q12" s="179"/>
      <c r="R12" s="179" t="s">
        <v>130</v>
      </c>
      <c r="S12" s="179"/>
      <c r="T12" s="179"/>
      <c r="U12" s="179"/>
      <c r="V12" s="179" t="s">
        <v>131</v>
      </c>
      <c r="X12" s="179" t="s">
        <v>132</v>
      </c>
      <c r="AB12" s="73" t="s">
        <v>133</v>
      </c>
      <c r="AD12" s="73" t="s">
        <v>134</v>
      </c>
      <c r="AE12" s="74"/>
      <c r="AF12" s="73"/>
    </row>
    <row r="13" spans="1:32" ht="23.5" customHeight="1">
      <c r="B13" s="72" t="s">
        <v>8</v>
      </c>
      <c r="C13" s="179"/>
      <c r="D13" s="179" t="s">
        <v>135</v>
      </c>
      <c r="E13" s="179"/>
      <c r="F13" s="75" t="s">
        <v>136</v>
      </c>
      <c r="G13" s="179"/>
      <c r="H13" s="181" t="s">
        <v>137</v>
      </c>
      <c r="I13" s="179"/>
      <c r="J13" s="179" t="s">
        <v>138</v>
      </c>
      <c r="K13" s="179"/>
      <c r="L13" s="179" t="s">
        <v>139</v>
      </c>
      <c r="N13" s="179" t="s">
        <v>140</v>
      </c>
      <c r="O13" s="77"/>
      <c r="P13" s="179" t="s">
        <v>141</v>
      </c>
      <c r="Q13" s="179"/>
      <c r="R13" s="179" t="s">
        <v>142</v>
      </c>
      <c r="S13" s="179"/>
      <c r="T13" s="180" t="s">
        <v>143</v>
      </c>
      <c r="U13" s="179"/>
      <c r="V13" s="179" t="s">
        <v>144</v>
      </c>
      <c r="X13" s="179" t="s">
        <v>145</v>
      </c>
      <c r="Z13" s="179" t="s">
        <v>146</v>
      </c>
      <c r="AB13" s="73" t="s">
        <v>147</v>
      </c>
      <c r="AD13" s="73" t="s">
        <v>148</v>
      </c>
      <c r="AE13" s="74"/>
      <c r="AF13" s="73" t="s">
        <v>121</v>
      </c>
    </row>
    <row r="14" spans="1:32" ht="23.5" customHeight="1">
      <c r="C14" s="209"/>
      <c r="D14" s="245" t="s">
        <v>10</v>
      </c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</row>
    <row r="15" spans="1:32" ht="23.5" customHeight="1">
      <c r="A15" s="78" t="s">
        <v>235</v>
      </c>
      <c r="B15" s="70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</row>
    <row r="16" spans="1:32" ht="24" customHeight="1">
      <c r="A16" s="85" t="s">
        <v>237</v>
      </c>
      <c r="B16" s="79"/>
      <c r="C16" s="81"/>
      <c r="D16" s="80">
        <v>33671073</v>
      </c>
      <c r="E16" s="81"/>
      <c r="F16" s="80">
        <v>11019190</v>
      </c>
      <c r="G16" s="42"/>
      <c r="H16" s="82">
        <v>1128</v>
      </c>
      <c r="I16" s="83"/>
      <c r="J16" s="82">
        <v>370783</v>
      </c>
      <c r="K16" s="83"/>
      <c r="L16" s="82">
        <v>-880044</v>
      </c>
      <c r="M16" s="83"/>
      <c r="N16" s="82">
        <v>23</v>
      </c>
      <c r="O16" s="83"/>
      <c r="P16" s="82">
        <v>1092417</v>
      </c>
      <c r="Q16" s="84"/>
      <c r="R16" s="82">
        <v>20928623</v>
      </c>
      <c r="S16" s="84"/>
      <c r="T16" s="82">
        <v>-718176</v>
      </c>
      <c r="U16" s="83"/>
      <c r="V16" s="82">
        <v>20794754</v>
      </c>
      <c r="W16" s="83"/>
      <c r="X16" s="82">
        <v>3400000</v>
      </c>
      <c r="Y16" s="83"/>
      <c r="Z16" s="82">
        <v>419750578</v>
      </c>
      <c r="AA16" s="83"/>
      <c r="AB16" s="82">
        <v>488635595</v>
      </c>
      <c r="AC16" s="83"/>
      <c r="AD16" s="82">
        <v>6201479</v>
      </c>
      <c r="AE16" s="83"/>
      <c r="AF16" s="82">
        <v>494837074</v>
      </c>
    </row>
    <row r="17" spans="1:33" ht="23.5" customHeight="1">
      <c r="A17" s="85"/>
      <c r="B17" s="86"/>
      <c r="C17" s="42"/>
      <c r="D17" s="87"/>
      <c r="E17" s="87"/>
      <c r="F17" s="87"/>
      <c r="G17" s="87"/>
      <c r="H17" s="87"/>
      <c r="I17" s="87"/>
      <c r="J17" s="87"/>
      <c r="K17" s="87"/>
      <c r="L17" s="87"/>
      <c r="M17" s="88"/>
      <c r="N17" s="88"/>
      <c r="O17" s="88"/>
      <c r="P17" s="87"/>
      <c r="Q17" s="88"/>
      <c r="R17" s="42"/>
      <c r="S17" s="42"/>
      <c r="T17" s="42"/>
      <c r="U17" s="42"/>
      <c r="V17" s="87"/>
      <c r="W17" s="36"/>
      <c r="X17" s="36"/>
      <c r="Y17" s="36"/>
      <c r="Z17" s="89"/>
      <c r="AA17" s="36"/>
      <c r="AB17" s="36"/>
      <c r="AC17" s="36"/>
      <c r="AD17" s="36"/>
      <c r="AE17" s="36"/>
      <c r="AF17" s="36"/>
    </row>
    <row r="18" spans="1:33" ht="23.5" customHeight="1">
      <c r="A18" s="206" t="s">
        <v>151</v>
      </c>
      <c r="B18" s="86"/>
      <c r="C18" s="42"/>
      <c r="D18" s="87"/>
      <c r="E18" s="87"/>
      <c r="F18" s="87"/>
      <c r="G18" s="87"/>
      <c r="H18" s="87"/>
      <c r="I18" s="87"/>
      <c r="J18" s="87"/>
      <c r="K18" s="87"/>
      <c r="L18" s="87"/>
      <c r="M18" s="88"/>
      <c r="N18" s="88"/>
      <c r="O18" s="88"/>
      <c r="P18" s="87"/>
      <c r="Q18" s="88"/>
      <c r="R18" s="42"/>
      <c r="S18" s="42"/>
      <c r="T18" s="42"/>
      <c r="U18" s="42"/>
      <c r="V18" s="87"/>
      <c r="W18" s="36"/>
      <c r="X18" s="36"/>
      <c r="Y18" s="36"/>
      <c r="Z18" s="89"/>
      <c r="AA18" s="36"/>
      <c r="AB18" s="36"/>
      <c r="AC18" s="36"/>
      <c r="AD18" s="36"/>
      <c r="AE18" s="36"/>
      <c r="AF18" s="36"/>
    </row>
    <row r="19" spans="1:33" ht="23.5" customHeight="1">
      <c r="A19" s="85" t="s">
        <v>152</v>
      </c>
      <c r="B19" s="11">
        <v>12</v>
      </c>
      <c r="C19" s="42"/>
      <c r="D19" s="87">
        <v>0</v>
      </c>
      <c r="E19" s="87"/>
      <c r="F19" s="87">
        <v>0</v>
      </c>
      <c r="G19" s="87"/>
      <c r="H19" s="87">
        <v>0</v>
      </c>
      <c r="I19" s="87"/>
      <c r="J19" s="87">
        <v>0</v>
      </c>
      <c r="K19" s="87"/>
      <c r="L19" s="87">
        <v>0</v>
      </c>
      <c r="M19" s="88"/>
      <c r="N19" s="87">
        <v>0</v>
      </c>
      <c r="O19" s="88"/>
      <c r="P19" s="87">
        <v>0</v>
      </c>
      <c r="Q19" s="88"/>
      <c r="R19" s="87">
        <v>0</v>
      </c>
      <c r="S19" s="42"/>
      <c r="T19" s="87">
        <v>0</v>
      </c>
      <c r="U19" s="42"/>
      <c r="V19" s="36">
        <f>SUM(H19:T19)</f>
        <v>0</v>
      </c>
      <c r="W19" s="36"/>
      <c r="X19" s="36">
        <f>SUM(J19:V19)</f>
        <v>0</v>
      </c>
      <c r="Y19" s="36"/>
      <c r="Z19" s="89">
        <v>-35152600</v>
      </c>
      <c r="AA19" s="36"/>
      <c r="AB19" s="36">
        <f>SUM(D19:F19,V19:Z19)</f>
        <v>-35152600</v>
      </c>
      <c r="AC19" s="36"/>
      <c r="AD19" s="36">
        <v>-404740</v>
      </c>
      <c r="AE19" s="36"/>
      <c r="AF19" s="90">
        <f t="shared" ref="AF19" si="0">SUM(AB19:AD19)</f>
        <v>-35557340</v>
      </c>
    </row>
    <row r="20" spans="1:33" ht="23.5" customHeight="1">
      <c r="A20" s="85" t="s">
        <v>153</v>
      </c>
      <c r="B20" s="86"/>
      <c r="C20" s="91"/>
      <c r="D20" s="90"/>
      <c r="E20" s="91"/>
      <c r="F20" s="90"/>
      <c r="G20" s="90"/>
      <c r="H20" s="90"/>
      <c r="I20" s="87"/>
      <c r="J20" s="90"/>
      <c r="K20" s="87"/>
      <c r="L20" s="90"/>
      <c r="M20" s="88"/>
      <c r="N20" s="90"/>
      <c r="O20" s="88"/>
      <c r="P20" s="90"/>
      <c r="Q20" s="88"/>
      <c r="R20" s="90"/>
      <c r="S20" s="90"/>
      <c r="T20" s="90"/>
      <c r="U20" s="36"/>
      <c r="V20" s="87"/>
      <c r="W20" s="36"/>
      <c r="X20" s="87"/>
      <c r="Y20" s="36"/>
      <c r="Z20" s="87"/>
      <c r="AA20" s="88"/>
      <c r="AB20" s="90"/>
      <c r="AC20" s="36"/>
      <c r="AD20" s="90"/>
      <c r="AE20" s="36"/>
      <c r="AF20" s="90"/>
    </row>
    <row r="21" spans="1:33" ht="23.5" customHeight="1">
      <c r="A21" s="85" t="s">
        <v>154</v>
      </c>
      <c r="B21" s="86"/>
      <c r="C21" s="91"/>
      <c r="D21" s="90">
        <v>0</v>
      </c>
      <c r="E21" s="91"/>
      <c r="F21" s="90">
        <v>0</v>
      </c>
      <c r="G21" s="90"/>
      <c r="H21" s="90">
        <v>0</v>
      </c>
      <c r="I21" s="87"/>
      <c r="J21" s="90">
        <v>0</v>
      </c>
      <c r="K21" s="87"/>
      <c r="L21" s="90">
        <v>0</v>
      </c>
      <c r="M21" s="88"/>
      <c r="N21" s="90">
        <v>0</v>
      </c>
      <c r="O21" s="88"/>
      <c r="P21" s="90">
        <v>0</v>
      </c>
      <c r="Q21" s="88"/>
      <c r="R21" s="90">
        <v>0</v>
      </c>
      <c r="S21" s="90"/>
      <c r="T21" s="90">
        <v>0</v>
      </c>
      <c r="U21" s="36"/>
      <c r="V21" s="36">
        <f>SUM(H21:T21)</f>
        <v>0</v>
      </c>
      <c r="W21" s="36"/>
      <c r="X21" s="87">
        <f>SUM(J21:V21)</f>
        <v>0</v>
      </c>
      <c r="Y21" s="36"/>
      <c r="Z21" s="87">
        <f>SUM(L21:X21)</f>
        <v>0</v>
      </c>
      <c r="AA21" s="88"/>
      <c r="AB21" s="36">
        <f>SUM(D21:F21,V21:Z21)</f>
        <v>0</v>
      </c>
      <c r="AC21" s="36"/>
      <c r="AD21" s="90">
        <v>1774</v>
      </c>
      <c r="AE21" s="36"/>
      <c r="AF21" s="90">
        <f t="shared" ref="AF21" si="1">SUM(AB21:AD21)</f>
        <v>1774</v>
      </c>
    </row>
    <row r="22" spans="1:33" ht="23.5" customHeight="1">
      <c r="A22" s="85" t="s">
        <v>155</v>
      </c>
      <c r="B22" s="86"/>
      <c r="C22" s="36"/>
      <c r="D22" s="90"/>
      <c r="E22" s="36"/>
      <c r="F22" s="90"/>
      <c r="G22" s="90"/>
      <c r="H22" s="90"/>
      <c r="I22" s="36"/>
      <c r="J22" s="90"/>
      <c r="K22" s="36"/>
      <c r="L22" s="90"/>
      <c r="M22" s="36"/>
      <c r="N22" s="90"/>
      <c r="O22" s="36"/>
      <c r="P22" s="90"/>
      <c r="Q22" s="36"/>
      <c r="R22" s="90"/>
      <c r="S22" s="90"/>
      <c r="T22" s="90"/>
      <c r="U22" s="89"/>
      <c r="V22" s="90"/>
      <c r="W22" s="36"/>
      <c r="X22" s="87"/>
      <c r="Y22" s="36"/>
      <c r="Z22" s="90"/>
      <c r="AA22" s="36"/>
      <c r="AB22" s="90"/>
      <c r="AC22" s="89"/>
      <c r="AD22" s="90"/>
      <c r="AE22" s="36"/>
      <c r="AF22" s="90"/>
    </row>
    <row r="23" spans="1:33" ht="23.5" customHeight="1">
      <c r="A23" s="85" t="s">
        <v>156</v>
      </c>
      <c r="C23" s="91"/>
      <c r="D23" s="90">
        <v>0</v>
      </c>
      <c r="E23" s="91"/>
      <c r="F23" s="90">
        <v>0</v>
      </c>
      <c r="G23" s="90"/>
      <c r="H23" s="90">
        <v>0</v>
      </c>
      <c r="I23" s="36"/>
      <c r="J23" s="90">
        <v>0</v>
      </c>
      <c r="K23" s="36"/>
      <c r="L23" s="90">
        <v>0</v>
      </c>
      <c r="M23" s="36"/>
      <c r="N23" s="90">
        <v>0</v>
      </c>
      <c r="O23" s="36"/>
      <c r="P23" s="90">
        <v>0</v>
      </c>
      <c r="Q23" s="36"/>
      <c r="R23" s="90">
        <v>0</v>
      </c>
      <c r="S23" s="90"/>
      <c r="T23" s="90">
        <v>-886791</v>
      </c>
      <c r="U23" s="89"/>
      <c r="V23" s="36">
        <f>SUM(H23:T23)</f>
        <v>-886791</v>
      </c>
      <c r="W23" s="36"/>
      <c r="X23" s="90">
        <v>0</v>
      </c>
      <c r="Y23" s="36"/>
      <c r="Z23" s="90">
        <v>0</v>
      </c>
      <c r="AA23" s="36"/>
      <c r="AB23" s="36">
        <f>SUM(D23:F23,V23:Z23)</f>
        <v>-886791</v>
      </c>
      <c r="AC23" s="89"/>
      <c r="AD23" s="90">
        <v>-177135</v>
      </c>
      <c r="AE23" s="36"/>
      <c r="AF23" s="90">
        <f t="shared" ref="AF23:AF24" si="2">SUM(AB23:AD23)</f>
        <v>-1063926</v>
      </c>
    </row>
    <row r="24" spans="1:33" ht="23.5" customHeight="1">
      <c r="A24" s="85" t="s">
        <v>158</v>
      </c>
      <c r="B24" s="86"/>
      <c r="C24" s="90"/>
      <c r="D24" s="92">
        <v>0</v>
      </c>
      <c r="E24" s="90"/>
      <c r="F24" s="92">
        <v>0</v>
      </c>
      <c r="G24" s="89"/>
      <c r="H24" s="92">
        <v>-963</v>
      </c>
      <c r="I24" s="89"/>
      <c r="J24" s="92">
        <v>0</v>
      </c>
      <c r="K24" s="89"/>
      <c r="L24" s="92">
        <v>0</v>
      </c>
      <c r="M24" s="88"/>
      <c r="N24" s="92">
        <v>0</v>
      </c>
      <c r="O24" s="88"/>
      <c r="P24" s="92">
        <v>0</v>
      </c>
      <c r="Q24" s="88"/>
      <c r="R24" s="92">
        <v>0</v>
      </c>
      <c r="S24" s="89"/>
      <c r="T24" s="92">
        <v>0</v>
      </c>
      <c r="U24" s="89"/>
      <c r="V24" s="93">
        <f>SUM(H24:T24)</f>
        <v>-963</v>
      </c>
      <c r="W24" s="87"/>
      <c r="X24" s="93">
        <v>0</v>
      </c>
      <c r="Y24" s="90"/>
      <c r="Z24" s="93">
        <v>0</v>
      </c>
      <c r="AA24" s="36"/>
      <c r="AB24" s="93">
        <f>SUM(D24:F24,V24:Z24)</f>
        <v>-963</v>
      </c>
      <c r="AC24" s="36"/>
      <c r="AD24" s="93">
        <v>-811</v>
      </c>
      <c r="AE24" s="36"/>
      <c r="AF24" s="93">
        <f t="shared" si="2"/>
        <v>-1774</v>
      </c>
    </row>
    <row r="25" spans="1:33" s="78" customFormat="1" ht="23.5" customHeight="1">
      <c r="A25" s="206" t="s">
        <v>159</v>
      </c>
      <c r="B25" s="94"/>
      <c r="C25" s="207"/>
      <c r="D25" s="95">
        <f>SUM(D19:D24)</f>
        <v>0</v>
      </c>
      <c r="E25" s="207"/>
      <c r="F25" s="95">
        <f>SUM(F19:F24)</f>
        <v>0</v>
      </c>
      <c r="G25" s="96"/>
      <c r="H25" s="95">
        <f>SUM(H19:H24)</f>
        <v>-963</v>
      </c>
      <c r="I25" s="96"/>
      <c r="J25" s="95">
        <f>SUM(J19:J24)</f>
        <v>0</v>
      </c>
      <c r="K25" s="96"/>
      <c r="L25" s="95">
        <f>SUM(L19:L24)</f>
        <v>0</v>
      </c>
      <c r="M25" s="208"/>
      <c r="N25" s="95">
        <f>SUM(N19:N24)</f>
        <v>0</v>
      </c>
      <c r="O25" s="208"/>
      <c r="P25" s="95">
        <f>SUM(P19:P24)</f>
        <v>0</v>
      </c>
      <c r="Q25" s="208"/>
      <c r="R25" s="95">
        <f>SUM(R19:R24)</f>
        <v>0</v>
      </c>
      <c r="S25" s="96"/>
      <c r="T25" s="95">
        <f>SUM(T19:T24)</f>
        <v>-886791</v>
      </c>
      <c r="U25" s="96"/>
      <c r="V25" s="95">
        <f>SUM(V19:V24)</f>
        <v>-887754</v>
      </c>
      <c r="W25" s="81"/>
      <c r="X25" s="95">
        <f>SUM(X19:X24)</f>
        <v>0</v>
      </c>
      <c r="Y25" s="207"/>
      <c r="Z25" s="95">
        <f>SUM(Z19:Z24)</f>
        <v>-35152600</v>
      </c>
      <c r="AA25" s="42"/>
      <c r="AB25" s="95">
        <f>SUM(AB19:AB24)</f>
        <v>-36040354</v>
      </c>
      <c r="AC25" s="42"/>
      <c r="AD25" s="95">
        <f>SUM(AD19:AD24)</f>
        <v>-580912</v>
      </c>
      <c r="AE25" s="42"/>
      <c r="AF25" s="95">
        <f>SUM(AF19:AF24)</f>
        <v>-36621266</v>
      </c>
    </row>
    <row r="26" spans="1:33" ht="21" customHeight="1">
      <c r="B26" s="224"/>
      <c r="C26" s="36"/>
      <c r="D26" s="87"/>
      <c r="E26" s="36"/>
      <c r="F26" s="36"/>
      <c r="G26" s="36"/>
      <c r="H26" s="87"/>
      <c r="I26" s="36"/>
      <c r="J26" s="87"/>
      <c r="K26" s="36"/>
      <c r="L26" s="87"/>
      <c r="M26" s="36"/>
      <c r="N26" s="87"/>
      <c r="O26" s="36"/>
      <c r="P26" s="36"/>
      <c r="Q26" s="36"/>
      <c r="R26" s="36"/>
      <c r="S26" s="36"/>
      <c r="T26" s="87"/>
      <c r="U26" s="36"/>
      <c r="V26" s="87"/>
      <c r="W26" s="36"/>
      <c r="X26" s="87"/>
      <c r="Y26" s="36"/>
      <c r="Z26" s="87"/>
      <c r="AA26" s="36"/>
      <c r="AB26" s="87"/>
      <c r="AC26" s="36"/>
      <c r="AD26" s="87"/>
      <c r="AE26" s="36"/>
    </row>
    <row r="27" spans="1:33" ht="23.5" customHeight="1">
      <c r="A27" s="178" t="s">
        <v>238</v>
      </c>
      <c r="B27" s="11">
        <v>6</v>
      </c>
      <c r="C27" s="89">
        <v>0</v>
      </c>
      <c r="D27" s="89">
        <v>0</v>
      </c>
      <c r="E27" s="90"/>
      <c r="F27" s="89">
        <v>0</v>
      </c>
      <c r="G27" s="89"/>
      <c r="H27" s="89">
        <v>0</v>
      </c>
      <c r="I27" s="89"/>
      <c r="J27" s="89">
        <v>0</v>
      </c>
      <c r="K27" s="89"/>
      <c r="L27" s="89">
        <v>0</v>
      </c>
      <c r="M27" s="88"/>
      <c r="N27" s="89">
        <v>0</v>
      </c>
      <c r="O27" s="88"/>
      <c r="P27" s="89">
        <v>0</v>
      </c>
      <c r="Q27" s="89"/>
      <c r="R27" s="89">
        <v>0</v>
      </c>
      <c r="S27" s="89"/>
      <c r="T27" s="89">
        <v>-963608</v>
      </c>
      <c r="U27" s="89"/>
      <c r="V27" s="90">
        <f>SUM(H27:T27)</f>
        <v>-963608</v>
      </c>
      <c r="W27" s="36"/>
      <c r="X27" s="36">
        <v>0</v>
      </c>
      <c r="Y27" s="90"/>
      <c r="Z27" s="36">
        <v>0</v>
      </c>
      <c r="AA27" s="36"/>
      <c r="AB27" s="36">
        <f>SUM(D27:F27,V27:Z27)</f>
        <v>-963608</v>
      </c>
      <c r="AC27" s="36"/>
      <c r="AD27" s="36">
        <v>0</v>
      </c>
      <c r="AE27" s="36"/>
      <c r="AF27" s="36">
        <f t="shared" ref="AF27" si="3">SUM(AB27:AD27)</f>
        <v>-963608</v>
      </c>
      <c r="AG27" s="87"/>
    </row>
    <row r="28" spans="1:33" ht="23.5" customHeight="1">
      <c r="C28" s="87"/>
      <c r="D28" s="36"/>
      <c r="E28" s="87"/>
      <c r="F28" s="36"/>
      <c r="G28" s="36"/>
      <c r="H28" s="36"/>
      <c r="I28" s="87"/>
      <c r="J28" s="36"/>
      <c r="K28" s="87"/>
      <c r="L28" s="36"/>
      <c r="M28" s="87"/>
      <c r="N28" s="87"/>
      <c r="O28" s="87"/>
      <c r="P28" s="36"/>
      <c r="Q28" s="87"/>
      <c r="R28" s="36"/>
      <c r="S28" s="36"/>
      <c r="T28" s="36"/>
      <c r="U28" s="87"/>
      <c r="V28" s="36"/>
      <c r="W28" s="87"/>
      <c r="X28" s="36"/>
      <c r="Y28" s="87"/>
      <c r="Z28" s="36"/>
      <c r="AA28" s="87"/>
      <c r="AB28" s="36"/>
      <c r="AC28" s="87"/>
      <c r="AD28" s="36"/>
      <c r="AE28" s="87"/>
      <c r="AF28" s="36"/>
    </row>
    <row r="29" spans="1:33" ht="23.5" customHeight="1">
      <c r="A29" s="78" t="s">
        <v>160</v>
      </c>
      <c r="C29" s="87"/>
      <c r="D29" s="36"/>
      <c r="E29" s="87"/>
      <c r="F29" s="36"/>
      <c r="G29" s="36"/>
      <c r="H29" s="36"/>
      <c r="I29" s="87"/>
      <c r="J29" s="36"/>
      <c r="K29" s="87"/>
      <c r="L29" s="36"/>
      <c r="M29" s="87"/>
      <c r="N29" s="87"/>
      <c r="O29" s="87"/>
      <c r="P29" s="36"/>
      <c r="Q29" s="87"/>
      <c r="R29" s="36"/>
      <c r="S29" s="36"/>
      <c r="T29" s="36"/>
      <c r="U29" s="87"/>
      <c r="V29" s="36"/>
      <c r="W29" s="87"/>
      <c r="X29" s="36"/>
      <c r="Y29" s="87"/>
      <c r="Z29" s="36"/>
      <c r="AA29" s="87"/>
      <c r="AB29" s="36"/>
      <c r="AC29" s="87"/>
      <c r="AD29" s="36"/>
      <c r="AE29" s="87"/>
      <c r="AF29" s="36"/>
    </row>
    <row r="30" spans="1:33" ht="23.5" customHeight="1">
      <c r="A30" s="182" t="s">
        <v>165</v>
      </c>
      <c r="C30" s="90"/>
      <c r="D30" s="89">
        <v>0</v>
      </c>
      <c r="E30" s="90"/>
      <c r="F30" s="89">
        <v>0</v>
      </c>
      <c r="G30" s="89"/>
      <c r="H30" s="89">
        <v>0</v>
      </c>
      <c r="I30" s="87"/>
      <c r="J30" s="89">
        <v>0</v>
      </c>
      <c r="K30" s="87"/>
      <c r="L30" s="89">
        <v>0</v>
      </c>
      <c r="M30" s="87"/>
      <c r="N30" s="89">
        <v>0</v>
      </c>
      <c r="O30" s="87"/>
      <c r="P30" s="89">
        <v>0</v>
      </c>
      <c r="Q30" s="87"/>
      <c r="R30" s="89">
        <v>0</v>
      </c>
      <c r="S30" s="89"/>
      <c r="T30" s="89">
        <v>0</v>
      </c>
      <c r="U30" s="89"/>
      <c r="V30" s="36">
        <f>SUM(H30:T30)</f>
        <v>0</v>
      </c>
      <c r="W30" s="90"/>
      <c r="X30" s="89">
        <v>0</v>
      </c>
      <c r="Y30" s="90"/>
      <c r="Z30" s="36">
        <v>37344410</v>
      </c>
      <c r="AA30" s="87"/>
      <c r="AB30" s="36">
        <f t="shared" ref="AB30:AB31" si="4">SUM(D30:F30,V30:Z30)</f>
        <v>37344410</v>
      </c>
      <c r="AC30" s="36"/>
      <c r="AD30" s="36">
        <v>626331</v>
      </c>
      <c r="AE30" s="36"/>
      <c r="AF30" s="36">
        <f t="shared" ref="AF30:AF31" si="5">SUM(AB30:AD30)</f>
        <v>37970741</v>
      </c>
    </row>
    <row r="31" spans="1:33" ht="23.5" customHeight="1">
      <c r="A31" s="182" t="s">
        <v>161</v>
      </c>
      <c r="B31" s="103"/>
      <c r="C31" s="90"/>
      <c r="D31" s="92">
        <v>0</v>
      </c>
      <c r="E31" s="90"/>
      <c r="F31" s="92">
        <v>0</v>
      </c>
      <c r="G31" s="89"/>
      <c r="H31" s="92">
        <v>0</v>
      </c>
      <c r="I31" s="89"/>
      <c r="J31" s="92">
        <v>1245976</v>
      </c>
      <c r="K31" s="88"/>
      <c r="L31" s="92">
        <v>-16985</v>
      </c>
      <c r="M31" s="88"/>
      <c r="N31" s="92">
        <v>0</v>
      </c>
      <c r="O31" s="88"/>
      <c r="P31" s="92">
        <v>-4042089</v>
      </c>
      <c r="Q31" s="88"/>
      <c r="R31" s="92">
        <v>0</v>
      </c>
      <c r="S31" s="89"/>
      <c r="T31" s="92">
        <v>0</v>
      </c>
      <c r="U31" s="89"/>
      <c r="V31" s="36">
        <f>SUM(H31:T31)</f>
        <v>-2813098</v>
      </c>
      <c r="W31" s="87"/>
      <c r="X31" s="92">
        <v>0</v>
      </c>
      <c r="Y31" s="90"/>
      <c r="Z31" s="92">
        <v>0</v>
      </c>
      <c r="AA31" s="36"/>
      <c r="AB31" s="93">
        <f t="shared" si="4"/>
        <v>-2813098</v>
      </c>
      <c r="AC31" s="36"/>
      <c r="AD31" s="93">
        <v>5703</v>
      </c>
      <c r="AE31" s="36"/>
      <c r="AF31" s="93">
        <f t="shared" si="5"/>
        <v>-2807395</v>
      </c>
    </row>
    <row r="32" spans="1:33" s="78" customFormat="1" ht="23.5" customHeight="1">
      <c r="A32" s="97" t="s">
        <v>162</v>
      </c>
      <c r="B32" s="98"/>
      <c r="C32" s="96"/>
      <c r="D32" s="41">
        <f>SUM(D30:D31)</f>
        <v>0</v>
      </c>
      <c r="E32" s="96"/>
      <c r="F32" s="41">
        <f>SUM(F30:F31)</f>
        <v>0</v>
      </c>
      <c r="G32" s="42"/>
      <c r="H32" s="41">
        <f>SUM(H30:H31)</f>
        <v>0</v>
      </c>
      <c r="I32" s="99"/>
      <c r="J32" s="41">
        <f>SUM(J30:J31)</f>
        <v>1245976</v>
      </c>
      <c r="K32" s="99"/>
      <c r="L32" s="41">
        <f>SUM(L30:L31)</f>
        <v>-16985</v>
      </c>
      <c r="M32" s="99"/>
      <c r="N32" s="41">
        <f>SUM(N30:N31)</f>
        <v>0</v>
      </c>
      <c r="O32" s="99"/>
      <c r="P32" s="41">
        <f>SUM(P30:P31)</f>
        <v>-4042089</v>
      </c>
      <c r="Q32" s="99"/>
      <c r="R32" s="41">
        <f>SUM(R30:R31)</f>
        <v>0</v>
      </c>
      <c r="S32" s="42"/>
      <c r="T32" s="41">
        <f>SUM(T30:T31)</f>
        <v>0</v>
      </c>
      <c r="U32" s="42"/>
      <c r="V32" s="41">
        <f>SUM(V30:V31)</f>
        <v>-2813098</v>
      </c>
      <c r="W32" s="99">
        <v>0</v>
      </c>
      <c r="X32" s="41">
        <f>SUM(X30:X31)</f>
        <v>0</v>
      </c>
      <c r="Y32" s="99"/>
      <c r="Z32" s="41">
        <f>SUM(Z30:Z31)</f>
        <v>37344410</v>
      </c>
      <c r="AA32" s="99">
        <v>0</v>
      </c>
      <c r="AB32" s="41">
        <f>SUM(AB30:AB31)</f>
        <v>34531312</v>
      </c>
      <c r="AC32" s="99">
        <v>0</v>
      </c>
      <c r="AD32" s="41">
        <f>SUM(AD30:AD31)</f>
        <v>632034</v>
      </c>
      <c r="AE32" s="99"/>
      <c r="AF32" s="41">
        <f>SUM(AF30:AF31)</f>
        <v>35163346</v>
      </c>
    </row>
    <row r="33" spans="1:32" ht="23.5" customHeight="1">
      <c r="A33" s="100"/>
      <c r="B33" s="79"/>
      <c r="C33" s="42"/>
      <c r="D33" s="42"/>
      <c r="E33" s="42"/>
      <c r="F33" s="42"/>
      <c r="G33" s="42"/>
      <c r="H33" s="42"/>
      <c r="I33" s="36"/>
      <c r="J33" s="42"/>
      <c r="K33" s="36"/>
      <c r="L33" s="42"/>
      <c r="M33" s="36"/>
      <c r="N33" s="36"/>
      <c r="O33" s="36"/>
      <c r="P33" s="42"/>
      <c r="Q33" s="36"/>
      <c r="R33" s="36"/>
      <c r="S33" s="36"/>
      <c r="T33" s="36"/>
      <c r="U33" s="36"/>
      <c r="V33" s="36"/>
      <c r="W33" s="36"/>
      <c r="X33" s="42"/>
      <c r="Y33" s="42"/>
      <c r="Z33" s="42"/>
      <c r="AA33" s="42"/>
      <c r="AB33" s="42"/>
      <c r="AC33" s="36"/>
      <c r="AD33" s="42"/>
      <c r="AE33" s="36"/>
      <c r="AF33" s="42"/>
    </row>
    <row r="34" spans="1:32" ht="23.5" customHeight="1">
      <c r="A34" s="183" t="s">
        <v>163</v>
      </c>
      <c r="B34" s="79"/>
      <c r="C34" s="42"/>
      <c r="D34" s="80">
        <v>0</v>
      </c>
      <c r="E34" s="42"/>
      <c r="F34" s="80">
        <v>0</v>
      </c>
      <c r="G34" s="42"/>
      <c r="H34" s="80">
        <v>0</v>
      </c>
      <c r="I34" s="36"/>
      <c r="J34" s="80">
        <v>0</v>
      </c>
      <c r="K34" s="36"/>
      <c r="L34" s="80">
        <v>0</v>
      </c>
      <c r="M34" s="36"/>
      <c r="N34" s="80">
        <v>0</v>
      </c>
      <c r="O34" s="36"/>
      <c r="P34" s="93">
        <v>98963</v>
      </c>
      <c r="Q34" s="36"/>
      <c r="R34" s="93">
        <v>-302381</v>
      </c>
      <c r="S34" s="36"/>
      <c r="T34" s="93">
        <v>0</v>
      </c>
      <c r="U34" s="36"/>
      <c r="V34" s="93">
        <f>SUM(H34:T34)</f>
        <v>-203418</v>
      </c>
      <c r="W34" s="36"/>
      <c r="X34" s="93">
        <v>0</v>
      </c>
      <c r="Y34" s="42"/>
      <c r="Z34" s="93">
        <v>203419</v>
      </c>
      <c r="AA34" s="36"/>
      <c r="AB34" s="93">
        <f t="shared" ref="AB34" si="6">SUM(D34:F34,V34:Z34)</f>
        <v>1</v>
      </c>
      <c r="AC34" s="36"/>
      <c r="AD34" s="93">
        <v>-1</v>
      </c>
      <c r="AE34" s="36"/>
      <c r="AF34" s="93">
        <f t="shared" ref="AF34" si="7">SUM(AB34:AD34)</f>
        <v>0</v>
      </c>
    </row>
    <row r="35" spans="1:32" ht="24" customHeight="1">
      <c r="C35" s="90"/>
      <c r="D35" s="89"/>
      <c r="E35" s="104"/>
      <c r="F35" s="89"/>
      <c r="G35" s="89"/>
      <c r="H35" s="89"/>
      <c r="I35" s="87"/>
      <c r="J35" s="89"/>
      <c r="K35" s="87"/>
      <c r="L35" s="89"/>
      <c r="M35" s="36"/>
      <c r="N35" s="89"/>
      <c r="O35" s="36"/>
      <c r="P35" s="89"/>
      <c r="Q35" s="36"/>
      <c r="R35" s="36"/>
      <c r="S35" s="36"/>
      <c r="T35" s="36"/>
      <c r="U35" s="36"/>
      <c r="V35" s="36"/>
      <c r="W35" s="36"/>
      <c r="X35" s="89"/>
      <c r="Y35" s="89"/>
      <c r="Z35" s="89"/>
      <c r="AA35" s="87"/>
      <c r="AB35" s="36"/>
      <c r="AC35" s="87"/>
      <c r="AD35" s="36"/>
      <c r="AE35" s="87"/>
      <c r="AF35" s="89"/>
    </row>
    <row r="36" spans="1:32" ht="24" customHeight="1" thickBot="1">
      <c r="A36" s="78" t="s">
        <v>236</v>
      </c>
      <c r="B36" s="70"/>
      <c r="C36" s="42"/>
      <c r="D36" s="101">
        <f>SUM(D16,D25,D32,D34,D27)</f>
        <v>33671073</v>
      </c>
      <c r="E36" s="42"/>
      <c r="F36" s="101">
        <f>SUM(F16,F25,F32,F34,F27)</f>
        <v>11019190</v>
      </c>
      <c r="G36" s="42"/>
      <c r="H36" s="101">
        <f>SUM(H16,H25,H32,H34,H27)</f>
        <v>165</v>
      </c>
      <c r="I36" s="42"/>
      <c r="J36" s="101">
        <f>SUM(J16,J25,J32,J34,J27)</f>
        <v>1616759</v>
      </c>
      <c r="K36" s="42"/>
      <c r="L36" s="101">
        <f>SUM(L16,L25,L32,L34,L27)</f>
        <v>-897029</v>
      </c>
      <c r="M36" s="42"/>
      <c r="N36" s="101">
        <f>SUM(N16,N25,N32,N34,N27)</f>
        <v>23</v>
      </c>
      <c r="O36" s="42"/>
      <c r="P36" s="101">
        <f>SUM(P16,P25,P32,P34,P27)</f>
        <v>-2850709</v>
      </c>
      <c r="Q36" s="42"/>
      <c r="R36" s="101">
        <f>SUM(R16,R25,R32,R34,R27)</f>
        <v>20626242</v>
      </c>
      <c r="S36" s="42"/>
      <c r="T36" s="101">
        <f>SUM(T16,T25,T32,T34,T27)</f>
        <v>-2568575</v>
      </c>
      <c r="U36" s="42"/>
      <c r="V36" s="101">
        <f>SUM(V16,V25,V32,V34,V27)</f>
        <v>15926876</v>
      </c>
      <c r="W36" s="42"/>
      <c r="X36" s="101">
        <f>SUM(X16,X25,X32,X34,X27)</f>
        <v>3400000</v>
      </c>
      <c r="Y36" s="42"/>
      <c r="Z36" s="101">
        <f>SUM(Z16,Z25,Z32,Z34,Z27)</f>
        <v>422145807</v>
      </c>
      <c r="AA36" s="42"/>
      <c r="AB36" s="101">
        <f>SUM(AB16,AB25,AB32,AB34,AB27)</f>
        <v>486162946</v>
      </c>
      <c r="AC36" s="42"/>
      <c r="AD36" s="101">
        <f>SUM(AD16,AD25,AD32,AD34,AD27)</f>
        <v>6252600</v>
      </c>
      <c r="AE36" s="42"/>
      <c r="AF36" s="101">
        <f>SUM(AF16,AF25,AF32,AF34,AF27)</f>
        <v>492415546</v>
      </c>
    </row>
    <row r="37" spans="1:32" ht="24" customHeight="1" thickTop="1"/>
  </sheetData>
  <mergeCells count="4">
    <mergeCell ref="C4:AF4"/>
    <mergeCell ref="H5:V5"/>
    <mergeCell ref="X11:Z11"/>
    <mergeCell ref="D14:AF14"/>
  </mergeCells>
  <pageMargins left="0.6" right="0.6" top="0.48" bottom="0.5" header="0.5" footer="0.5"/>
  <pageSetup paperSize="9" scale="47" firstPageNumber="8" orientation="landscape" useFirstPageNumber="1" r:id="rId1"/>
  <headerFooter>
    <oddFooter>&amp;L&amp;"Times New Roman,Regular"The accompanying notes form an integral part of the interim financial statemen&amp;"-,Regular"ts.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45FC-28D9-458A-9A78-EA3161D89E58}">
  <dimension ref="A1:AF36"/>
  <sheetViews>
    <sheetView view="pageBreakPreview" zoomScale="85" zoomScaleNormal="56" zoomScaleSheetLayoutView="85" workbookViewId="0"/>
  </sheetViews>
  <sheetFormatPr defaultColWidth="9.1640625" defaultRowHeight="24" customHeight="1"/>
  <cols>
    <col min="1" max="1" width="56" style="178" customWidth="1"/>
    <col min="2" max="2" width="5.4140625" style="72" customWidth="1"/>
    <col min="3" max="3" width="1.4140625" style="178" customWidth="1"/>
    <col min="4" max="4" width="13.83203125" style="178" customWidth="1"/>
    <col min="5" max="5" width="0.83203125" style="178" customWidth="1"/>
    <col min="6" max="6" width="14.1640625" style="178" customWidth="1"/>
    <col min="7" max="7" width="0.83203125" style="178" customWidth="1"/>
    <col min="8" max="8" width="15.4140625" style="178" customWidth="1"/>
    <col min="9" max="9" width="0.83203125" style="178" customWidth="1"/>
    <col min="10" max="10" width="14.83203125" style="178" bestFit="1" customWidth="1"/>
    <col min="11" max="11" width="0.83203125" style="178" customWidth="1"/>
    <col min="12" max="12" width="12.83203125" style="178" bestFit="1" customWidth="1"/>
    <col min="13" max="13" width="0.83203125" style="178" customWidth="1"/>
    <col min="14" max="14" width="13.1640625" style="178" customWidth="1"/>
    <col min="15" max="15" width="0.83203125" style="178" customWidth="1"/>
    <col min="16" max="16" width="14.83203125" style="178" bestFit="1" customWidth="1"/>
    <col min="17" max="17" width="0.83203125" style="178" customWidth="1"/>
    <col min="18" max="18" width="12.83203125" style="178" bestFit="1" customWidth="1"/>
    <col min="19" max="19" width="0.83203125" style="178" customWidth="1"/>
    <col min="20" max="20" width="10.83203125" style="178" customWidth="1"/>
    <col min="21" max="21" width="0.83203125" style="178" customWidth="1"/>
    <col min="22" max="22" width="12.83203125" style="178" bestFit="1" customWidth="1"/>
    <col min="23" max="23" width="0.83203125" style="178" customWidth="1"/>
    <col min="24" max="24" width="11.4140625" style="178" customWidth="1"/>
    <col min="25" max="25" width="0.83203125" style="178" customWidth="1"/>
    <col min="26" max="26" width="15.1640625" style="178" customWidth="1"/>
    <col min="27" max="27" width="0.83203125" style="178" customWidth="1"/>
    <col min="28" max="28" width="14" style="178" bestFit="1" customWidth="1"/>
    <col min="29" max="29" width="0.83203125" style="178" customWidth="1"/>
    <col min="30" max="30" width="11.83203125" style="178" bestFit="1" customWidth="1"/>
    <col min="31" max="31" width="0.83203125" style="178" customWidth="1"/>
    <col min="32" max="32" width="14" style="178" bestFit="1" customWidth="1"/>
    <col min="33" max="16384" width="9.1640625" style="178"/>
  </cols>
  <sheetData>
    <row r="1" spans="1:32" ht="23.5" customHeight="1">
      <c r="A1" s="47" t="s">
        <v>0</v>
      </c>
      <c r="B1" s="64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6"/>
    </row>
    <row r="2" spans="1:32" ht="23.5" customHeight="1">
      <c r="A2" s="67" t="s">
        <v>102</v>
      </c>
      <c r="B2" s="68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6"/>
    </row>
    <row r="3" spans="1:32" ht="23.5" customHeight="1">
      <c r="A3" s="69"/>
      <c r="B3" s="70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71"/>
    </row>
    <row r="4" spans="1:32" ht="23.5" customHeight="1">
      <c r="A4" s="69"/>
      <c r="B4" s="70"/>
      <c r="C4" s="243" t="s">
        <v>103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</row>
    <row r="5" spans="1:32" ht="23.5" customHeight="1">
      <c r="H5" s="244" t="s">
        <v>45</v>
      </c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69"/>
      <c r="X5" s="69"/>
      <c r="AF5" s="73"/>
    </row>
    <row r="6" spans="1:32" ht="23.5" customHeight="1">
      <c r="D6" s="179"/>
      <c r="F6" s="102"/>
      <c r="G6" s="102"/>
      <c r="H6" s="102"/>
      <c r="I6" s="179"/>
      <c r="J6" s="181" t="s">
        <v>226</v>
      </c>
      <c r="K6" s="179"/>
      <c r="N6" s="180"/>
      <c r="O6" s="102"/>
      <c r="P6" s="179"/>
      <c r="Q6" s="179"/>
      <c r="R6" s="179"/>
      <c r="S6" s="179"/>
      <c r="T6" s="179"/>
      <c r="U6" s="179"/>
      <c r="V6" s="179"/>
      <c r="X6" s="179"/>
      <c r="AD6" s="73"/>
      <c r="AE6" s="74"/>
      <c r="AF6" s="74"/>
    </row>
    <row r="7" spans="1:32" ht="23.5" customHeight="1">
      <c r="D7" s="179"/>
      <c r="F7" s="102"/>
      <c r="G7" s="102"/>
      <c r="H7" s="102"/>
      <c r="I7" s="179"/>
      <c r="J7" s="180" t="s">
        <v>104</v>
      </c>
      <c r="K7" s="179"/>
      <c r="L7" s="181" t="s">
        <v>227</v>
      </c>
      <c r="N7" s="180"/>
      <c r="O7" s="102"/>
      <c r="P7" s="179" t="s">
        <v>227</v>
      </c>
      <c r="Q7" s="179"/>
      <c r="R7" s="179"/>
      <c r="S7" s="179"/>
      <c r="T7" s="179"/>
      <c r="U7" s="179"/>
      <c r="V7" s="179"/>
      <c r="X7" s="179"/>
      <c r="AD7" s="73"/>
      <c r="AE7" s="74"/>
      <c r="AF7" s="74"/>
    </row>
    <row r="8" spans="1:32" ht="23.5" customHeight="1">
      <c r="D8" s="179"/>
      <c r="F8" s="102"/>
      <c r="G8" s="102"/>
      <c r="H8" s="102"/>
      <c r="I8" s="179"/>
      <c r="J8" s="179" t="s">
        <v>105</v>
      </c>
      <c r="K8" s="179"/>
      <c r="L8" s="75" t="s">
        <v>106</v>
      </c>
      <c r="N8" s="180"/>
      <c r="O8" s="102"/>
      <c r="P8" s="179" t="s">
        <v>107</v>
      </c>
      <c r="Q8" s="179"/>
      <c r="R8" s="179"/>
      <c r="S8" s="179"/>
      <c r="T8" s="179"/>
      <c r="U8" s="179"/>
      <c r="V8" s="179"/>
      <c r="X8" s="179"/>
      <c r="AD8" s="73"/>
      <c r="AE8" s="74"/>
      <c r="AF8" s="74"/>
    </row>
    <row r="9" spans="1:32" ht="23.5" customHeight="1">
      <c r="I9" s="179"/>
      <c r="J9" s="179" t="s">
        <v>108</v>
      </c>
      <c r="K9" s="179"/>
      <c r="L9" s="180" t="s">
        <v>109</v>
      </c>
      <c r="N9" s="179"/>
      <c r="O9" s="102"/>
      <c r="P9" s="179" t="s">
        <v>110</v>
      </c>
      <c r="Q9" s="179"/>
      <c r="R9" s="179"/>
      <c r="S9" s="179"/>
      <c r="T9" s="179"/>
      <c r="U9" s="179"/>
      <c r="V9" s="179"/>
      <c r="X9" s="179"/>
      <c r="AD9" s="73"/>
      <c r="AE9" s="74"/>
      <c r="AF9" s="74"/>
    </row>
    <row r="10" spans="1:32" ht="23.5" customHeight="1">
      <c r="D10" s="179"/>
      <c r="F10" s="76"/>
      <c r="G10" s="102"/>
      <c r="H10" s="102"/>
      <c r="I10" s="179"/>
      <c r="J10" s="179" t="s">
        <v>111</v>
      </c>
      <c r="K10" s="179"/>
      <c r="L10" s="179" t="s">
        <v>112</v>
      </c>
      <c r="N10" s="179"/>
      <c r="O10" s="102"/>
      <c r="P10" s="179" t="s">
        <v>113</v>
      </c>
      <c r="U10" s="179"/>
    </row>
    <row r="11" spans="1:32" ht="23.5" customHeight="1">
      <c r="D11" s="179" t="s">
        <v>114</v>
      </c>
      <c r="F11" s="76" t="s">
        <v>115</v>
      </c>
      <c r="G11" s="179"/>
      <c r="H11" s="181" t="s">
        <v>116</v>
      </c>
      <c r="I11" s="179"/>
      <c r="J11" s="179" t="s">
        <v>117</v>
      </c>
      <c r="K11" s="179"/>
      <c r="L11" s="179" t="s">
        <v>118</v>
      </c>
      <c r="N11" s="179" t="s">
        <v>119</v>
      </c>
      <c r="O11" s="102"/>
      <c r="P11" s="179" t="s">
        <v>120</v>
      </c>
      <c r="Q11" s="179"/>
      <c r="R11" s="179" t="s">
        <v>119</v>
      </c>
      <c r="S11" s="179"/>
      <c r="T11" s="179"/>
      <c r="U11" s="179"/>
      <c r="V11" s="179" t="s">
        <v>121</v>
      </c>
      <c r="X11" s="244" t="s">
        <v>46</v>
      </c>
      <c r="Y11" s="244"/>
      <c r="Z11" s="244"/>
      <c r="AB11" s="73" t="s">
        <v>121</v>
      </c>
      <c r="AD11" s="73" t="s">
        <v>122</v>
      </c>
      <c r="AE11" s="74"/>
      <c r="AF11" s="73"/>
    </row>
    <row r="12" spans="1:32" ht="23.5" customHeight="1">
      <c r="C12" s="179"/>
      <c r="D12" s="179" t="s">
        <v>123</v>
      </c>
      <c r="E12" s="179"/>
      <c r="F12" s="75" t="s">
        <v>124</v>
      </c>
      <c r="G12" s="179"/>
      <c r="H12" s="181" t="s">
        <v>125</v>
      </c>
      <c r="I12" s="179"/>
      <c r="J12" s="179" t="s">
        <v>126</v>
      </c>
      <c r="K12" s="179"/>
      <c r="L12" s="179" t="s">
        <v>127</v>
      </c>
      <c r="N12" s="179" t="s">
        <v>128</v>
      </c>
      <c r="O12" s="102"/>
      <c r="P12" s="179" t="s">
        <v>129</v>
      </c>
      <c r="Q12" s="179"/>
      <c r="R12" s="179" t="s">
        <v>130</v>
      </c>
      <c r="S12" s="179"/>
      <c r="T12" s="179"/>
      <c r="U12" s="179"/>
      <c r="V12" s="179" t="s">
        <v>131</v>
      </c>
      <c r="X12" s="179" t="s">
        <v>132</v>
      </c>
      <c r="AB12" s="73" t="s">
        <v>133</v>
      </c>
      <c r="AD12" s="73" t="s">
        <v>134</v>
      </c>
      <c r="AE12" s="74"/>
      <c r="AF12" s="73"/>
    </row>
    <row r="13" spans="1:32" ht="23.5" customHeight="1">
      <c r="B13" s="72" t="s">
        <v>8</v>
      </c>
      <c r="C13" s="179"/>
      <c r="D13" s="179" t="s">
        <v>135</v>
      </c>
      <c r="E13" s="179"/>
      <c r="F13" s="75" t="s">
        <v>136</v>
      </c>
      <c r="G13" s="179"/>
      <c r="H13" s="181" t="s">
        <v>137</v>
      </c>
      <c r="I13" s="179"/>
      <c r="J13" s="179" t="s">
        <v>138</v>
      </c>
      <c r="K13" s="179"/>
      <c r="L13" s="179" t="s">
        <v>139</v>
      </c>
      <c r="N13" s="179" t="s">
        <v>140</v>
      </c>
      <c r="O13" s="77"/>
      <c r="P13" s="179" t="s">
        <v>141</v>
      </c>
      <c r="Q13" s="179"/>
      <c r="R13" s="179" t="s">
        <v>142</v>
      </c>
      <c r="S13" s="179"/>
      <c r="T13" s="180" t="s">
        <v>143</v>
      </c>
      <c r="U13" s="179"/>
      <c r="V13" s="179" t="s">
        <v>144</v>
      </c>
      <c r="X13" s="179" t="s">
        <v>145</v>
      </c>
      <c r="Z13" s="179" t="s">
        <v>146</v>
      </c>
      <c r="AB13" s="73" t="s">
        <v>147</v>
      </c>
      <c r="AD13" s="73" t="s">
        <v>148</v>
      </c>
      <c r="AE13" s="74"/>
      <c r="AF13" s="73" t="s">
        <v>121</v>
      </c>
    </row>
    <row r="14" spans="1:32" ht="23.5" customHeight="1">
      <c r="C14" s="209"/>
      <c r="D14" s="245" t="s">
        <v>10</v>
      </c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</row>
    <row r="15" spans="1:32" ht="23.5" customHeight="1">
      <c r="A15" s="78" t="s">
        <v>149</v>
      </c>
      <c r="B15" s="70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</row>
    <row r="16" spans="1:32" ht="24" customHeight="1">
      <c r="A16" s="85" t="s">
        <v>150</v>
      </c>
      <c r="B16" s="79"/>
      <c r="C16" s="81"/>
      <c r="D16" s="82">
        <v>33671073</v>
      </c>
      <c r="E16" s="42"/>
      <c r="F16" s="82">
        <v>11019190</v>
      </c>
      <c r="G16" s="42"/>
      <c r="H16" s="82">
        <v>10216</v>
      </c>
      <c r="I16" s="83"/>
      <c r="J16" s="82">
        <v>-13887</v>
      </c>
      <c r="K16" s="83"/>
      <c r="L16" s="82">
        <v>-833486</v>
      </c>
      <c r="M16" s="83"/>
      <c r="N16" s="82">
        <v>-61134</v>
      </c>
      <c r="O16" s="83"/>
      <c r="P16" s="82">
        <v>1055876</v>
      </c>
      <c r="Q16" s="83"/>
      <c r="R16" s="82">
        <v>21282357</v>
      </c>
      <c r="S16" s="84"/>
      <c r="T16" s="82">
        <v>-606555</v>
      </c>
      <c r="U16" s="83"/>
      <c r="V16" s="82">
        <v>20833387</v>
      </c>
      <c r="W16" s="83"/>
      <c r="X16" s="82">
        <v>3400000</v>
      </c>
      <c r="Y16" s="83"/>
      <c r="Z16" s="82">
        <v>409158569</v>
      </c>
      <c r="AA16" s="83"/>
      <c r="AB16" s="82">
        <v>478082219</v>
      </c>
      <c r="AC16" s="83"/>
      <c r="AD16" s="82">
        <v>5651096</v>
      </c>
      <c r="AE16" s="83"/>
      <c r="AF16" s="82">
        <v>483733315</v>
      </c>
    </row>
    <row r="17" spans="1:32" ht="23.5" customHeight="1">
      <c r="A17" s="85"/>
      <c r="B17" s="86"/>
      <c r="C17" s="42"/>
      <c r="D17" s="87"/>
      <c r="E17" s="87"/>
      <c r="F17" s="87"/>
      <c r="G17" s="87"/>
      <c r="H17" s="87"/>
      <c r="I17" s="87"/>
      <c r="J17" s="87"/>
      <c r="K17" s="87"/>
      <c r="L17" s="87"/>
      <c r="M17" s="88"/>
      <c r="N17" s="88"/>
      <c r="O17" s="88"/>
      <c r="P17" s="87"/>
      <c r="Q17" s="88"/>
      <c r="R17" s="42"/>
      <c r="S17" s="42"/>
      <c r="T17" s="42"/>
      <c r="U17" s="42"/>
      <c r="V17" s="87"/>
      <c r="W17" s="36"/>
      <c r="X17" s="36"/>
      <c r="Y17" s="36"/>
      <c r="Z17" s="89"/>
      <c r="AA17" s="36"/>
      <c r="AB17" s="36"/>
      <c r="AC17" s="36"/>
      <c r="AD17" s="36"/>
      <c r="AE17" s="36"/>
      <c r="AF17" s="36"/>
    </row>
    <row r="18" spans="1:32" ht="23.5" customHeight="1">
      <c r="A18" s="206" t="s">
        <v>151</v>
      </c>
      <c r="B18" s="86"/>
      <c r="C18" s="42"/>
      <c r="D18" s="87"/>
      <c r="E18" s="87"/>
      <c r="F18" s="87"/>
      <c r="G18" s="87"/>
      <c r="H18" s="87"/>
      <c r="I18" s="87"/>
      <c r="J18" s="87"/>
      <c r="K18" s="87"/>
      <c r="L18" s="87"/>
      <c r="M18" s="88"/>
      <c r="N18" s="88"/>
      <c r="O18" s="88"/>
      <c r="P18" s="87"/>
      <c r="Q18" s="88"/>
      <c r="R18" s="42"/>
      <c r="S18" s="42"/>
      <c r="T18" s="42"/>
      <c r="U18" s="42"/>
      <c r="V18" s="87"/>
      <c r="W18" s="36"/>
      <c r="X18" s="36"/>
      <c r="Y18" s="36"/>
      <c r="Z18" s="89"/>
      <c r="AA18" s="36"/>
      <c r="AB18" s="36"/>
      <c r="AC18" s="36"/>
      <c r="AD18" s="36"/>
      <c r="AE18" s="36"/>
      <c r="AF18" s="36"/>
    </row>
    <row r="19" spans="1:32" ht="23.5" customHeight="1">
      <c r="A19" s="85" t="s">
        <v>152</v>
      </c>
      <c r="B19" s="11">
        <v>12</v>
      </c>
      <c r="C19" s="42"/>
      <c r="D19" s="87">
        <v>0</v>
      </c>
      <c r="E19" s="87"/>
      <c r="F19" s="87">
        <v>0</v>
      </c>
      <c r="G19" s="87"/>
      <c r="H19" s="87">
        <v>0</v>
      </c>
      <c r="I19" s="87"/>
      <c r="J19" s="87">
        <v>0</v>
      </c>
      <c r="K19" s="87"/>
      <c r="L19" s="87">
        <v>0</v>
      </c>
      <c r="M19" s="88"/>
      <c r="N19" s="87">
        <v>0</v>
      </c>
      <c r="O19" s="88"/>
      <c r="P19" s="87">
        <v>0</v>
      </c>
      <c r="Q19" s="88"/>
      <c r="R19" s="87">
        <v>0</v>
      </c>
      <c r="S19" s="42"/>
      <c r="T19" s="87">
        <v>0</v>
      </c>
      <c r="U19" s="42"/>
      <c r="V19" s="36">
        <f>SUM(H19:T19)</f>
        <v>0</v>
      </c>
      <c r="W19" s="36"/>
      <c r="X19" s="36">
        <f>SUM(J19:V19)</f>
        <v>0</v>
      </c>
      <c r="Y19" s="36"/>
      <c r="Z19" s="89">
        <v>-33132336</v>
      </c>
      <c r="AA19" s="36"/>
      <c r="AB19" s="36">
        <f>SUM(D19:F19,V19:Z19)</f>
        <v>-33132336</v>
      </c>
      <c r="AC19" s="36"/>
      <c r="AD19" s="36">
        <v>-157613</v>
      </c>
      <c r="AE19" s="36"/>
      <c r="AF19" s="90">
        <f t="shared" ref="AF19" si="0">SUM(AB19:AD19)</f>
        <v>-33289949</v>
      </c>
    </row>
    <row r="20" spans="1:32" ht="23.5" customHeight="1">
      <c r="A20" s="85" t="s">
        <v>153</v>
      </c>
      <c r="B20" s="86"/>
      <c r="C20" s="91"/>
      <c r="D20" s="90"/>
      <c r="E20" s="91"/>
      <c r="F20" s="90"/>
      <c r="G20" s="90"/>
      <c r="H20" s="90"/>
      <c r="I20" s="87"/>
      <c r="J20" s="90"/>
      <c r="K20" s="87"/>
      <c r="L20" s="90"/>
      <c r="M20" s="88"/>
      <c r="N20" s="90"/>
      <c r="O20" s="88"/>
      <c r="P20" s="90"/>
      <c r="Q20" s="88"/>
      <c r="R20" s="90"/>
      <c r="S20" s="90"/>
      <c r="T20" s="90"/>
      <c r="U20" s="36"/>
      <c r="V20" s="87"/>
      <c r="W20" s="36"/>
      <c r="X20" s="87"/>
      <c r="Y20" s="36"/>
      <c r="Z20" s="87"/>
      <c r="AA20" s="88"/>
      <c r="AB20" s="90"/>
      <c r="AC20" s="36"/>
      <c r="AD20" s="90"/>
      <c r="AE20" s="36"/>
      <c r="AF20" s="90"/>
    </row>
    <row r="21" spans="1:32" ht="23.5" customHeight="1">
      <c r="A21" s="85" t="s">
        <v>154</v>
      </c>
      <c r="B21" s="86"/>
      <c r="C21" s="91"/>
      <c r="D21" s="90">
        <v>0</v>
      </c>
      <c r="E21" s="91"/>
      <c r="F21" s="90">
        <v>0</v>
      </c>
      <c r="G21" s="90"/>
      <c r="H21" s="90">
        <v>0</v>
      </c>
      <c r="I21" s="87"/>
      <c r="J21" s="90">
        <v>0</v>
      </c>
      <c r="K21" s="87"/>
      <c r="L21" s="90">
        <v>0</v>
      </c>
      <c r="M21" s="88"/>
      <c r="N21" s="90">
        <v>0</v>
      </c>
      <c r="O21" s="88"/>
      <c r="P21" s="90">
        <v>0</v>
      </c>
      <c r="Q21" s="88"/>
      <c r="R21" s="90">
        <v>0</v>
      </c>
      <c r="S21" s="90"/>
      <c r="T21" s="90">
        <v>0</v>
      </c>
      <c r="U21" s="36"/>
      <c r="V21" s="36">
        <f>SUM(H21:T21)</f>
        <v>0</v>
      </c>
      <c r="W21" s="36"/>
      <c r="X21" s="87">
        <f>SUM(J21:V21)</f>
        <v>0</v>
      </c>
      <c r="Y21" s="36"/>
      <c r="Z21" s="87">
        <f>SUM(L21:X21)</f>
        <v>0</v>
      </c>
      <c r="AA21" s="88"/>
      <c r="AB21" s="36">
        <f>SUM(D21:F21,V21:Z21)</f>
        <v>0</v>
      </c>
      <c r="AC21" s="36"/>
      <c r="AD21" s="90">
        <v>9249</v>
      </c>
      <c r="AE21" s="36"/>
      <c r="AF21" s="90">
        <f t="shared" ref="AF21" si="1">SUM(AB21:AD21)</f>
        <v>9249</v>
      </c>
    </row>
    <row r="22" spans="1:32" ht="23.5" customHeight="1">
      <c r="A22" s="85" t="s">
        <v>155</v>
      </c>
      <c r="B22" s="86"/>
      <c r="C22" s="36"/>
      <c r="D22" s="90"/>
      <c r="E22" s="36"/>
      <c r="F22" s="90"/>
      <c r="G22" s="90"/>
      <c r="H22" s="90"/>
      <c r="I22" s="36"/>
      <c r="J22" s="90"/>
      <c r="K22" s="36"/>
      <c r="L22" s="90"/>
      <c r="M22" s="36"/>
      <c r="N22" s="90"/>
      <c r="O22" s="36"/>
      <c r="P22" s="90"/>
      <c r="Q22" s="36"/>
      <c r="R22" s="90"/>
      <c r="S22" s="90"/>
      <c r="T22" s="90"/>
      <c r="U22" s="89"/>
      <c r="V22" s="90"/>
      <c r="W22" s="36"/>
      <c r="X22" s="87"/>
      <c r="Y22" s="36"/>
      <c r="Z22" s="90"/>
      <c r="AA22" s="36"/>
      <c r="AB22" s="90"/>
      <c r="AC22" s="89"/>
      <c r="AD22" s="90"/>
      <c r="AE22" s="36"/>
      <c r="AF22" s="90"/>
    </row>
    <row r="23" spans="1:32" ht="23.5" customHeight="1">
      <c r="A23" s="85" t="s">
        <v>156</v>
      </c>
      <c r="C23" s="91"/>
      <c r="D23" s="90">
        <v>0</v>
      </c>
      <c r="E23" s="91"/>
      <c r="F23" s="90">
        <v>0</v>
      </c>
      <c r="G23" s="90"/>
      <c r="H23" s="90">
        <v>0</v>
      </c>
      <c r="I23" s="36"/>
      <c r="J23" s="90">
        <v>0</v>
      </c>
      <c r="K23" s="36"/>
      <c r="L23" s="90">
        <v>0</v>
      </c>
      <c r="M23" s="36"/>
      <c r="N23" s="90">
        <v>0</v>
      </c>
      <c r="O23" s="36"/>
      <c r="P23" s="90">
        <v>0</v>
      </c>
      <c r="Q23" s="36"/>
      <c r="R23" s="90">
        <v>0</v>
      </c>
      <c r="S23" s="90"/>
      <c r="T23" s="90">
        <v>-13077</v>
      </c>
      <c r="U23" s="89"/>
      <c r="V23" s="36">
        <f>SUM(H23:T23)</f>
        <v>-13077</v>
      </c>
      <c r="W23" s="36"/>
      <c r="X23" s="90">
        <v>0</v>
      </c>
      <c r="Y23" s="36"/>
      <c r="Z23" s="90">
        <v>0</v>
      </c>
      <c r="AA23" s="36"/>
      <c r="AB23" s="36">
        <f>SUM(D23:F23,V23:Z23)</f>
        <v>-13077</v>
      </c>
      <c r="AC23" s="89"/>
      <c r="AD23" s="90">
        <v>-6079</v>
      </c>
      <c r="AE23" s="36"/>
      <c r="AF23" s="90">
        <f t="shared" ref="AF23:AF24" si="2">SUM(AB23:AD23)</f>
        <v>-19156</v>
      </c>
    </row>
    <row r="24" spans="1:32" ht="23.5" customHeight="1">
      <c r="A24" s="85" t="s">
        <v>157</v>
      </c>
      <c r="B24" s="86"/>
      <c r="C24" s="90"/>
      <c r="D24" s="89">
        <v>0</v>
      </c>
      <c r="E24" s="90"/>
      <c r="F24" s="89">
        <v>0</v>
      </c>
      <c r="G24" s="89"/>
      <c r="H24" s="89">
        <v>0</v>
      </c>
      <c r="I24" s="89"/>
      <c r="J24" s="89">
        <v>0</v>
      </c>
      <c r="K24" s="89"/>
      <c r="L24" s="89">
        <v>0</v>
      </c>
      <c r="M24" s="88"/>
      <c r="N24" s="89">
        <v>0</v>
      </c>
      <c r="O24" s="88"/>
      <c r="P24" s="89">
        <v>0</v>
      </c>
      <c r="Q24" s="88"/>
      <c r="R24" s="89">
        <v>0</v>
      </c>
      <c r="S24" s="89"/>
      <c r="T24" s="89">
        <v>-89237</v>
      </c>
      <c r="U24" s="89"/>
      <c r="V24" s="36">
        <f>SUM(H24:T24)</f>
        <v>-89237</v>
      </c>
      <c r="W24" s="36"/>
      <c r="X24" s="36">
        <v>0</v>
      </c>
      <c r="Y24" s="90"/>
      <c r="Z24" s="36">
        <v>89237</v>
      </c>
      <c r="AA24" s="36"/>
      <c r="AB24" s="36">
        <f>SUM(D24:F24,V24:Z24)</f>
        <v>0</v>
      </c>
      <c r="AC24" s="36"/>
      <c r="AD24" s="36">
        <v>0</v>
      </c>
      <c r="AE24" s="36"/>
      <c r="AF24" s="90">
        <f t="shared" si="2"/>
        <v>0</v>
      </c>
    </row>
    <row r="25" spans="1:32" ht="23.5" customHeight="1">
      <c r="A25" s="85" t="s">
        <v>158</v>
      </c>
      <c r="B25" s="86"/>
      <c r="C25" s="90"/>
      <c r="D25" s="92">
        <v>0</v>
      </c>
      <c r="E25" s="90"/>
      <c r="F25" s="92">
        <v>0</v>
      </c>
      <c r="G25" s="89"/>
      <c r="H25" s="92">
        <v>2183</v>
      </c>
      <c r="I25" s="89"/>
      <c r="J25" s="92">
        <v>0</v>
      </c>
      <c r="K25" s="89"/>
      <c r="L25" s="92">
        <v>0</v>
      </c>
      <c r="M25" s="88"/>
      <c r="N25" s="92">
        <v>0</v>
      </c>
      <c r="O25" s="88"/>
      <c r="P25" s="92">
        <v>0</v>
      </c>
      <c r="Q25" s="88"/>
      <c r="R25" s="92">
        <v>0</v>
      </c>
      <c r="S25" s="89"/>
      <c r="T25" s="92">
        <v>0</v>
      </c>
      <c r="U25" s="89"/>
      <c r="V25" s="93">
        <f>SUM(H25:T25)</f>
        <v>2183</v>
      </c>
      <c r="W25" s="87"/>
      <c r="X25" s="93">
        <v>0</v>
      </c>
      <c r="Y25" s="90"/>
      <c r="Z25" s="93">
        <v>0</v>
      </c>
      <c r="AA25" s="36"/>
      <c r="AB25" s="93">
        <f>SUM(D25:F25,V25:Z25)</f>
        <v>2183</v>
      </c>
      <c r="AC25" s="36"/>
      <c r="AD25" s="93">
        <v>6588</v>
      </c>
      <c r="AE25" s="36"/>
      <c r="AF25" s="93">
        <f t="shared" ref="AF25" si="3">SUM(AB25:AD25)</f>
        <v>8771</v>
      </c>
    </row>
    <row r="26" spans="1:32" s="78" customFormat="1" ht="23.5" customHeight="1">
      <c r="A26" s="206" t="s">
        <v>159</v>
      </c>
      <c r="B26" s="94"/>
      <c r="C26" s="207"/>
      <c r="D26" s="95">
        <f>SUM(D19:D25)</f>
        <v>0</v>
      </c>
      <c r="E26" s="207"/>
      <c r="F26" s="95">
        <f>SUM(F19:F25)</f>
        <v>0</v>
      </c>
      <c r="G26" s="96"/>
      <c r="H26" s="95">
        <f>SUM(H19:H25)</f>
        <v>2183</v>
      </c>
      <c r="I26" s="96"/>
      <c r="J26" s="95">
        <f>SUM(J19:J25)</f>
        <v>0</v>
      </c>
      <c r="K26" s="96"/>
      <c r="L26" s="95">
        <f>SUM(L19:L25)</f>
        <v>0</v>
      </c>
      <c r="M26" s="208"/>
      <c r="N26" s="95">
        <f>SUM(N19:N25)</f>
        <v>0</v>
      </c>
      <c r="O26" s="208"/>
      <c r="P26" s="95">
        <f>SUM(P19:P25)</f>
        <v>0</v>
      </c>
      <c r="Q26" s="208"/>
      <c r="R26" s="95">
        <f>SUM(R19:R25)</f>
        <v>0</v>
      </c>
      <c r="S26" s="96"/>
      <c r="T26" s="95">
        <f>SUM(T19:T25)</f>
        <v>-102314</v>
      </c>
      <c r="U26" s="96"/>
      <c r="V26" s="95">
        <f>SUM(V19:V25)</f>
        <v>-100131</v>
      </c>
      <c r="W26" s="81"/>
      <c r="X26" s="95">
        <f>SUM(X19:X25)</f>
        <v>0</v>
      </c>
      <c r="Y26" s="207"/>
      <c r="Z26" s="95">
        <f>SUM(Z19:Z25)</f>
        <v>-33043099</v>
      </c>
      <c r="AA26" s="42"/>
      <c r="AB26" s="95">
        <f>SUM(AB19:AB25)</f>
        <v>-33143230</v>
      </c>
      <c r="AC26" s="42"/>
      <c r="AD26" s="95">
        <f>SUM(AD19:AD25)</f>
        <v>-147855</v>
      </c>
      <c r="AE26" s="42"/>
      <c r="AF26" s="95">
        <f>SUM(AF19:AF25)</f>
        <v>-33291085</v>
      </c>
    </row>
    <row r="27" spans="1:32" ht="23.5" customHeight="1">
      <c r="C27" s="87"/>
      <c r="D27" s="36"/>
      <c r="E27" s="87"/>
      <c r="F27" s="36"/>
      <c r="G27" s="36"/>
      <c r="H27" s="36"/>
      <c r="I27" s="87"/>
      <c r="J27" s="36"/>
      <c r="K27" s="87"/>
      <c r="L27" s="36"/>
      <c r="M27" s="87"/>
      <c r="N27" s="87"/>
      <c r="O27" s="87"/>
      <c r="P27" s="36"/>
      <c r="Q27" s="87"/>
      <c r="R27" s="36"/>
      <c r="S27" s="36"/>
      <c r="T27" s="36"/>
      <c r="U27" s="87"/>
      <c r="V27" s="36"/>
      <c r="W27" s="87"/>
      <c r="X27" s="36"/>
      <c r="Y27" s="87"/>
      <c r="Z27" s="36"/>
      <c r="AA27" s="87"/>
      <c r="AB27" s="36"/>
      <c r="AC27" s="87"/>
      <c r="AD27" s="36"/>
      <c r="AE27" s="87"/>
      <c r="AF27" s="36"/>
    </row>
    <row r="28" spans="1:32" ht="23.5" customHeight="1">
      <c r="A28" s="78" t="s">
        <v>160</v>
      </c>
      <c r="C28" s="87"/>
      <c r="D28" s="36"/>
      <c r="E28" s="87"/>
      <c r="F28" s="36"/>
      <c r="G28" s="36"/>
      <c r="H28" s="36"/>
      <c r="I28" s="87"/>
      <c r="J28" s="36"/>
      <c r="K28" s="87"/>
      <c r="L28" s="36"/>
      <c r="M28" s="87"/>
      <c r="N28" s="87"/>
      <c r="O28" s="87"/>
      <c r="P28" s="36"/>
      <c r="Q28" s="87"/>
      <c r="R28" s="36"/>
      <c r="S28" s="36"/>
      <c r="T28" s="36"/>
      <c r="U28" s="87"/>
      <c r="V28" s="36"/>
      <c r="W28" s="87"/>
      <c r="X28" s="36"/>
      <c r="Y28" s="87"/>
      <c r="Z28" s="36"/>
      <c r="AA28" s="87"/>
      <c r="AB28" s="36"/>
      <c r="AC28" s="87"/>
      <c r="AD28" s="36"/>
      <c r="AE28" s="87"/>
      <c r="AF28" s="36"/>
    </row>
    <row r="29" spans="1:32" ht="23.5" customHeight="1">
      <c r="A29" s="182" t="s">
        <v>165</v>
      </c>
      <c r="C29" s="90"/>
      <c r="D29" s="89">
        <v>0</v>
      </c>
      <c r="E29" s="90"/>
      <c r="F29" s="89">
        <v>0</v>
      </c>
      <c r="G29" s="89"/>
      <c r="H29" s="89">
        <v>0</v>
      </c>
      <c r="I29" s="87"/>
      <c r="J29" s="89">
        <v>0</v>
      </c>
      <c r="K29" s="87"/>
      <c r="L29" s="89">
        <v>0</v>
      </c>
      <c r="M29" s="87"/>
      <c r="N29" s="89">
        <v>0</v>
      </c>
      <c r="O29" s="87"/>
      <c r="P29" s="89">
        <v>0</v>
      </c>
      <c r="Q29" s="87"/>
      <c r="R29" s="89">
        <v>0</v>
      </c>
      <c r="S29" s="89"/>
      <c r="T29" s="89">
        <v>0</v>
      </c>
      <c r="U29" s="89"/>
      <c r="V29" s="36">
        <f>SUM(H29:T29)</f>
        <v>0</v>
      </c>
      <c r="W29" s="90"/>
      <c r="X29" s="89">
        <v>0</v>
      </c>
      <c r="Y29" s="90"/>
      <c r="Z29" s="36">
        <v>32236305</v>
      </c>
      <c r="AA29" s="87"/>
      <c r="AB29" s="36">
        <f t="shared" ref="AB29:AB30" si="4">SUM(D29:F29,V29:Z29)</f>
        <v>32236305</v>
      </c>
      <c r="AC29" s="36"/>
      <c r="AD29" s="36">
        <v>350194</v>
      </c>
      <c r="AE29" s="36"/>
      <c r="AF29" s="36">
        <f t="shared" ref="AF29:AF30" si="5">SUM(AB29:AD29)</f>
        <v>32586499</v>
      </c>
    </row>
    <row r="30" spans="1:32" ht="23.5" customHeight="1">
      <c r="A30" s="182" t="s">
        <v>161</v>
      </c>
      <c r="B30" s="103"/>
      <c r="C30" s="90"/>
      <c r="D30" s="92">
        <v>0</v>
      </c>
      <c r="E30" s="90"/>
      <c r="F30" s="92">
        <v>0</v>
      </c>
      <c r="G30" s="89"/>
      <c r="H30" s="92">
        <v>0</v>
      </c>
      <c r="I30" s="89"/>
      <c r="J30" s="92">
        <v>357827</v>
      </c>
      <c r="K30" s="88"/>
      <c r="L30" s="92">
        <v>5569</v>
      </c>
      <c r="M30" s="88"/>
      <c r="N30" s="92">
        <v>61157</v>
      </c>
      <c r="O30" s="88"/>
      <c r="P30" s="92">
        <v>85937</v>
      </c>
      <c r="Q30" s="88"/>
      <c r="R30" s="92">
        <v>0</v>
      </c>
      <c r="S30" s="89"/>
      <c r="T30" s="92">
        <v>0</v>
      </c>
      <c r="U30" s="89"/>
      <c r="V30" s="36">
        <f>SUM(H30:T30)</f>
        <v>510490</v>
      </c>
      <c r="W30" s="87"/>
      <c r="X30" s="92">
        <v>0</v>
      </c>
      <c r="Y30" s="90"/>
      <c r="Z30" s="92">
        <v>0</v>
      </c>
      <c r="AA30" s="36"/>
      <c r="AB30" s="93">
        <f t="shared" si="4"/>
        <v>510490</v>
      </c>
      <c r="AC30" s="36"/>
      <c r="AD30" s="93">
        <v>2273</v>
      </c>
      <c r="AE30" s="36"/>
      <c r="AF30" s="93">
        <f t="shared" si="5"/>
        <v>512763</v>
      </c>
    </row>
    <row r="31" spans="1:32" s="78" customFormat="1" ht="23.5" customHeight="1">
      <c r="A31" s="97" t="s">
        <v>162</v>
      </c>
      <c r="B31" s="98"/>
      <c r="C31" s="96"/>
      <c r="D31" s="41">
        <f>SUM(D29:D30)</f>
        <v>0</v>
      </c>
      <c r="E31" s="96"/>
      <c r="F31" s="41">
        <f>SUM(F29:F30)</f>
        <v>0</v>
      </c>
      <c r="G31" s="42"/>
      <c r="H31" s="41">
        <f>SUM(H29:H30)</f>
        <v>0</v>
      </c>
      <c r="I31" s="99"/>
      <c r="J31" s="41">
        <f>SUM(J29:J30)</f>
        <v>357827</v>
      </c>
      <c r="K31" s="99"/>
      <c r="L31" s="41">
        <f>SUM(L29:L30)</f>
        <v>5569</v>
      </c>
      <c r="M31" s="99"/>
      <c r="N31" s="41">
        <f>SUM(N29:N30)</f>
        <v>61157</v>
      </c>
      <c r="O31" s="99"/>
      <c r="P31" s="41">
        <f>SUM(P29:P30)</f>
        <v>85937</v>
      </c>
      <c r="Q31" s="99"/>
      <c r="R31" s="41">
        <f>SUM(R29:R30)</f>
        <v>0</v>
      </c>
      <c r="S31" s="42"/>
      <c r="T31" s="41">
        <f>SUM(T29:T30)</f>
        <v>0</v>
      </c>
      <c r="U31" s="42"/>
      <c r="V31" s="41">
        <f>SUM(V29:V30)</f>
        <v>510490</v>
      </c>
      <c r="W31" s="99">
        <v>0</v>
      </c>
      <c r="X31" s="41">
        <f>SUM(X29:X30)</f>
        <v>0</v>
      </c>
      <c r="Y31" s="99"/>
      <c r="Z31" s="41">
        <f>SUM(Z29:Z30)</f>
        <v>32236305</v>
      </c>
      <c r="AA31" s="99">
        <v>0</v>
      </c>
      <c r="AB31" s="41">
        <f>SUM(AB29:AB30)</f>
        <v>32746795</v>
      </c>
      <c r="AC31" s="99">
        <v>0</v>
      </c>
      <c r="AD31" s="41">
        <f>SUM(AD29:AD30)</f>
        <v>352467</v>
      </c>
      <c r="AE31" s="99"/>
      <c r="AF31" s="41">
        <f>SUM(AF29:AF30)</f>
        <v>33099262</v>
      </c>
    </row>
    <row r="32" spans="1:32" ht="23.5" customHeight="1">
      <c r="A32" s="100"/>
      <c r="B32" s="79"/>
      <c r="C32" s="42"/>
      <c r="D32" s="42"/>
      <c r="E32" s="42"/>
      <c r="F32" s="42"/>
      <c r="G32" s="42"/>
      <c r="H32" s="42"/>
      <c r="I32" s="36"/>
      <c r="J32" s="42"/>
      <c r="K32" s="36"/>
      <c r="L32" s="42"/>
      <c r="M32" s="36"/>
      <c r="N32" s="36"/>
      <c r="O32" s="36"/>
      <c r="P32" s="42"/>
      <c r="Q32" s="36"/>
      <c r="R32" s="36"/>
      <c r="S32" s="36"/>
      <c r="T32" s="36"/>
      <c r="U32" s="36"/>
      <c r="V32" s="36"/>
      <c r="W32" s="36"/>
      <c r="X32" s="42"/>
      <c r="Y32" s="42"/>
      <c r="Z32" s="42"/>
      <c r="AA32" s="42"/>
      <c r="AB32" s="42"/>
      <c r="AC32" s="36"/>
      <c r="AD32" s="42"/>
      <c r="AE32" s="36"/>
      <c r="AF32" s="42"/>
    </row>
    <row r="33" spans="1:32" ht="23.5" customHeight="1">
      <c r="A33" s="183" t="s">
        <v>163</v>
      </c>
      <c r="B33" s="79"/>
      <c r="C33" s="42"/>
      <c r="D33" s="80">
        <v>0</v>
      </c>
      <c r="E33" s="42"/>
      <c r="F33" s="80">
        <v>0</v>
      </c>
      <c r="G33" s="42"/>
      <c r="H33" s="80">
        <v>0</v>
      </c>
      <c r="I33" s="36"/>
      <c r="J33" s="80">
        <v>0</v>
      </c>
      <c r="K33" s="36"/>
      <c r="L33" s="80">
        <v>0</v>
      </c>
      <c r="M33" s="36"/>
      <c r="N33" s="80">
        <v>0</v>
      </c>
      <c r="O33" s="36"/>
      <c r="P33" s="93">
        <v>-46979</v>
      </c>
      <c r="Q33" s="36"/>
      <c r="R33" s="93">
        <v>-233886</v>
      </c>
      <c r="S33" s="36"/>
      <c r="T33" s="93">
        <v>0</v>
      </c>
      <c r="U33" s="36"/>
      <c r="V33" s="93">
        <f>SUM(H33:T33)</f>
        <v>-280865</v>
      </c>
      <c r="W33" s="36"/>
      <c r="X33" s="93">
        <v>0</v>
      </c>
      <c r="Y33" s="42"/>
      <c r="Z33" s="93">
        <v>280866</v>
      </c>
      <c r="AA33" s="36"/>
      <c r="AB33" s="93">
        <f t="shared" ref="AB33" si="6">SUM(D33:F33,V33:Z33)</f>
        <v>1</v>
      </c>
      <c r="AC33" s="36"/>
      <c r="AD33" s="93">
        <v>-1</v>
      </c>
      <c r="AE33" s="36"/>
      <c r="AF33" s="93">
        <f t="shared" ref="AF33" si="7">SUM(AB33:AD33)</f>
        <v>0</v>
      </c>
    </row>
    <row r="34" spans="1:32" ht="24" customHeight="1">
      <c r="C34" s="90"/>
      <c r="D34" s="89"/>
      <c r="E34" s="104"/>
      <c r="F34" s="89"/>
      <c r="G34" s="89"/>
      <c r="H34" s="89"/>
      <c r="I34" s="87"/>
      <c r="J34" s="89"/>
      <c r="K34" s="87"/>
      <c r="L34" s="89"/>
      <c r="M34" s="36"/>
      <c r="N34" s="89"/>
      <c r="O34" s="36"/>
      <c r="P34" s="89"/>
      <c r="Q34" s="36"/>
      <c r="R34" s="36"/>
      <c r="S34" s="36"/>
      <c r="T34" s="36"/>
      <c r="U34" s="36"/>
      <c r="V34" s="36"/>
      <c r="W34" s="36"/>
      <c r="X34" s="89"/>
      <c r="Y34" s="89"/>
      <c r="Z34" s="89"/>
      <c r="AA34" s="87"/>
      <c r="AB34" s="36"/>
      <c r="AC34" s="87"/>
      <c r="AD34" s="36"/>
      <c r="AE34" s="87"/>
      <c r="AF34" s="89"/>
    </row>
    <row r="35" spans="1:32" ht="24" customHeight="1" thickBot="1">
      <c r="A35" s="78" t="s">
        <v>164</v>
      </c>
      <c r="B35" s="70"/>
      <c r="C35" s="42"/>
      <c r="D35" s="101">
        <f>SUM(D16,D26,D31,D33)</f>
        <v>33671073</v>
      </c>
      <c r="E35" s="42"/>
      <c r="F35" s="101">
        <f>SUM(F16,F26,F31,F33)</f>
        <v>11019190</v>
      </c>
      <c r="G35" s="42"/>
      <c r="H35" s="101">
        <f>SUM(H16,H26,H31,H33)</f>
        <v>12399</v>
      </c>
      <c r="I35" s="42"/>
      <c r="J35" s="101">
        <f>SUM(J16,J26,J31,J33)</f>
        <v>343940</v>
      </c>
      <c r="K35" s="42"/>
      <c r="L35" s="101">
        <f>SUM(L16,L26,L31,L33)</f>
        <v>-827917</v>
      </c>
      <c r="M35" s="42"/>
      <c r="N35" s="101">
        <f>SUM(N16,N26,N31,N33)</f>
        <v>23</v>
      </c>
      <c r="O35" s="42"/>
      <c r="P35" s="101">
        <f>SUM(P16,P26,P31,P33)</f>
        <v>1094834</v>
      </c>
      <c r="Q35" s="42"/>
      <c r="R35" s="101">
        <f>SUM(R16,R26,R31,R33)</f>
        <v>21048471</v>
      </c>
      <c r="S35" s="42"/>
      <c r="T35" s="101">
        <f>SUM(T16,T26,T31,T33)</f>
        <v>-708869</v>
      </c>
      <c r="U35" s="42"/>
      <c r="V35" s="101">
        <f>SUM(V16,V26,V31,V33)</f>
        <v>20962881</v>
      </c>
      <c r="W35" s="42"/>
      <c r="X35" s="101">
        <f>SUM(X16,X26,X31,X33)</f>
        <v>3400000</v>
      </c>
      <c r="Y35" s="42"/>
      <c r="Z35" s="101">
        <f>SUM(Z16,Z26,Z31,Z33)</f>
        <v>408632641</v>
      </c>
      <c r="AA35" s="42"/>
      <c r="AB35" s="101">
        <f>SUM(AB16,AB26,AB31,AB33)</f>
        <v>477685785</v>
      </c>
      <c r="AC35" s="42"/>
      <c r="AD35" s="101">
        <f>SUM(AD16,AD26,AD31,AD33)</f>
        <v>5855707</v>
      </c>
      <c r="AE35" s="42"/>
      <c r="AF35" s="101">
        <f>SUM(AF16,AF26,AF31,AF33)</f>
        <v>483541492</v>
      </c>
    </row>
    <row r="36" spans="1:32" ht="24" customHeight="1" thickTop="1"/>
  </sheetData>
  <mergeCells count="4">
    <mergeCell ref="C4:AF4"/>
    <mergeCell ref="H5:V5"/>
    <mergeCell ref="X11:Z11"/>
    <mergeCell ref="D14:AF14"/>
  </mergeCells>
  <pageMargins left="0.6" right="0.6" top="0.48" bottom="0.5" header="0.5" footer="0.5"/>
  <pageSetup paperSize="9" scale="48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1251F-9508-42B9-ADEF-3DEB34792E0B}">
  <dimension ref="A1:O27"/>
  <sheetViews>
    <sheetView view="pageBreakPreview" zoomScale="85" zoomScaleNormal="87" zoomScaleSheetLayoutView="85" workbookViewId="0"/>
  </sheetViews>
  <sheetFormatPr defaultColWidth="7.9140625" defaultRowHeight="14"/>
  <cols>
    <col min="1" max="1" width="53.1640625" style="110" customWidth="1"/>
    <col min="2" max="2" width="7" style="138" customWidth="1"/>
    <col min="3" max="3" width="16.9140625" style="110" bestFit="1" customWidth="1"/>
    <col min="4" max="4" width="1.08203125" style="110" customWidth="1"/>
    <col min="5" max="5" width="15.08203125" style="110" customWidth="1"/>
    <col min="6" max="6" width="1.08203125" style="110" customWidth="1"/>
    <col min="7" max="7" width="13.9140625" style="110" bestFit="1" customWidth="1"/>
    <col min="8" max="8" width="1.08203125" style="110" customWidth="1"/>
    <col min="9" max="9" width="15.08203125" style="110" customWidth="1"/>
    <col min="10" max="10" width="1.08203125" style="110" customWidth="1"/>
    <col min="11" max="11" width="13.9140625" style="110" customWidth="1"/>
    <col min="12" max="12" width="1.08203125" style="110" customWidth="1"/>
    <col min="13" max="13" width="14.08203125" style="110" bestFit="1" customWidth="1"/>
    <col min="14" max="14" width="1.08203125" style="110" customWidth="1"/>
    <col min="15" max="15" width="14" style="110" bestFit="1" customWidth="1"/>
    <col min="16" max="16384" width="7.9140625" style="110"/>
  </cols>
  <sheetData>
    <row r="1" spans="1:15" ht="22.5" customHeight="1">
      <c r="A1" s="105" t="s">
        <v>0</v>
      </c>
      <c r="B1" s="142"/>
    </row>
    <row r="2" spans="1:15" ht="22.5" customHeight="1">
      <c r="A2" s="106" t="s">
        <v>102</v>
      </c>
      <c r="B2" s="137"/>
    </row>
    <row r="3" spans="1:15" ht="22.5" customHeight="1">
      <c r="A3" s="112"/>
      <c r="B3" s="137"/>
    </row>
    <row r="4" spans="1:15" ht="22" customHeight="1">
      <c r="A4" s="112"/>
      <c r="B4" s="137"/>
      <c r="C4" s="246" t="s">
        <v>166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5" spans="1:15" ht="22" customHeight="1">
      <c r="A5" s="112"/>
      <c r="B5" s="137"/>
      <c r="C5" s="107"/>
      <c r="D5" s="107"/>
      <c r="E5" s="107"/>
      <c r="F5" s="107"/>
      <c r="G5" s="247" t="s">
        <v>45</v>
      </c>
      <c r="H5" s="247"/>
      <c r="I5" s="247"/>
      <c r="J5" s="107"/>
      <c r="N5" s="107"/>
      <c r="O5" s="107"/>
    </row>
    <row r="6" spans="1:15" ht="22" customHeight="1">
      <c r="A6" s="108"/>
      <c r="B6" s="139"/>
      <c r="C6" s="109"/>
      <c r="D6" s="111"/>
      <c r="E6" s="109"/>
      <c r="F6" s="109"/>
      <c r="G6" s="109" t="s">
        <v>239</v>
      </c>
      <c r="H6" s="109"/>
      <c r="I6" s="109"/>
      <c r="J6" s="111"/>
      <c r="N6" s="111"/>
      <c r="O6" s="109"/>
    </row>
    <row r="7" spans="1:15" ht="22" customHeight="1">
      <c r="A7" s="108"/>
      <c r="B7" s="139"/>
      <c r="C7" s="109"/>
      <c r="D7" s="111"/>
      <c r="E7" s="109"/>
      <c r="F7" s="109"/>
      <c r="G7" s="109" t="s">
        <v>107</v>
      </c>
      <c r="H7" s="109"/>
      <c r="I7" s="109"/>
      <c r="J7" s="111"/>
      <c r="K7" s="109"/>
      <c r="N7" s="111"/>
      <c r="O7" s="109"/>
    </row>
    <row r="8" spans="1:15" ht="22" customHeight="1">
      <c r="A8" s="108"/>
      <c r="B8" s="139"/>
      <c r="C8" s="109"/>
      <c r="D8" s="111"/>
      <c r="E8" s="109"/>
      <c r="F8" s="109"/>
      <c r="G8" s="109" t="s">
        <v>110</v>
      </c>
      <c r="H8" s="109"/>
      <c r="I8" s="109"/>
      <c r="J8" s="111"/>
      <c r="K8" s="109"/>
      <c r="N8" s="111"/>
      <c r="O8" s="109"/>
    </row>
    <row r="9" spans="1:15" ht="22.4" customHeight="1">
      <c r="A9" s="108"/>
      <c r="B9" s="139"/>
      <c r="C9" s="109"/>
      <c r="D9" s="111"/>
      <c r="E9" s="109"/>
      <c r="F9" s="109"/>
      <c r="G9" s="109" t="s">
        <v>113</v>
      </c>
      <c r="H9" s="109"/>
      <c r="I9" s="109"/>
      <c r="J9" s="111"/>
      <c r="K9" s="109"/>
      <c r="N9" s="111"/>
      <c r="O9" s="109"/>
    </row>
    <row r="10" spans="1:15" ht="22.4" customHeight="1">
      <c r="A10" s="108"/>
      <c r="B10" s="139"/>
      <c r="C10" s="109"/>
      <c r="D10" s="111"/>
      <c r="E10" s="109"/>
      <c r="F10" s="109"/>
      <c r="G10" s="109" t="s">
        <v>120</v>
      </c>
      <c r="H10" s="109"/>
      <c r="I10" s="109"/>
      <c r="J10" s="111"/>
      <c r="K10" s="247" t="s">
        <v>46</v>
      </c>
      <c r="L10" s="247"/>
      <c r="M10" s="247"/>
      <c r="N10" s="111"/>
      <c r="O10" s="109"/>
    </row>
    <row r="11" spans="1:15" ht="22.4" customHeight="1">
      <c r="A11" s="108"/>
      <c r="B11" s="139"/>
      <c r="C11" s="109" t="s">
        <v>167</v>
      </c>
      <c r="D11" s="111"/>
      <c r="E11" s="109" t="s">
        <v>115</v>
      </c>
      <c r="F11" s="109"/>
      <c r="G11" s="109" t="s">
        <v>129</v>
      </c>
      <c r="H11" s="109"/>
      <c r="I11" s="109" t="s">
        <v>121</v>
      </c>
      <c r="J11" s="111"/>
      <c r="K11" s="109" t="s">
        <v>168</v>
      </c>
      <c r="N11" s="111"/>
      <c r="O11" s="109"/>
    </row>
    <row r="12" spans="1:15" ht="22.4" customHeight="1">
      <c r="A12" s="108"/>
      <c r="B12" s="224" t="s">
        <v>8</v>
      </c>
      <c r="C12" s="109" t="s">
        <v>135</v>
      </c>
      <c r="D12" s="111"/>
      <c r="E12" s="109" t="s">
        <v>135</v>
      </c>
      <c r="F12" s="109"/>
      <c r="G12" s="109" t="s">
        <v>141</v>
      </c>
      <c r="H12" s="109"/>
      <c r="I12" s="109" t="s">
        <v>45</v>
      </c>
      <c r="J12" s="111"/>
      <c r="K12" s="109" t="s">
        <v>140</v>
      </c>
      <c r="L12" s="109"/>
      <c r="M12" s="109" t="s">
        <v>146</v>
      </c>
      <c r="N12" s="111"/>
      <c r="O12" s="109" t="s">
        <v>121</v>
      </c>
    </row>
    <row r="13" spans="1:15" ht="22.4" customHeight="1">
      <c r="A13" s="108"/>
      <c r="C13" s="248" t="s">
        <v>10</v>
      </c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</row>
    <row r="14" spans="1:15" ht="22.4" customHeight="1">
      <c r="A14" s="112" t="s">
        <v>235</v>
      </c>
      <c r="B14" s="137"/>
      <c r="C14" s="111"/>
      <c r="K14" s="111"/>
      <c r="L14" s="111"/>
      <c r="M14" s="111"/>
      <c r="O14" s="111"/>
    </row>
    <row r="15" spans="1:15" ht="22.4" customHeight="1">
      <c r="A15" s="113" t="s">
        <v>237</v>
      </c>
      <c r="B15" s="137"/>
      <c r="C15" s="114">
        <v>33671073</v>
      </c>
      <c r="E15" s="114">
        <v>407069914</v>
      </c>
      <c r="F15" s="114"/>
      <c r="G15" s="114">
        <v>0</v>
      </c>
      <c r="H15" s="114"/>
      <c r="I15" s="114">
        <v>0</v>
      </c>
      <c r="K15" s="115">
        <v>3400000</v>
      </c>
      <c r="L15" s="115"/>
      <c r="M15" s="115">
        <v>65650859</v>
      </c>
      <c r="O15" s="115">
        <v>509791846</v>
      </c>
    </row>
    <row r="16" spans="1:15" ht="22.4" customHeight="1">
      <c r="A16" s="113"/>
      <c r="B16" s="137"/>
      <c r="C16" s="114"/>
      <c r="E16" s="114"/>
      <c r="F16" s="114"/>
      <c r="G16" s="114"/>
      <c r="H16" s="114"/>
      <c r="I16" s="114"/>
      <c r="K16" s="115"/>
      <c r="L16" s="115"/>
      <c r="M16" s="115"/>
      <c r="O16" s="115"/>
    </row>
    <row r="17" spans="1:15" ht="22.4" customHeight="1">
      <c r="A17" s="113" t="s">
        <v>151</v>
      </c>
      <c r="B17" s="137"/>
      <c r="C17" s="114"/>
      <c r="E17" s="114"/>
      <c r="F17" s="114"/>
      <c r="G17" s="114"/>
      <c r="H17" s="114"/>
      <c r="I17" s="114"/>
      <c r="K17" s="115"/>
      <c r="L17" s="115"/>
      <c r="M17" s="115"/>
      <c r="O17" s="115"/>
    </row>
    <row r="18" spans="1:15" ht="22.4" customHeight="1">
      <c r="A18" s="177" t="s">
        <v>169</v>
      </c>
      <c r="B18" s="11">
        <v>12</v>
      </c>
      <c r="C18" s="140">
        <v>0</v>
      </c>
      <c r="E18" s="140">
        <v>0</v>
      </c>
      <c r="F18" s="140"/>
      <c r="G18" s="140">
        <v>0</v>
      </c>
      <c r="H18" s="140"/>
      <c r="I18" s="121">
        <v>0</v>
      </c>
      <c r="K18" s="116">
        <v>0</v>
      </c>
      <c r="L18" s="115"/>
      <c r="M18" s="116">
        <v>-35152600</v>
      </c>
      <c r="O18" s="116">
        <f>SUM(K18,M18)</f>
        <v>-35152600</v>
      </c>
    </row>
    <row r="19" spans="1:15" ht="22.5" customHeight="1">
      <c r="A19" s="112" t="s">
        <v>159</v>
      </c>
      <c r="B19" s="139"/>
      <c r="C19" s="124">
        <f>SUM(C18:C18)</f>
        <v>0</v>
      </c>
      <c r="D19" s="125"/>
      <c r="E19" s="124">
        <f>SUM(E18:E18)</f>
        <v>0</v>
      </c>
      <c r="F19" s="229"/>
      <c r="G19" s="230">
        <f>SUM(G18:G18)</f>
        <v>0</v>
      </c>
      <c r="H19" s="229"/>
      <c r="I19" s="230">
        <f>SUM(I18:I18)</f>
        <v>0</v>
      </c>
      <c r="J19" s="125"/>
      <c r="K19" s="124">
        <f>SUM(K18:K18)</f>
        <v>0</v>
      </c>
      <c r="L19" s="126"/>
      <c r="M19" s="230">
        <f>SUM(M18:M18)</f>
        <v>-35152600</v>
      </c>
      <c r="N19" s="125"/>
      <c r="O19" s="230">
        <f>SUM(O18:O18)</f>
        <v>-35152600</v>
      </c>
    </row>
    <row r="20" spans="1:15" ht="22.4" customHeight="1">
      <c r="A20" s="226"/>
      <c r="B20" s="225"/>
      <c r="C20" s="120"/>
      <c r="K20" s="120"/>
      <c r="L20" s="120"/>
      <c r="M20" s="120"/>
      <c r="O20" s="120"/>
    </row>
    <row r="21" spans="1:15" ht="22.5" customHeight="1">
      <c r="A21" s="112" t="s">
        <v>160</v>
      </c>
      <c r="B21" s="137"/>
      <c r="C21" s="114"/>
      <c r="D21" s="109"/>
      <c r="E21" s="109"/>
      <c r="F21" s="109"/>
      <c r="G21" s="109"/>
      <c r="H21" s="109"/>
      <c r="I21" s="109"/>
      <c r="J21" s="109"/>
      <c r="K21" s="116"/>
      <c r="L21" s="116"/>
      <c r="M21" s="116"/>
      <c r="N21" s="109"/>
      <c r="O21" s="116"/>
    </row>
    <row r="22" spans="1:15" ht="22.5" customHeight="1">
      <c r="A22" s="227" t="s">
        <v>170</v>
      </c>
      <c r="B22" s="139"/>
      <c r="C22" s="121">
        <v>0</v>
      </c>
      <c r="D22" s="121"/>
      <c r="E22" s="121">
        <v>0</v>
      </c>
      <c r="F22" s="121"/>
      <c r="G22" s="121">
        <v>0</v>
      </c>
      <c r="H22" s="121"/>
      <c r="I22" s="121">
        <v>0</v>
      </c>
      <c r="J22" s="121"/>
      <c r="K22" s="121">
        <v>0</v>
      </c>
      <c r="L22" s="122"/>
      <c r="M22" s="122">
        <v>39732402</v>
      </c>
      <c r="N22" s="228"/>
      <c r="O22" s="122">
        <f>SUM(K22,M22,I22)</f>
        <v>39732402</v>
      </c>
    </row>
    <row r="23" spans="1:15" ht="22.5" customHeight="1">
      <c r="A23" s="183" t="s">
        <v>240</v>
      </c>
      <c r="B23" s="139"/>
      <c r="C23" s="121">
        <v>0</v>
      </c>
      <c r="D23" s="121"/>
      <c r="E23" s="121">
        <v>0</v>
      </c>
      <c r="F23" s="121"/>
      <c r="G23" s="221">
        <v>-4113775</v>
      </c>
      <c r="H23" s="121"/>
      <c r="I23" s="221">
        <f>SUM(G23)</f>
        <v>-4113775</v>
      </c>
      <c r="J23" s="121"/>
      <c r="K23" s="121">
        <v>0</v>
      </c>
      <c r="L23" s="122"/>
      <c r="M23" s="121">
        <v>0</v>
      </c>
      <c r="N23" s="121"/>
      <c r="O23" s="123">
        <f t="shared" ref="O23:O24" si="0">SUM(K23,M23,I23)</f>
        <v>-4113775</v>
      </c>
    </row>
    <row r="24" spans="1:15" ht="22.5" customHeight="1">
      <c r="A24" s="112" t="s">
        <v>162</v>
      </c>
      <c r="B24" s="139"/>
      <c r="C24" s="124">
        <f>SUM(C22,C23)</f>
        <v>0</v>
      </c>
      <c r="D24" s="125"/>
      <c r="E24" s="124">
        <f>SUM(E22,E23)</f>
        <v>0</v>
      </c>
      <c r="F24" s="229"/>
      <c r="G24" s="230">
        <f>SUM(G22,G23)</f>
        <v>-4113775</v>
      </c>
      <c r="H24" s="229"/>
      <c r="I24" s="230">
        <f>SUM(I22,I23)</f>
        <v>-4113775</v>
      </c>
      <c r="J24" s="125"/>
      <c r="K24" s="124">
        <f>SUM(K22,K23)</f>
        <v>0</v>
      </c>
      <c r="L24" s="126"/>
      <c r="M24" s="231">
        <f>SUM(M22,M23)</f>
        <v>39732402</v>
      </c>
      <c r="N24" s="125"/>
      <c r="O24" s="231">
        <f t="shared" si="0"/>
        <v>35618627</v>
      </c>
    </row>
    <row r="25" spans="1:15" ht="22.5" customHeight="1">
      <c r="A25" s="108"/>
      <c r="B25" s="139"/>
      <c r="C25" s="128"/>
      <c r="D25" s="121"/>
      <c r="E25" s="128"/>
      <c r="F25" s="129"/>
      <c r="G25" s="129"/>
      <c r="H25" s="129"/>
      <c r="I25" s="129"/>
      <c r="J25" s="121"/>
      <c r="K25" s="128"/>
      <c r="L25" s="129"/>
      <c r="M25" s="128"/>
      <c r="N25" s="121"/>
      <c r="O25" s="130"/>
    </row>
    <row r="26" spans="1:15" ht="22.5" customHeight="1" thickBot="1">
      <c r="A26" s="131" t="s">
        <v>236</v>
      </c>
      <c r="B26" s="232"/>
      <c r="C26" s="132">
        <f>SUM(C15:C18,C24)</f>
        <v>33671073</v>
      </c>
      <c r="D26" s="74"/>
      <c r="E26" s="132">
        <f>SUM(E15:E18,E24)</f>
        <v>407069914</v>
      </c>
      <c r="F26" s="133"/>
      <c r="G26" s="132">
        <f>SUM(G15:G18,G24)</f>
        <v>-4113775</v>
      </c>
      <c r="H26" s="133"/>
      <c r="I26" s="132">
        <f>SUM(I15:I18,I24)</f>
        <v>-4113775</v>
      </c>
      <c r="J26" s="74"/>
      <c r="K26" s="132">
        <f>SUM(K15:K18,K24)</f>
        <v>3400000</v>
      </c>
      <c r="L26" s="133"/>
      <c r="M26" s="132">
        <f>SUM(M15:M18,M24)</f>
        <v>70230661</v>
      </c>
      <c r="N26" s="134"/>
      <c r="O26" s="132">
        <f>SUM(O15:O18,O24)</f>
        <v>510257873</v>
      </c>
    </row>
    <row r="27" spans="1:15" ht="22.5" customHeight="1" thickTop="1"/>
  </sheetData>
  <mergeCells count="4">
    <mergeCell ref="C4:O4"/>
    <mergeCell ref="K10:M10"/>
    <mergeCell ref="C13:O13"/>
    <mergeCell ref="G5:I5"/>
  </mergeCells>
  <pageMargins left="0.6" right="0.6" top="0.48" bottom="0.5" header="0.5" footer="0.5"/>
  <pageSetup paperSize="9" scale="78" firstPageNumber="10" orientation="landscape" useFirstPageNumber="1" r:id="rId1"/>
  <headerFooter>
    <oddFooter>&amp;L&amp;"Times New Roman,Regular"The accompanying notes form an integral part of the interim financial statements. 
&amp;"-,Regular"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A3D75-B715-4D3A-9C50-02E28C2B3145}">
  <sheetPr>
    <pageSetUpPr autoPageBreaks="0"/>
  </sheetPr>
  <dimension ref="A1:K26"/>
  <sheetViews>
    <sheetView view="pageBreakPreview" zoomScale="85" zoomScaleNormal="57" zoomScaleSheetLayoutView="85" workbookViewId="0"/>
  </sheetViews>
  <sheetFormatPr defaultColWidth="7.83203125" defaultRowHeight="22.5" customHeight="1"/>
  <cols>
    <col min="1" max="1" width="53.4140625" style="136" customWidth="1"/>
    <col min="2" max="2" width="8.25" style="136" customWidth="1"/>
    <col min="3" max="3" width="16.1640625" style="136" customWidth="1"/>
    <col min="4" max="4" width="1.1640625" style="136" customWidth="1"/>
    <col min="5" max="5" width="16.4140625" style="136" customWidth="1"/>
    <col min="6" max="6" width="1.1640625" style="136" customWidth="1"/>
    <col min="7" max="7" width="16.4140625" style="136" customWidth="1"/>
    <col min="8" max="8" width="1.1640625" style="136" customWidth="1"/>
    <col min="9" max="9" width="16.4140625" style="136" customWidth="1"/>
    <col min="10" max="10" width="1.1640625" style="136" customWidth="1"/>
    <col min="11" max="11" width="15.1640625" style="136" customWidth="1"/>
    <col min="12" max="16384" width="7.83203125" style="136"/>
  </cols>
  <sheetData>
    <row r="1" spans="1:11" ht="22.5" customHeight="1">
      <c r="A1" s="105" t="s">
        <v>0</v>
      </c>
      <c r="B1" s="105"/>
      <c r="C1" s="105"/>
      <c r="D1" s="135"/>
      <c r="E1" s="135"/>
      <c r="F1" s="135"/>
      <c r="G1" s="135"/>
      <c r="H1" s="135"/>
      <c r="I1" s="135"/>
      <c r="J1" s="135"/>
      <c r="K1" s="135"/>
    </row>
    <row r="2" spans="1:11" ht="22.5" customHeight="1">
      <c r="A2" s="106" t="s">
        <v>102</v>
      </c>
      <c r="B2" s="106"/>
      <c r="C2" s="106"/>
      <c r="D2" s="135"/>
      <c r="E2" s="135"/>
      <c r="F2" s="135"/>
      <c r="G2" s="135"/>
      <c r="H2" s="135"/>
      <c r="I2" s="135"/>
      <c r="J2" s="135"/>
      <c r="K2" s="135"/>
    </row>
    <row r="3" spans="1:11" s="138" customFormat="1" ht="22.5" customHeight="1">
      <c r="A3" s="137"/>
      <c r="B3" s="137"/>
      <c r="C3" s="137"/>
      <c r="D3" s="137"/>
      <c r="E3" s="249"/>
      <c r="F3" s="249"/>
      <c r="G3" s="249"/>
      <c r="H3" s="249"/>
      <c r="I3" s="249"/>
      <c r="J3" s="249"/>
      <c r="K3" s="249"/>
    </row>
    <row r="4" spans="1:11" s="138" customFormat="1" ht="22" customHeight="1">
      <c r="A4" s="139"/>
      <c r="B4" s="139"/>
      <c r="C4" s="251" t="s">
        <v>166</v>
      </c>
      <c r="D4" s="251"/>
      <c r="E4" s="251"/>
      <c r="F4" s="251"/>
      <c r="G4" s="251"/>
      <c r="H4" s="251"/>
      <c r="I4" s="251"/>
      <c r="J4" s="251"/>
      <c r="K4" s="251"/>
    </row>
    <row r="5" spans="1:11" s="110" customFormat="1" ht="22" customHeight="1">
      <c r="A5" s="108"/>
      <c r="B5" s="108"/>
      <c r="C5" s="107"/>
      <c r="D5" s="107"/>
      <c r="E5" s="107"/>
      <c r="F5" s="107"/>
      <c r="G5" s="247" t="s">
        <v>46</v>
      </c>
      <c r="H5" s="247"/>
      <c r="I5" s="247"/>
      <c r="J5" s="107"/>
      <c r="K5" s="107"/>
    </row>
    <row r="6" spans="1:11" s="110" customFormat="1" ht="22" customHeight="1">
      <c r="A6" s="108"/>
      <c r="B6" s="108"/>
      <c r="C6" s="109" t="s">
        <v>167</v>
      </c>
      <c r="D6" s="111"/>
      <c r="E6" s="109" t="s">
        <v>115</v>
      </c>
      <c r="F6" s="111"/>
      <c r="G6" s="109" t="s">
        <v>168</v>
      </c>
      <c r="J6" s="111"/>
      <c r="K6" s="109"/>
    </row>
    <row r="7" spans="1:11" s="110" customFormat="1" ht="22" customHeight="1">
      <c r="A7" s="108"/>
      <c r="B7" s="72" t="s">
        <v>8</v>
      </c>
      <c r="C7" s="109" t="s">
        <v>135</v>
      </c>
      <c r="D7" s="111"/>
      <c r="E7" s="109" t="s">
        <v>135</v>
      </c>
      <c r="F7" s="111"/>
      <c r="G7" s="109" t="s">
        <v>140</v>
      </c>
      <c r="H7" s="109"/>
      <c r="I7" s="109" t="s">
        <v>146</v>
      </c>
      <c r="J7" s="111"/>
      <c r="K7" s="109" t="s">
        <v>121</v>
      </c>
    </row>
    <row r="8" spans="1:11" s="110" customFormat="1" ht="22" customHeight="1">
      <c r="A8" s="108"/>
      <c r="B8" s="108"/>
      <c r="C8" s="248" t="s">
        <v>10</v>
      </c>
      <c r="D8" s="248"/>
      <c r="E8" s="248"/>
      <c r="F8" s="248"/>
      <c r="G8" s="248"/>
      <c r="H8" s="248"/>
      <c r="I8" s="248"/>
      <c r="J8" s="248"/>
      <c r="K8" s="248"/>
    </row>
    <row r="9" spans="1:11" s="110" customFormat="1" ht="22.4" customHeight="1">
      <c r="A9" s="78" t="s">
        <v>149</v>
      </c>
      <c r="B9" s="78"/>
      <c r="C9" s="78"/>
      <c r="D9" s="111"/>
      <c r="E9" s="111"/>
      <c r="F9" s="111"/>
      <c r="G9" s="111"/>
      <c r="I9" s="111"/>
      <c r="K9" s="111"/>
    </row>
    <row r="10" spans="1:11" s="110" customFormat="1" ht="22.4" customHeight="1">
      <c r="A10" s="113" t="s">
        <v>150</v>
      </c>
      <c r="B10" s="113"/>
      <c r="C10" s="114">
        <v>33671073</v>
      </c>
      <c r="E10" s="114">
        <v>407069914</v>
      </c>
      <c r="G10" s="115">
        <v>3400000</v>
      </c>
      <c r="H10" s="115"/>
      <c r="I10" s="115">
        <v>75279271</v>
      </c>
      <c r="K10" s="115">
        <f>SUM(C10:I10)</f>
        <v>519420258</v>
      </c>
    </row>
    <row r="11" spans="1:11" s="110" customFormat="1" ht="16.5" customHeight="1">
      <c r="A11" s="113"/>
      <c r="B11" s="113"/>
      <c r="C11" s="114"/>
      <c r="E11" s="114"/>
      <c r="G11" s="115"/>
      <c r="H11" s="115"/>
      <c r="I11" s="115"/>
      <c r="K11" s="115"/>
    </row>
    <row r="12" spans="1:11" s="110" customFormat="1" ht="22.4" customHeight="1">
      <c r="A12" s="113" t="s">
        <v>151</v>
      </c>
      <c r="B12" s="113"/>
      <c r="C12" s="114"/>
      <c r="E12" s="114"/>
      <c r="G12" s="115"/>
      <c r="H12" s="115"/>
      <c r="I12" s="115"/>
      <c r="K12" s="115"/>
    </row>
    <row r="13" spans="1:11" s="110" customFormat="1" ht="22.4" customHeight="1">
      <c r="A13" s="177" t="s">
        <v>169</v>
      </c>
      <c r="B13" s="11">
        <v>12</v>
      </c>
      <c r="C13" s="140">
        <v>0</v>
      </c>
      <c r="E13" s="140">
        <v>0</v>
      </c>
      <c r="G13" s="116">
        <v>0</v>
      </c>
      <c r="H13" s="115"/>
      <c r="I13" s="116">
        <v>-33132336</v>
      </c>
      <c r="K13" s="116">
        <f>SUM(G13,I13)</f>
        <v>-33132336</v>
      </c>
    </row>
    <row r="14" spans="1:11" s="110" customFormat="1" ht="20.5" customHeight="1">
      <c r="A14" s="113" t="s">
        <v>159</v>
      </c>
      <c r="B14" s="113"/>
      <c r="C14" s="117">
        <f>SUM(C13:C13)</f>
        <v>0</v>
      </c>
      <c r="D14" s="118"/>
      <c r="E14" s="117">
        <f>SUM(E13:E13)</f>
        <v>0</v>
      </c>
      <c r="F14" s="118"/>
      <c r="G14" s="117">
        <f>SUM(G13:G13)</f>
        <v>0</v>
      </c>
      <c r="H14" s="119"/>
      <c r="I14" s="117">
        <f>SUM(I13:I13)</f>
        <v>-33132336</v>
      </c>
      <c r="J14" s="118"/>
      <c r="K14" s="117">
        <f>SUM(K13:K13)</f>
        <v>-33132336</v>
      </c>
    </row>
    <row r="15" spans="1:11" s="110" customFormat="1" ht="16.5" customHeight="1">
      <c r="A15" s="141"/>
      <c r="B15" s="141"/>
      <c r="C15" s="120"/>
      <c r="G15" s="120"/>
      <c r="H15" s="120"/>
      <c r="I15" s="120"/>
      <c r="K15" s="120"/>
    </row>
    <row r="16" spans="1:11" s="110" customFormat="1" ht="22.4" customHeight="1">
      <c r="A16" s="112" t="s">
        <v>160</v>
      </c>
      <c r="B16" s="112"/>
      <c r="C16" s="114"/>
      <c r="D16" s="109"/>
      <c r="E16" s="109"/>
      <c r="F16" s="109"/>
      <c r="G16" s="116"/>
      <c r="H16" s="116"/>
      <c r="I16" s="116"/>
      <c r="J16" s="109"/>
      <c r="K16" s="116"/>
    </row>
    <row r="17" spans="1:11" s="110" customFormat="1" ht="22.4" customHeight="1">
      <c r="A17" s="108" t="s">
        <v>170</v>
      </c>
      <c r="B17" s="108"/>
      <c r="C17" s="121">
        <v>0</v>
      </c>
      <c r="D17" s="121"/>
      <c r="E17" s="121">
        <v>0</v>
      </c>
      <c r="F17" s="121"/>
      <c r="G17" s="121">
        <v>0</v>
      </c>
      <c r="H17" s="122"/>
      <c r="I17" s="123">
        <v>25093151</v>
      </c>
      <c r="J17" s="121"/>
      <c r="K17" s="123">
        <f>SUM(G17,I17)</f>
        <v>25093151</v>
      </c>
    </row>
    <row r="18" spans="1:11" s="110" customFormat="1" ht="22.4" customHeight="1">
      <c r="A18" s="112" t="s">
        <v>162</v>
      </c>
      <c r="B18" s="112"/>
      <c r="C18" s="124">
        <f>SUM(C17)</f>
        <v>0</v>
      </c>
      <c r="D18" s="125"/>
      <c r="E18" s="124">
        <f>SUM(E17)</f>
        <v>0</v>
      </c>
      <c r="F18" s="125"/>
      <c r="G18" s="124">
        <f>SUM(G17)</f>
        <v>0</v>
      </c>
      <c r="H18" s="126"/>
      <c r="I18" s="127">
        <f>SUM(I17)</f>
        <v>25093151</v>
      </c>
      <c r="J18" s="125"/>
      <c r="K18" s="127">
        <f>SUM(K17)</f>
        <v>25093151</v>
      </c>
    </row>
    <row r="19" spans="1:11" s="110" customFormat="1" ht="16.5" customHeight="1">
      <c r="A19" s="108"/>
      <c r="B19" s="108"/>
      <c r="C19" s="128"/>
      <c r="D19" s="121"/>
      <c r="E19" s="128"/>
      <c r="F19" s="121"/>
      <c r="G19" s="128"/>
      <c r="H19" s="129"/>
      <c r="I19" s="128"/>
      <c r="J19" s="121"/>
      <c r="K19" s="130"/>
    </row>
    <row r="20" spans="1:11" s="110" customFormat="1" ht="22.4" customHeight="1" thickBot="1">
      <c r="A20" s="131" t="s">
        <v>164</v>
      </c>
      <c r="B20" s="131"/>
      <c r="C20" s="132">
        <f>SUM(C10:C13,C18)</f>
        <v>33671073</v>
      </c>
      <c r="D20" s="74"/>
      <c r="E20" s="132">
        <f>SUM(E10:E13,E18)</f>
        <v>407069914</v>
      </c>
      <c r="F20" s="74"/>
      <c r="G20" s="132">
        <f>SUM(G10:G13,G18)</f>
        <v>3400000</v>
      </c>
      <c r="H20" s="133"/>
      <c r="I20" s="132">
        <f>SUM(I10:I13,I18)</f>
        <v>67240086</v>
      </c>
      <c r="J20" s="134"/>
      <c r="K20" s="132">
        <f>SUM(C20:I20)</f>
        <v>511381073</v>
      </c>
    </row>
    <row r="21" spans="1:11" s="138" customFormat="1" ht="22.5" customHeight="1" thickTop="1"/>
    <row r="22" spans="1:11" s="138" customFormat="1" ht="22.5" customHeight="1"/>
    <row r="23" spans="1:11" s="138" customFormat="1" ht="22.5" customHeight="1"/>
    <row r="24" spans="1:11" s="138" customFormat="1" ht="22.5" customHeight="1">
      <c r="A24" s="250" t="s">
        <v>54</v>
      </c>
      <c r="B24" s="250"/>
      <c r="C24" s="250"/>
      <c r="D24" s="250"/>
      <c r="E24" s="250"/>
      <c r="F24" s="250"/>
      <c r="G24" s="250"/>
      <c r="H24" s="250"/>
      <c r="I24" s="250"/>
      <c r="J24" s="250"/>
      <c r="K24" s="250"/>
    </row>
    <row r="25" spans="1:11" s="138" customFormat="1" ht="22.5" customHeight="1">
      <c r="A25" s="250" t="s">
        <v>55</v>
      </c>
      <c r="B25" s="250"/>
      <c r="C25" s="250"/>
      <c r="D25" s="250"/>
      <c r="E25" s="250"/>
      <c r="F25" s="250"/>
      <c r="G25" s="250"/>
      <c r="H25" s="250"/>
      <c r="I25" s="250"/>
      <c r="J25" s="250"/>
      <c r="K25" s="250"/>
    </row>
    <row r="26" spans="1:11" s="142" customFormat="1" ht="22.5" customHeight="1">
      <c r="A26" s="250"/>
      <c r="B26" s="250"/>
      <c r="C26" s="250"/>
      <c r="D26" s="250"/>
      <c r="E26" s="250"/>
      <c r="F26" s="250"/>
      <c r="G26" s="250"/>
      <c r="H26" s="250"/>
      <c r="I26" s="250"/>
      <c r="J26" s="250"/>
      <c r="K26" s="250"/>
    </row>
  </sheetData>
  <mergeCells count="7">
    <mergeCell ref="E3:K3"/>
    <mergeCell ref="A25:K25"/>
    <mergeCell ref="A26:K26"/>
    <mergeCell ref="G5:I5"/>
    <mergeCell ref="C4:K4"/>
    <mergeCell ref="C8:K8"/>
    <mergeCell ref="A24:K24"/>
  </mergeCells>
  <pageMargins left="0.6" right="0.6" top="0.48" bottom="0.5" header="0.5" footer="0.5"/>
  <pageSetup paperSize="9" scale="90" firstPageNumber="11" fitToWidth="0" fitToHeight="0" orientation="landscape" useFirstPageNumber="1" r:id="rId1"/>
  <headerFooter>
    <oddFooter>&amp;L&amp;"Times New Roman,Regular"The accompanying notes form an integral part of the interim financial statements. 
&amp;C&amp;"Times New Roman,Regular"&amp;P</oddFooter>
  </headerFooter>
  <customProperties>
    <customPr name="OrphanNamesCheck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A3757-F0FF-4569-8F11-D0E5A0B237AC}">
  <sheetPr>
    <pageSetUpPr autoPageBreaks="0"/>
  </sheetPr>
  <dimension ref="A1:L105"/>
  <sheetViews>
    <sheetView view="pageBreakPreview" zoomScaleNormal="70" zoomScaleSheetLayoutView="100" workbookViewId="0"/>
  </sheetViews>
  <sheetFormatPr defaultColWidth="9.1640625" defaultRowHeight="21" customHeight="1"/>
  <cols>
    <col min="1" max="3" width="2.1640625" style="149" customWidth="1"/>
    <col min="4" max="4" width="55.25" style="149" customWidth="1"/>
    <col min="5" max="5" width="7.25" style="149" customWidth="1"/>
    <col min="6" max="6" width="14" style="149" customWidth="1"/>
    <col min="7" max="7" width="1" style="149" customWidth="1"/>
    <col min="8" max="8" width="14" style="149" customWidth="1"/>
    <col min="9" max="9" width="1" style="149" customWidth="1"/>
    <col min="10" max="10" width="14" style="149" customWidth="1"/>
    <col min="11" max="11" width="1" style="148" customWidth="1"/>
    <col min="12" max="12" width="14" style="149" customWidth="1"/>
    <col min="13" max="16384" width="9.1640625" style="149"/>
  </cols>
  <sheetData>
    <row r="1" spans="1:12" s="146" customFormat="1" ht="21" customHeight="1">
      <c r="A1" s="143" t="s">
        <v>171</v>
      </c>
      <c r="B1" s="144"/>
      <c r="C1" s="144"/>
      <c r="D1" s="144"/>
      <c r="E1" s="144"/>
      <c r="F1" s="144"/>
      <c r="G1" s="144"/>
      <c r="H1" s="144"/>
      <c r="I1" s="144"/>
      <c r="J1" s="144"/>
      <c r="K1" s="145"/>
      <c r="L1" s="144"/>
    </row>
    <row r="2" spans="1:12" s="146" customFormat="1" ht="21" customHeight="1">
      <c r="A2" s="147" t="s">
        <v>172</v>
      </c>
      <c r="B2" s="147"/>
      <c r="C2" s="147"/>
      <c r="D2" s="147"/>
      <c r="E2" s="147"/>
      <c r="F2" s="147"/>
      <c r="G2" s="147"/>
      <c r="H2" s="147"/>
      <c r="I2" s="147"/>
      <c r="J2" s="147"/>
      <c r="K2" s="145"/>
      <c r="L2" s="147"/>
    </row>
    <row r="3" spans="1:12" s="174" customFormat="1" ht="20.149999999999999" customHeight="1">
      <c r="A3" s="51"/>
      <c r="B3" s="49"/>
      <c r="C3" s="49"/>
      <c r="D3" s="49"/>
      <c r="E3" s="49"/>
      <c r="F3" s="49"/>
      <c r="G3" s="49"/>
      <c r="H3" s="49"/>
      <c r="I3" s="49"/>
      <c r="J3" s="49"/>
      <c r="K3" s="148"/>
      <c r="L3" s="49"/>
    </row>
    <row r="4" spans="1:12" s="174" customFormat="1" ht="20.149999999999999" customHeight="1">
      <c r="A4" s="51"/>
      <c r="B4" s="49"/>
      <c r="C4" s="49"/>
      <c r="D4" s="49"/>
      <c r="E4" s="49"/>
      <c r="F4" s="238" t="s">
        <v>2</v>
      </c>
      <c r="G4" s="238"/>
      <c r="H4" s="238"/>
      <c r="I4" s="60"/>
      <c r="J4" s="238" t="s">
        <v>3</v>
      </c>
      <c r="K4" s="238"/>
      <c r="L4" s="238"/>
    </row>
    <row r="5" spans="1:12" s="174" customFormat="1" ht="20.149999999999999" customHeight="1">
      <c r="A5" s="51"/>
      <c r="B5" s="49"/>
      <c r="C5" s="49"/>
      <c r="D5" s="49"/>
      <c r="E5" s="49"/>
      <c r="F5" s="238" t="s">
        <v>4</v>
      </c>
      <c r="G5" s="238"/>
      <c r="H5" s="238"/>
      <c r="I5" s="60"/>
      <c r="J5" s="238" t="s">
        <v>4</v>
      </c>
      <c r="K5" s="238"/>
      <c r="L5" s="238"/>
    </row>
    <row r="6" spans="1:12" s="174" customFormat="1" ht="20.149999999999999" customHeight="1">
      <c r="A6" s="51"/>
      <c r="B6" s="49"/>
      <c r="C6" s="49"/>
      <c r="D6" s="49"/>
      <c r="E6" s="49"/>
      <c r="F6" s="239" t="s">
        <v>100</v>
      </c>
      <c r="G6" s="239"/>
      <c r="H6" s="239"/>
      <c r="I6" s="60"/>
      <c r="J6" s="239" t="s">
        <v>100</v>
      </c>
      <c r="K6" s="239"/>
      <c r="L6" s="239"/>
    </row>
    <row r="7" spans="1:12" ht="20.25" customHeight="1">
      <c r="E7" s="53"/>
      <c r="F7" s="240" t="s">
        <v>5</v>
      </c>
      <c r="G7" s="239"/>
      <c r="H7" s="239"/>
      <c r="I7" s="60"/>
      <c r="J7" s="240" t="s">
        <v>5</v>
      </c>
      <c r="K7" s="239"/>
      <c r="L7" s="239"/>
    </row>
    <row r="8" spans="1:12" ht="20.25" customHeight="1">
      <c r="E8" s="53"/>
      <c r="F8" s="7">
        <v>2025</v>
      </c>
      <c r="G8" s="7"/>
      <c r="H8" s="7">
        <v>2024</v>
      </c>
      <c r="I8" s="7"/>
      <c r="J8" s="7">
        <v>2025</v>
      </c>
      <c r="K8" s="7"/>
      <c r="L8" s="7">
        <v>2024</v>
      </c>
    </row>
    <row r="9" spans="1:12" ht="20.25" customHeight="1">
      <c r="F9" s="241" t="s">
        <v>10</v>
      </c>
      <c r="G9" s="241"/>
      <c r="H9" s="241"/>
      <c r="I9" s="241"/>
      <c r="J9" s="241"/>
      <c r="K9" s="241"/>
      <c r="L9" s="241"/>
    </row>
    <row r="10" spans="1:12" ht="20.25" customHeight="1">
      <c r="A10" s="150" t="s">
        <v>173</v>
      </c>
      <c r="B10" s="146"/>
    </row>
    <row r="11" spans="1:12" ht="20.25" customHeight="1">
      <c r="A11" s="151" t="s">
        <v>174</v>
      </c>
      <c r="F11" s="87">
        <v>47577707</v>
      </c>
      <c r="G11" s="87"/>
      <c r="H11" s="87">
        <v>41474338</v>
      </c>
      <c r="I11" s="87"/>
      <c r="J11" s="152">
        <v>39732402</v>
      </c>
      <c r="L11" s="152">
        <v>25093151</v>
      </c>
    </row>
    <row r="12" spans="1:12" ht="20.25" customHeight="1">
      <c r="A12" s="153" t="s">
        <v>175</v>
      </c>
      <c r="F12" s="87"/>
      <c r="G12" s="87"/>
      <c r="H12" s="87"/>
      <c r="I12" s="87"/>
      <c r="J12" s="87"/>
      <c r="L12" s="87"/>
    </row>
    <row r="13" spans="1:12" ht="20.25" customHeight="1">
      <c r="A13" s="153"/>
      <c r="B13" s="153" t="s">
        <v>176</v>
      </c>
      <c r="F13" s="87"/>
      <c r="G13" s="87"/>
      <c r="H13" s="87"/>
      <c r="I13" s="87"/>
      <c r="J13" s="87"/>
      <c r="L13" s="87"/>
    </row>
    <row r="14" spans="1:12" ht="20.25" customHeight="1">
      <c r="C14" s="149" t="s">
        <v>177</v>
      </c>
      <c r="F14" s="87">
        <v>5615585</v>
      </c>
      <c r="G14" s="87"/>
      <c r="H14" s="87">
        <v>5930403</v>
      </c>
      <c r="I14" s="87"/>
      <c r="J14" s="87">
        <v>31268</v>
      </c>
      <c r="L14" s="87">
        <v>11925</v>
      </c>
    </row>
    <row r="15" spans="1:12" s="148" customFormat="1" ht="20.25" customHeight="1">
      <c r="A15" s="149"/>
      <c r="B15" s="149"/>
      <c r="C15" s="149" t="s">
        <v>77</v>
      </c>
      <c r="D15" s="149"/>
      <c r="E15" s="149"/>
      <c r="F15" s="87">
        <v>33711997</v>
      </c>
      <c r="G15" s="87"/>
      <c r="H15" s="87">
        <v>36790255</v>
      </c>
      <c r="I15" s="87"/>
      <c r="J15" s="87">
        <v>71267</v>
      </c>
      <c r="L15" s="87">
        <v>-3996</v>
      </c>
    </row>
    <row r="16" spans="1:12" s="148" customFormat="1" ht="20.25" customHeight="1">
      <c r="A16" s="149"/>
      <c r="B16" s="149"/>
      <c r="C16" s="154" t="s">
        <v>178</v>
      </c>
      <c r="D16" s="149"/>
      <c r="E16" s="149"/>
      <c r="F16" s="87">
        <v>503193</v>
      </c>
      <c r="G16" s="87"/>
      <c r="H16" s="87">
        <v>247710</v>
      </c>
      <c r="I16" s="87"/>
      <c r="J16" s="87">
        <v>0</v>
      </c>
      <c r="L16" s="87">
        <v>0</v>
      </c>
    </row>
    <row r="17" spans="1:12" s="148" customFormat="1" ht="20.25" customHeight="1">
      <c r="A17" s="149"/>
      <c r="B17" s="149"/>
      <c r="C17" s="149" t="s">
        <v>241</v>
      </c>
      <c r="D17" s="149"/>
      <c r="E17" s="149"/>
      <c r="F17" s="87">
        <v>-15208</v>
      </c>
      <c r="G17" s="87"/>
      <c r="H17" s="87">
        <v>-67</v>
      </c>
      <c r="I17" s="87"/>
      <c r="J17" s="87">
        <v>0</v>
      </c>
      <c r="L17" s="87">
        <v>0</v>
      </c>
    </row>
    <row r="18" spans="1:12" s="148" customFormat="1" ht="20.25" customHeight="1">
      <c r="A18" s="149"/>
      <c r="B18" s="149"/>
      <c r="C18" s="149" t="s">
        <v>179</v>
      </c>
      <c r="D18" s="149"/>
      <c r="E18" s="149"/>
      <c r="F18" s="87">
        <v>4761</v>
      </c>
      <c r="G18" s="87"/>
      <c r="H18" s="87">
        <v>602141</v>
      </c>
      <c r="I18" s="87"/>
      <c r="J18" s="87">
        <v>0</v>
      </c>
      <c r="L18" s="87">
        <v>0</v>
      </c>
    </row>
    <row r="19" spans="1:12" s="148" customFormat="1" ht="20.25" customHeight="1">
      <c r="A19" s="149"/>
      <c r="B19" s="149"/>
      <c r="C19" s="149" t="s">
        <v>180</v>
      </c>
      <c r="D19" s="149"/>
      <c r="E19" s="149"/>
      <c r="F19" s="87">
        <v>1189671</v>
      </c>
      <c r="G19" s="87"/>
      <c r="H19" s="87">
        <v>110614</v>
      </c>
      <c r="I19" s="87"/>
      <c r="J19" s="87">
        <v>39049</v>
      </c>
      <c r="L19" s="87">
        <v>63472</v>
      </c>
    </row>
    <row r="20" spans="1:12" s="148" customFormat="1" ht="20.25" customHeight="1">
      <c r="A20" s="149"/>
      <c r="B20" s="149"/>
      <c r="C20" s="149" t="s">
        <v>181</v>
      </c>
      <c r="D20" s="149"/>
      <c r="E20" s="149"/>
      <c r="F20" s="87">
        <v>7951</v>
      </c>
      <c r="G20" s="87"/>
      <c r="H20" s="87">
        <v>17740</v>
      </c>
      <c r="I20" s="87"/>
      <c r="J20" s="87">
        <v>0</v>
      </c>
      <c r="L20" s="87">
        <v>0</v>
      </c>
    </row>
    <row r="21" spans="1:12" s="148" customFormat="1" ht="20.25" customHeight="1">
      <c r="A21" s="149"/>
      <c r="B21" s="149"/>
      <c r="C21" s="149" t="s">
        <v>182</v>
      </c>
      <c r="D21" s="149"/>
      <c r="E21" s="149"/>
      <c r="F21" s="87">
        <v>-604491</v>
      </c>
      <c r="G21" s="87"/>
      <c r="H21" s="87">
        <v>-473821</v>
      </c>
      <c r="I21" s="36"/>
      <c r="J21" s="87">
        <v>0</v>
      </c>
      <c r="L21" s="87">
        <v>0</v>
      </c>
    </row>
    <row r="22" spans="1:12" s="148" customFormat="1" ht="20.25" customHeight="1">
      <c r="A22" s="149"/>
      <c r="B22" s="149"/>
      <c r="C22" s="149" t="s">
        <v>233</v>
      </c>
      <c r="D22" s="149"/>
      <c r="E22" s="149"/>
      <c r="F22" s="87">
        <v>-5324</v>
      </c>
      <c r="G22" s="87"/>
      <c r="H22" s="87">
        <v>-8436</v>
      </c>
      <c r="I22" s="36"/>
      <c r="J22" s="87">
        <v>-1</v>
      </c>
      <c r="L22" s="87">
        <v>0</v>
      </c>
    </row>
    <row r="23" spans="1:12" s="148" customFormat="1" ht="20.25" customHeight="1">
      <c r="A23" s="149"/>
      <c r="B23" s="149"/>
      <c r="C23" s="149" t="s">
        <v>183</v>
      </c>
      <c r="D23" s="149"/>
      <c r="E23" s="149"/>
      <c r="F23" s="87">
        <v>5869</v>
      </c>
      <c r="G23" s="87"/>
      <c r="H23" s="87">
        <v>4091</v>
      </c>
      <c r="I23" s="36"/>
      <c r="J23" s="87">
        <v>0</v>
      </c>
      <c r="L23" s="87">
        <v>0</v>
      </c>
    </row>
    <row r="24" spans="1:12" s="148" customFormat="1" ht="20.25" customHeight="1">
      <c r="A24" s="149"/>
      <c r="B24" s="149"/>
      <c r="C24" s="149" t="s">
        <v>184</v>
      </c>
      <c r="D24" s="149"/>
      <c r="E24" s="149"/>
      <c r="F24" s="87">
        <v>-1569</v>
      </c>
      <c r="G24" s="87"/>
      <c r="H24" s="87">
        <v>-8189</v>
      </c>
      <c r="I24" s="36"/>
      <c r="J24" s="87">
        <v>0</v>
      </c>
      <c r="L24" s="87">
        <v>0</v>
      </c>
    </row>
    <row r="25" spans="1:12" s="148" customFormat="1" ht="20.25" customHeight="1">
      <c r="A25" s="149"/>
      <c r="B25" s="149"/>
      <c r="C25" s="149" t="s">
        <v>243</v>
      </c>
      <c r="D25" s="149"/>
      <c r="E25" s="149"/>
      <c r="F25" s="87">
        <v>444</v>
      </c>
      <c r="G25" s="87"/>
      <c r="H25" s="87">
        <v>0</v>
      </c>
      <c r="I25" s="36"/>
      <c r="J25" s="87">
        <v>0</v>
      </c>
      <c r="L25" s="87">
        <v>0</v>
      </c>
    </row>
    <row r="26" spans="1:12" s="148" customFormat="1" ht="20.25" customHeight="1">
      <c r="A26" s="149"/>
      <c r="B26" s="149"/>
      <c r="C26" s="149" t="s">
        <v>185</v>
      </c>
      <c r="D26" s="149"/>
      <c r="E26" s="149"/>
      <c r="F26" s="87">
        <v>-16118158</v>
      </c>
      <c r="G26" s="87"/>
      <c r="H26" s="87">
        <v>8125508</v>
      </c>
      <c r="I26" s="87"/>
      <c r="J26" s="87">
        <v>-1540545</v>
      </c>
      <c r="L26" s="87">
        <v>-1424487</v>
      </c>
    </row>
    <row r="27" spans="1:12" s="148" customFormat="1" ht="20.25" customHeight="1">
      <c r="A27" s="149"/>
      <c r="B27" s="149"/>
      <c r="C27" s="149" t="s">
        <v>186</v>
      </c>
      <c r="D27" s="149"/>
      <c r="E27" s="149"/>
      <c r="F27" s="87">
        <v>-1556335</v>
      </c>
      <c r="G27" s="87"/>
      <c r="H27" s="87">
        <v>554791</v>
      </c>
      <c r="I27" s="87"/>
      <c r="J27" s="87">
        <v>0</v>
      </c>
      <c r="L27" s="87">
        <v>8620600</v>
      </c>
    </row>
    <row r="28" spans="1:12" s="148" customFormat="1" ht="20.25" customHeight="1">
      <c r="A28" s="149"/>
      <c r="B28" s="149"/>
      <c r="C28" s="149" t="s">
        <v>187</v>
      </c>
      <c r="D28" s="149"/>
      <c r="E28" s="151"/>
      <c r="F28" s="87">
        <v>-280610</v>
      </c>
      <c r="G28" s="87"/>
      <c r="H28" s="87">
        <v>-405295</v>
      </c>
      <c r="I28" s="87"/>
      <c r="J28" s="87">
        <v>0</v>
      </c>
      <c r="L28" s="87">
        <v>0</v>
      </c>
    </row>
    <row r="29" spans="1:12" s="148" customFormat="1" ht="20.25" customHeight="1">
      <c r="A29" s="149"/>
      <c r="B29" s="149"/>
      <c r="C29" s="149"/>
      <c r="D29" s="149"/>
      <c r="E29" s="149"/>
      <c r="F29" s="38">
        <f>SUM(F11:F28)</f>
        <v>70035483</v>
      </c>
      <c r="G29" s="87"/>
      <c r="H29" s="38">
        <f>SUM(H11:H28)</f>
        <v>92961783</v>
      </c>
      <c r="I29" s="87"/>
      <c r="J29" s="38">
        <f>SUM(J11:J28)</f>
        <v>38333440</v>
      </c>
      <c r="L29" s="38">
        <f>SUM(L11:L28)</f>
        <v>32360665</v>
      </c>
    </row>
    <row r="30" spans="1:12" s="148" customFormat="1" ht="20.25" customHeight="1">
      <c r="A30" s="149"/>
      <c r="B30" s="149"/>
      <c r="C30" s="149" t="s">
        <v>188</v>
      </c>
      <c r="D30" s="149"/>
      <c r="E30" s="149"/>
      <c r="F30" s="36">
        <v>-90863702</v>
      </c>
      <c r="G30" s="87"/>
      <c r="H30" s="36">
        <v>-96971736</v>
      </c>
      <c r="I30" s="87"/>
      <c r="J30" s="36">
        <v>30874</v>
      </c>
      <c r="K30" s="155"/>
      <c r="L30" s="36">
        <v>-3729</v>
      </c>
    </row>
    <row r="31" spans="1:12" s="148" customFormat="1" ht="20.25" customHeight="1">
      <c r="A31" s="149"/>
      <c r="B31" s="149"/>
      <c r="C31" s="149" t="s">
        <v>67</v>
      </c>
      <c r="D31" s="149"/>
      <c r="E31" s="149"/>
      <c r="F31" s="36">
        <v>-162763</v>
      </c>
      <c r="G31" s="87"/>
      <c r="H31" s="36">
        <v>-253900</v>
      </c>
      <c r="I31" s="87"/>
      <c r="J31" s="36">
        <v>-40266960</v>
      </c>
      <c r="L31" s="36">
        <v>-33766325</v>
      </c>
    </row>
    <row r="32" spans="1:12" s="148" customFormat="1" ht="20.25" customHeight="1">
      <c r="A32" s="149"/>
      <c r="B32" s="149"/>
      <c r="C32" s="149" t="s">
        <v>189</v>
      </c>
      <c r="D32" s="149"/>
      <c r="E32" s="149"/>
      <c r="F32" s="36">
        <v>114395850</v>
      </c>
      <c r="G32" s="87"/>
      <c r="H32" s="36">
        <v>124145461</v>
      </c>
      <c r="I32" s="87"/>
      <c r="J32" s="36">
        <v>3176125</v>
      </c>
      <c r="L32" s="36">
        <v>3596117</v>
      </c>
    </row>
    <row r="33" spans="1:12" s="148" customFormat="1" ht="20.25" customHeight="1">
      <c r="A33" s="149"/>
      <c r="B33" s="149"/>
      <c r="C33" s="149" t="s">
        <v>190</v>
      </c>
      <c r="D33" s="149"/>
      <c r="E33" s="149"/>
      <c r="F33" s="36">
        <v>-30406682</v>
      </c>
      <c r="G33" s="87"/>
      <c r="H33" s="36">
        <v>-29110844</v>
      </c>
      <c r="I33" s="87"/>
      <c r="J33" s="36">
        <v>-2573253</v>
      </c>
      <c r="L33" s="36">
        <v>-3933830</v>
      </c>
    </row>
    <row r="34" spans="1:12" s="148" customFormat="1" ht="20.25" customHeight="1">
      <c r="A34" s="149"/>
      <c r="B34" s="149"/>
      <c r="C34" s="149" t="s">
        <v>191</v>
      </c>
      <c r="D34" s="149"/>
      <c r="E34" s="149"/>
      <c r="F34" s="36">
        <v>415032</v>
      </c>
      <c r="G34" s="87"/>
      <c r="H34" s="36">
        <v>977770</v>
      </c>
      <c r="I34" s="87"/>
      <c r="J34" s="36">
        <v>40266960</v>
      </c>
      <c r="L34" s="36">
        <v>33766325</v>
      </c>
    </row>
    <row r="35" spans="1:12" s="148" customFormat="1" ht="20.25" customHeight="1">
      <c r="A35" s="149"/>
      <c r="B35" s="149"/>
      <c r="C35" s="149" t="s">
        <v>192</v>
      </c>
      <c r="D35" s="149"/>
      <c r="E35" s="149"/>
      <c r="F35" s="93">
        <v>-12635285</v>
      </c>
      <c r="G35" s="87"/>
      <c r="H35" s="93">
        <v>-13981177</v>
      </c>
      <c r="I35" s="87"/>
      <c r="J35" s="93">
        <v>0</v>
      </c>
      <c r="L35" s="93">
        <v>0</v>
      </c>
    </row>
    <row r="36" spans="1:12" s="148" customFormat="1" ht="20.25" customHeight="1">
      <c r="A36" s="149" t="s">
        <v>193</v>
      </c>
      <c r="B36" s="149"/>
      <c r="C36" s="149"/>
      <c r="D36" s="149"/>
      <c r="E36" s="149"/>
      <c r="F36" s="87">
        <f>SUM(F29:F35)</f>
        <v>50777933</v>
      </c>
      <c r="G36" s="87"/>
      <c r="H36" s="87">
        <f>SUM(H29:H35)</f>
        <v>77767357</v>
      </c>
      <c r="I36" s="87"/>
      <c r="J36" s="87">
        <f>SUM(J29:J35)</f>
        <v>38967186</v>
      </c>
      <c r="L36" s="87">
        <f>SUM(L29:L35)</f>
        <v>32019223</v>
      </c>
    </row>
    <row r="37" spans="1:12" s="148" customFormat="1" ht="10" customHeight="1">
      <c r="A37" s="149"/>
      <c r="B37" s="149"/>
      <c r="C37" s="149"/>
      <c r="D37" s="149"/>
      <c r="E37" s="149"/>
      <c r="F37" s="87"/>
      <c r="G37" s="87"/>
      <c r="H37" s="87"/>
      <c r="I37" s="87"/>
      <c r="J37" s="87"/>
      <c r="L37" s="87"/>
    </row>
    <row r="38" spans="1:12" s="148" customFormat="1" ht="20.25" customHeight="1">
      <c r="A38" s="156" t="s">
        <v>194</v>
      </c>
      <c r="B38" s="149"/>
      <c r="C38" s="149"/>
      <c r="D38" s="149"/>
      <c r="E38" s="149"/>
      <c r="F38" s="87"/>
      <c r="G38" s="87"/>
      <c r="H38" s="87"/>
      <c r="I38" s="87"/>
      <c r="J38" s="87"/>
      <c r="L38" s="87"/>
    </row>
    <row r="39" spans="1:12" s="148" customFormat="1" ht="20.25" customHeight="1">
      <c r="A39" s="149"/>
      <c r="B39" s="149"/>
      <c r="C39" s="149" t="s">
        <v>29</v>
      </c>
      <c r="D39" s="149"/>
      <c r="E39" s="149"/>
      <c r="F39" s="87">
        <v>-44890225</v>
      </c>
      <c r="G39" s="87"/>
      <c r="H39" s="87">
        <v>22886889</v>
      </c>
      <c r="I39" s="87"/>
      <c r="J39" s="36">
        <v>1530212</v>
      </c>
      <c r="L39" s="36">
        <v>1214443</v>
      </c>
    </row>
    <row r="40" spans="1:12" s="148" customFormat="1" ht="20.25" customHeight="1">
      <c r="A40" s="149"/>
      <c r="B40" s="149"/>
      <c r="C40" s="149" t="s">
        <v>14</v>
      </c>
      <c r="D40" s="149"/>
      <c r="E40" s="149"/>
      <c r="F40" s="87">
        <v>2944757</v>
      </c>
      <c r="G40" s="87"/>
      <c r="H40" s="87">
        <v>-15429921</v>
      </c>
      <c r="I40" s="87"/>
      <c r="J40" s="36">
        <v>233068</v>
      </c>
      <c r="L40" s="36">
        <v>-621360</v>
      </c>
    </row>
    <row r="41" spans="1:12" s="148" customFormat="1" ht="20.149999999999999" customHeight="1">
      <c r="A41" s="149"/>
      <c r="B41" s="149"/>
      <c r="C41" s="149" t="s">
        <v>13</v>
      </c>
      <c r="D41" s="149"/>
      <c r="E41" s="149"/>
      <c r="F41" s="87">
        <v>-7999981</v>
      </c>
      <c r="G41" s="87"/>
      <c r="H41" s="87">
        <v>-61940303</v>
      </c>
      <c r="I41" s="87"/>
      <c r="J41" s="36">
        <v>-1055976</v>
      </c>
      <c r="L41" s="36">
        <v>-1118214</v>
      </c>
    </row>
    <row r="42" spans="1:12" s="148" customFormat="1" ht="20.25" customHeight="1">
      <c r="A42" s="149"/>
      <c r="B42" s="149"/>
      <c r="C42" s="149" t="s">
        <v>195</v>
      </c>
      <c r="D42" s="149"/>
      <c r="E42" s="149"/>
      <c r="F42" s="87">
        <v>8627454</v>
      </c>
      <c r="G42" s="87"/>
      <c r="H42" s="87">
        <v>-56427054</v>
      </c>
      <c r="I42" s="87"/>
      <c r="J42" s="36">
        <v>12535339</v>
      </c>
      <c r="L42" s="36">
        <v>-16210000</v>
      </c>
    </row>
    <row r="43" spans="1:12" s="148" customFormat="1" ht="20.25" customHeight="1">
      <c r="A43" s="149"/>
      <c r="B43" s="149"/>
      <c r="C43" s="154" t="s">
        <v>196</v>
      </c>
      <c r="D43" s="149"/>
      <c r="E43" s="149"/>
      <c r="F43" s="157">
        <v>7956722</v>
      </c>
      <c r="G43" s="87"/>
      <c r="H43" s="157">
        <v>9053581</v>
      </c>
      <c r="I43" s="87"/>
      <c r="J43" s="36">
        <v>0</v>
      </c>
      <c r="L43" s="36">
        <v>0</v>
      </c>
    </row>
    <row r="44" spans="1:12" s="148" customFormat="1" ht="20.25" customHeight="1">
      <c r="A44" s="149"/>
      <c r="B44" s="149"/>
      <c r="C44" s="149" t="s">
        <v>197</v>
      </c>
      <c r="D44" s="149"/>
      <c r="E44" s="149"/>
      <c r="F44" s="158">
        <v>-4737831</v>
      </c>
      <c r="G44" s="87"/>
      <c r="H44" s="158">
        <v>-1545544</v>
      </c>
      <c r="I44" s="87"/>
      <c r="J44" s="87">
        <v>1500053</v>
      </c>
      <c r="L44" s="87">
        <v>1155869</v>
      </c>
    </row>
    <row r="45" spans="1:12" s="148" customFormat="1" ht="10" customHeight="1">
      <c r="A45" s="149"/>
      <c r="B45" s="149"/>
      <c r="C45" s="149"/>
      <c r="D45" s="149"/>
      <c r="E45" s="149"/>
      <c r="F45" s="158"/>
      <c r="G45" s="87"/>
      <c r="H45" s="158"/>
      <c r="I45" s="87"/>
      <c r="J45" s="87"/>
      <c r="L45" s="87"/>
    </row>
    <row r="46" spans="1:12" s="148" customFormat="1" ht="20.25" customHeight="1">
      <c r="A46" s="156" t="s">
        <v>198</v>
      </c>
      <c r="B46" s="149"/>
      <c r="C46" s="149"/>
      <c r="D46" s="149"/>
      <c r="E46" s="149"/>
      <c r="F46" s="87"/>
      <c r="G46" s="87"/>
      <c r="H46" s="87"/>
      <c r="I46" s="87"/>
      <c r="J46" s="87"/>
      <c r="L46" s="87"/>
    </row>
    <row r="47" spans="1:12" s="148" customFormat="1" ht="20.25" customHeight="1">
      <c r="A47" s="149"/>
      <c r="B47" s="149"/>
      <c r="C47" s="149" t="s">
        <v>28</v>
      </c>
      <c r="D47" s="149"/>
      <c r="E47" s="149"/>
      <c r="F47" s="87">
        <v>22977839</v>
      </c>
      <c r="G47" s="87"/>
      <c r="H47" s="87">
        <v>-10438827</v>
      </c>
      <c r="I47" s="87"/>
      <c r="J47" s="36">
        <v>0</v>
      </c>
      <c r="L47" s="36">
        <v>0</v>
      </c>
    </row>
    <row r="48" spans="1:12" s="148" customFormat="1" ht="20.25" customHeight="1">
      <c r="A48" s="149"/>
      <c r="B48" s="149"/>
      <c r="C48" s="149" t="s">
        <v>29</v>
      </c>
      <c r="D48" s="149"/>
      <c r="E48" s="149"/>
      <c r="F48" s="87">
        <v>35239330</v>
      </c>
      <c r="G48" s="87"/>
      <c r="H48" s="87">
        <v>-25143881</v>
      </c>
      <c r="I48" s="87"/>
      <c r="J48" s="36">
        <v>-25181738</v>
      </c>
      <c r="L48" s="36">
        <v>-16588354</v>
      </c>
    </row>
    <row r="49" spans="1:12" s="148" customFormat="1" ht="20.25" customHeight="1">
      <c r="A49" s="149"/>
      <c r="B49" s="149"/>
      <c r="C49" s="149" t="s">
        <v>30</v>
      </c>
      <c r="D49" s="149"/>
      <c r="E49" s="149"/>
      <c r="F49" s="87">
        <v>1258713</v>
      </c>
      <c r="G49" s="87"/>
      <c r="H49" s="87">
        <v>-1677124</v>
      </c>
      <c r="I49" s="87"/>
      <c r="J49" s="36">
        <v>0</v>
      </c>
      <c r="L49" s="36">
        <v>0</v>
      </c>
    </row>
    <row r="50" spans="1:12" s="148" customFormat="1" ht="20.25" customHeight="1">
      <c r="A50" s="149"/>
      <c r="B50" s="149"/>
      <c r="C50" s="159" t="s">
        <v>31</v>
      </c>
      <c r="D50" s="149"/>
      <c r="E50" s="149"/>
      <c r="F50" s="160">
        <v>-1548925</v>
      </c>
      <c r="G50" s="87"/>
      <c r="H50" s="160">
        <v>61758</v>
      </c>
      <c r="I50" s="87"/>
      <c r="J50" s="36">
        <v>0</v>
      </c>
      <c r="L50" s="36">
        <v>0</v>
      </c>
    </row>
    <row r="51" spans="1:12" s="148" customFormat="1" ht="20.25" customHeight="1">
      <c r="A51" s="149"/>
      <c r="B51" s="149"/>
      <c r="C51" s="174" t="s">
        <v>32</v>
      </c>
      <c r="D51" s="149"/>
      <c r="E51" s="149"/>
      <c r="F51" s="87">
        <v>-3613225</v>
      </c>
      <c r="G51" s="87"/>
      <c r="H51" s="87">
        <v>12530426</v>
      </c>
      <c r="I51" s="87"/>
      <c r="J51" s="36">
        <v>-1299582</v>
      </c>
      <c r="L51" s="36">
        <v>1107</v>
      </c>
    </row>
    <row r="52" spans="1:12" s="148" customFormat="1" ht="20.25" customHeight="1">
      <c r="A52" s="149"/>
      <c r="B52" s="149"/>
      <c r="C52" s="149" t="s">
        <v>199</v>
      </c>
      <c r="D52" s="149"/>
      <c r="E52" s="149"/>
      <c r="F52" s="87">
        <v>976691</v>
      </c>
      <c r="G52" s="87"/>
      <c r="H52" s="87">
        <v>-2246710</v>
      </c>
      <c r="I52" s="87"/>
      <c r="J52" s="36">
        <v>0</v>
      </c>
      <c r="L52" s="36">
        <v>0</v>
      </c>
    </row>
    <row r="53" spans="1:12" s="148" customFormat="1" ht="20.25" customHeight="1">
      <c r="A53" s="149"/>
      <c r="B53" s="149"/>
      <c r="C53" s="149" t="s">
        <v>200</v>
      </c>
      <c r="D53" s="149"/>
      <c r="E53" s="149"/>
      <c r="F53" s="160">
        <v>-16430210</v>
      </c>
      <c r="G53" s="87"/>
      <c r="H53" s="160">
        <v>3457741</v>
      </c>
      <c r="I53" s="87"/>
      <c r="J53" s="160">
        <v>38466</v>
      </c>
      <c r="L53" s="160">
        <v>-240163</v>
      </c>
    </row>
    <row r="54" spans="1:12" s="148" customFormat="1" ht="20.25" customHeight="1">
      <c r="A54" s="161" t="s">
        <v>242</v>
      </c>
      <c r="B54" s="149"/>
      <c r="C54" s="161"/>
      <c r="D54" s="161"/>
      <c r="E54" s="161"/>
      <c r="F54" s="41">
        <f>SUM(F36:F53)</f>
        <v>51539042</v>
      </c>
      <c r="G54" s="81"/>
      <c r="H54" s="41">
        <f>SUM(H36:H53)</f>
        <v>-49091612</v>
      </c>
      <c r="I54" s="81"/>
      <c r="J54" s="41">
        <f>SUM(J36:J53)</f>
        <v>27267028</v>
      </c>
      <c r="L54" s="41">
        <f>SUM(L36:L53)</f>
        <v>-387449</v>
      </c>
    </row>
    <row r="55" spans="1:12" s="148" customFormat="1" ht="10" customHeight="1">
      <c r="A55" s="149"/>
      <c r="B55" s="149"/>
      <c r="C55" s="149"/>
      <c r="D55" s="149"/>
      <c r="E55" s="149"/>
      <c r="F55" s="162"/>
      <c r="G55" s="162"/>
      <c r="H55" s="162"/>
      <c r="I55" s="162"/>
      <c r="J55" s="162"/>
      <c r="L55" s="162"/>
    </row>
    <row r="56" spans="1:12" s="148" customFormat="1" ht="21" customHeight="1">
      <c r="A56" s="143" t="s">
        <v>171</v>
      </c>
      <c r="B56" s="144"/>
      <c r="C56" s="144"/>
      <c r="D56" s="144"/>
      <c r="E56" s="144"/>
      <c r="F56" s="144"/>
      <c r="G56" s="144"/>
      <c r="H56" s="144"/>
      <c r="I56" s="144"/>
      <c r="J56" s="144"/>
      <c r="L56" s="144"/>
    </row>
    <row r="57" spans="1:12" s="148" customFormat="1" ht="21" customHeight="1">
      <c r="A57" s="147" t="s">
        <v>172</v>
      </c>
      <c r="B57" s="147"/>
      <c r="C57" s="147"/>
      <c r="D57" s="147"/>
      <c r="E57" s="147"/>
      <c r="F57" s="147"/>
      <c r="G57" s="147"/>
      <c r="H57" s="147"/>
      <c r="I57" s="147"/>
      <c r="J57" s="147"/>
      <c r="L57" s="147"/>
    </row>
    <row r="58" spans="1:12" s="148" customFormat="1" ht="21" customHeight="1">
      <c r="A58" s="51"/>
      <c r="B58" s="49"/>
      <c r="C58" s="49"/>
      <c r="D58" s="49"/>
      <c r="E58" s="49"/>
      <c r="F58" s="49"/>
      <c r="G58" s="49"/>
      <c r="H58" s="49"/>
      <c r="I58" s="49"/>
      <c r="J58" s="49"/>
      <c r="L58" s="49"/>
    </row>
    <row r="59" spans="1:12" s="174" customFormat="1" ht="20.149999999999999" customHeight="1">
      <c r="A59" s="51"/>
      <c r="B59" s="49"/>
      <c r="C59" s="49"/>
      <c r="D59" s="49"/>
      <c r="E59" s="49"/>
      <c r="F59" s="238" t="s">
        <v>2</v>
      </c>
      <c r="G59" s="238"/>
      <c r="H59" s="238"/>
      <c r="I59" s="60"/>
      <c r="J59" s="238" t="s">
        <v>3</v>
      </c>
      <c r="K59" s="238"/>
      <c r="L59" s="238"/>
    </row>
    <row r="60" spans="1:12" s="174" customFormat="1" ht="20.149999999999999" customHeight="1">
      <c r="A60" s="51"/>
      <c r="B60" s="49"/>
      <c r="C60" s="49"/>
      <c r="D60" s="49"/>
      <c r="E60" s="49"/>
      <c r="F60" s="238" t="s">
        <v>4</v>
      </c>
      <c r="G60" s="238"/>
      <c r="H60" s="238"/>
      <c r="I60" s="60"/>
      <c r="J60" s="238" t="s">
        <v>4</v>
      </c>
      <c r="K60" s="238"/>
      <c r="L60" s="238"/>
    </row>
    <row r="61" spans="1:12" s="174" customFormat="1" ht="20.149999999999999" customHeight="1">
      <c r="A61" s="51"/>
      <c r="B61" s="49"/>
      <c r="C61" s="49"/>
      <c r="D61" s="49"/>
      <c r="E61" s="49"/>
      <c r="F61" s="239" t="s">
        <v>100</v>
      </c>
      <c r="G61" s="239"/>
      <c r="H61" s="239"/>
      <c r="I61" s="60"/>
      <c r="J61" s="239" t="s">
        <v>100</v>
      </c>
      <c r="K61" s="239"/>
      <c r="L61" s="239"/>
    </row>
    <row r="62" spans="1:12" ht="20.25" customHeight="1">
      <c r="E62" s="53"/>
      <c r="F62" s="240" t="s">
        <v>5</v>
      </c>
      <c r="G62" s="239"/>
      <c r="H62" s="239"/>
      <c r="I62" s="60"/>
      <c r="J62" s="240" t="s">
        <v>5</v>
      </c>
      <c r="K62" s="239"/>
      <c r="L62" s="239"/>
    </row>
    <row r="63" spans="1:12" ht="20.25" customHeight="1">
      <c r="E63" s="53" t="s">
        <v>8</v>
      </c>
      <c r="F63" s="7">
        <v>2025</v>
      </c>
      <c r="G63" s="7"/>
      <c r="H63" s="7">
        <v>2024</v>
      </c>
      <c r="I63" s="7"/>
      <c r="J63" s="7">
        <v>2025</v>
      </c>
      <c r="K63" s="7"/>
      <c r="L63" s="7">
        <v>2024</v>
      </c>
    </row>
    <row r="64" spans="1:12" s="148" customFormat="1" ht="21" customHeight="1">
      <c r="A64" s="149"/>
      <c r="B64" s="149"/>
      <c r="C64" s="149"/>
      <c r="D64" s="149"/>
      <c r="E64" s="149"/>
      <c r="F64" s="241" t="s">
        <v>10</v>
      </c>
      <c r="G64" s="241"/>
      <c r="H64" s="241"/>
      <c r="I64" s="241"/>
      <c r="J64" s="241"/>
      <c r="K64" s="241"/>
      <c r="L64" s="241"/>
    </row>
    <row r="65" spans="1:12" s="148" customFormat="1" ht="21" customHeight="1">
      <c r="A65" s="150" t="s">
        <v>201</v>
      </c>
      <c r="B65" s="149"/>
      <c r="C65" s="149"/>
      <c r="D65" s="149"/>
      <c r="E65" s="149"/>
      <c r="F65" s="162"/>
      <c r="G65" s="162"/>
      <c r="H65" s="162"/>
      <c r="I65" s="162"/>
      <c r="J65" s="162"/>
      <c r="L65" s="162"/>
    </row>
    <row r="66" spans="1:12" s="148" customFormat="1" ht="21" customHeight="1">
      <c r="A66" s="149"/>
      <c r="B66" s="149"/>
      <c r="C66" s="149" t="s">
        <v>202</v>
      </c>
      <c r="D66" s="149"/>
      <c r="E66" s="149"/>
      <c r="F66" s="87"/>
      <c r="G66" s="87"/>
      <c r="H66" s="87"/>
      <c r="I66" s="87"/>
      <c r="J66" s="36"/>
      <c r="L66" s="36"/>
    </row>
    <row r="67" spans="1:12" s="148" customFormat="1" ht="21" customHeight="1">
      <c r="A67" s="149"/>
      <c r="B67" s="149"/>
      <c r="C67" s="149"/>
      <c r="D67" s="149" t="s">
        <v>203</v>
      </c>
      <c r="E67" s="149"/>
      <c r="F67" s="87">
        <v>-123959859</v>
      </c>
      <c r="G67" s="87"/>
      <c r="H67" s="87">
        <v>-69921298</v>
      </c>
      <c r="I67" s="87"/>
      <c r="J67" s="36">
        <v>0</v>
      </c>
      <c r="L67" s="36">
        <v>0</v>
      </c>
    </row>
    <row r="68" spans="1:12" s="148" customFormat="1" ht="21" customHeight="1">
      <c r="A68" s="149"/>
      <c r="B68" s="149"/>
      <c r="C68" s="149" t="s">
        <v>204</v>
      </c>
      <c r="D68" s="149"/>
      <c r="E68" s="149"/>
      <c r="F68" s="163"/>
      <c r="G68" s="87"/>
      <c r="H68" s="163"/>
      <c r="I68" s="87"/>
      <c r="J68" s="87"/>
      <c r="L68" s="87"/>
    </row>
    <row r="69" spans="1:12" s="148" customFormat="1" ht="21" customHeight="1">
      <c r="A69" s="149"/>
      <c r="B69" s="149"/>
      <c r="C69" s="149"/>
      <c r="D69" s="149" t="s">
        <v>203</v>
      </c>
      <c r="E69" s="149"/>
      <c r="F69" s="87">
        <v>96978991</v>
      </c>
      <c r="G69" s="87"/>
      <c r="H69" s="87">
        <v>118436384</v>
      </c>
      <c r="I69" s="87"/>
      <c r="J69" s="36">
        <v>0</v>
      </c>
      <c r="L69" s="36">
        <v>0</v>
      </c>
    </row>
    <row r="70" spans="1:12" s="148" customFormat="1" ht="21" customHeight="1">
      <c r="A70" s="149"/>
      <c r="B70" s="149"/>
      <c r="C70" s="164" t="s">
        <v>205</v>
      </c>
      <c r="D70" s="154"/>
      <c r="E70" s="159"/>
      <c r="F70" s="175">
        <v>-1475014</v>
      </c>
      <c r="G70" s="87"/>
      <c r="H70" s="175">
        <v>-1802543</v>
      </c>
      <c r="I70" s="87"/>
      <c r="J70" s="36">
        <v>0</v>
      </c>
      <c r="L70" s="36">
        <v>0</v>
      </c>
    </row>
    <row r="71" spans="1:12" s="148" customFormat="1" ht="21" customHeight="1">
      <c r="A71" s="149"/>
      <c r="B71" s="149"/>
      <c r="C71" s="154" t="s">
        <v>206</v>
      </c>
      <c r="D71" s="154"/>
      <c r="E71" s="149"/>
      <c r="F71" s="175">
        <v>1001288</v>
      </c>
      <c r="G71" s="87"/>
      <c r="H71" s="175">
        <v>34705219</v>
      </c>
      <c r="I71" s="87"/>
      <c r="J71" s="36">
        <v>0</v>
      </c>
      <c r="L71" s="36">
        <v>0</v>
      </c>
    </row>
    <row r="72" spans="1:12" s="148" customFormat="1" ht="21" customHeight="1">
      <c r="A72" s="149"/>
      <c r="B72" s="149"/>
      <c r="C72" s="154" t="s">
        <v>207</v>
      </c>
      <c r="D72" s="154"/>
      <c r="E72" s="149"/>
      <c r="F72" s="175">
        <v>-1063926</v>
      </c>
      <c r="G72" s="87"/>
      <c r="H72" s="175">
        <v>-19157</v>
      </c>
      <c r="I72" s="87"/>
      <c r="J72" s="36">
        <v>-2261376</v>
      </c>
      <c r="K72" s="121"/>
      <c r="L72" s="36">
        <v>-1435157</v>
      </c>
    </row>
    <row r="73" spans="1:12" s="148" customFormat="1" ht="21" customHeight="1">
      <c r="A73" s="149"/>
      <c r="B73" s="149"/>
      <c r="C73" s="149" t="s">
        <v>244</v>
      </c>
      <c r="D73" s="149"/>
      <c r="E73" s="149"/>
      <c r="F73" s="175">
        <v>63461</v>
      </c>
      <c r="G73" s="87"/>
      <c r="H73" s="175">
        <v>400000</v>
      </c>
      <c r="I73" s="87"/>
      <c r="J73" s="36">
        <v>0</v>
      </c>
      <c r="K73" s="121"/>
      <c r="L73" s="36">
        <v>400000</v>
      </c>
    </row>
    <row r="74" spans="1:12" s="148" customFormat="1" ht="21" customHeight="1">
      <c r="A74" s="149"/>
      <c r="B74" s="149"/>
      <c r="C74" s="149" t="s">
        <v>229</v>
      </c>
      <c r="D74" s="149"/>
      <c r="E74" s="149"/>
      <c r="F74" s="175">
        <v>0</v>
      </c>
      <c r="G74" s="87"/>
      <c r="H74" s="175">
        <v>0</v>
      </c>
      <c r="I74" s="87"/>
      <c r="J74" s="36">
        <v>0</v>
      </c>
      <c r="K74" s="121"/>
      <c r="L74" s="36">
        <v>457581</v>
      </c>
    </row>
    <row r="75" spans="1:12" s="148" customFormat="1" ht="21" customHeight="1">
      <c r="A75" s="149"/>
      <c r="B75" s="149"/>
      <c r="C75" s="149" t="s">
        <v>208</v>
      </c>
      <c r="D75" s="149"/>
      <c r="E75" s="149"/>
      <c r="F75" s="87">
        <v>-323513</v>
      </c>
      <c r="G75" s="87"/>
      <c r="H75" s="87">
        <v>-581190</v>
      </c>
      <c r="I75" s="87"/>
      <c r="J75" s="36">
        <v>-3067</v>
      </c>
      <c r="L75" s="36">
        <v>-5116</v>
      </c>
    </row>
    <row r="76" spans="1:12" s="148" customFormat="1" ht="21" customHeight="1">
      <c r="A76" s="149"/>
      <c r="B76" s="149"/>
      <c r="C76" s="149" t="s">
        <v>209</v>
      </c>
      <c r="D76" s="149"/>
      <c r="E76" s="149"/>
      <c r="F76" s="87">
        <v>15359</v>
      </c>
      <c r="G76" s="87"/>
      <c r="H76" s="87">
        <v>13685</v>
      </c>
      <c r="I76" s="87"/>
      <c r="J76" s="36">
        <v>3149</v>
      </c>
      <c r="L76" s="36">
        <v>0</v>
      </c>
    </row>
    <row r="77" spans="1:12" s="148" customFormat="1" ht="21" customHeight="1">
      <c r="A77" s="149"/>
      <c r="B77" s="149"/>
      <c r="C77" s="149" t="s">
        <v>210</v>
      </c>
      <c r="D77" s="149"/>
      <c r="E77" s="149"/>
      <c r="F77" s="87">
        <v>-4028564</v>
      </c>
      <c r="G77" s="87"/>
      <c r="H77" s="87">
        <v>-3695641</v>
      </c>
      <c r="I77" s="87"/>
      <c r="J77" s="36">
        <v>-34734</v>
      </c>
      <c r="L77" s="36">
        <v>-88453</v>
      </c>
    </row>
    <row r="78" spans="1:12" s="148" customFormat="1" ht="21" customHeight="1">
      <c r="A78" s="149"/>
      <c r="B78" s="149"/>
      <c r="C78" s="149" t="s">
        <v>211</v>
      </c>
      <c r="D78" s="149"/>
      <c r="E78" s="149"/>
      <c r="F78" s="87">
        <v>7345</v>
      </c>
      <c r="G78" s="87"/>
      <c r="H78" s="87">
        <v>20629</v>
      </c>
      <c r="I78" s="87"/>
      <c r="J78" s="36">
        <v>0</v>
      </c>
      <c r="L78" s="36">
        <v>0</v>
      </c>
    </row>
    <row r="79" spans="1:12" ht="21" customHeight="1">
      <c r="A79" s="161" t="s">
        <v>212</v>
      </c>
      <c r="D79" s="161"/>
      <c r="E79" s="161"/>
      <c r="F79" s="41">
        <f>SUM(F66:F78)</f>
        <v>-32784432</v>
      </c>
      <c r="G79" s="81"/>
      <c r="H79" s="41">
        <f>SUM(H66:H78)</f>
        <v>77556088</v>
      </c>
      <c r="I79" s="81"/>
      <c r="J79" s="41">
        <f>SUM(J66:J78)</f>
        <v>-2296028</v>
      </c>
      <c r="L79" s="41">
        <f>SUM(L66:L78)</f>
        <v>-671145</v>
      </c>
    </row>
    <row r="80" spans="1:12" ht="21.65" customHeight="1">
      <c r="D80" s="161"/>
      <c r="E80" s="161"/>
      <c r="F80" s="36"/>
      <c r="G80" s="87"/>
      <c r="H80" s="36"/>
      <c r="I80" s="87"/>
      <c r="J80" s="36"/>
      <c r="L80" s="36"/>
    </row>
    <row r="81" spans="1:12" s="150" customFormat="1" ht="21" customHeight="1">
      <c r="A81" s="150" t="s">
        <v>213</v>
      </c>
      <c r="F81" s="165"/>
      <c r="G81" s="165"/>
      <c r="H81" s="165"/>
      <c r="I81" s="165"/>
      <c r="J81" s="165"/>
      <c r="K81" s="166"/>
      <c r="L81" s="165"/>
    </row>
    <row r="82" spans="1:12" s="150" customFormat="1" ht="21" customHeight="1">
      <c r="C82" s="176" t="s">
        <v>214</v>
      </c>
      <c r="E82" s="61"/>
      <c r="F82" s="87">
        <v>0</v>
      </c>
      <c r="G82" s="87"/>
      <c r="H82" s="87">
        <v>4300000</v>
      </c>
      <c r="I82" s="87"/>
      <c r="J82" s="87">
        <v>0</v>
      </c>
      <c r="K82" s="166"/>
      <c r="L82" s="87">
        <v>4300000</v>
      </c>
    </row>
    <row r="83" spans="1:12" s="150" customFormat="1" ht="21" customHeight="1">
      <c r="C83" s="174" t="s">
        <v>215</v>
      </c>
      <c r="E83" s="61"/>
      <c r="F83" s="87">
        <v>21203671</v>
      </c>
      <c r="G83" s="87"/>
      <c r="H83" s="87">
        <v>37898565</v>
      </c>
      <c r="I83" s="87"/>
      <c r="J83" s="87">
        <v>20000000</v>
      </c>
      <c r="K83" s="166"/>
      <c r="L83" s="87">
        <v>37700000</v>
      </c>
    </row>
    <row r="84" spans="1:12" s="150" customFormat="1" ht="21" customHeight="1">
      <c r="C84" s="176" t="s">
        <v>230</v>
      </c>
      <c r="E84" s="61"/>
      <c r="F84" s="87">
        <v>-9800000</v>
      </c>
      <c r="G84" s="87"/>
      <c r="H84" s="87">
        <v>-7800000</v>
      </c>
      <c r="I84" s="87"/>
      <c r="J84" s="87">
        <v>-9800000</v>
      </c>
      <c r="K84" s="166"/>
      <c r="L84" s="87">
        <v>-7800000</v>
      </c>
    </row>
    <row r="85" spans="1:12" s="150" customFormat="1" ht="21" customHeight="1">
      <c r="C85" s="176" t="s">
        <v>216</v>
      </c>
      <c r="E85" s="61"/>
      <c r="F85" s="87">
        <v>-170347</v>
      </c>
      <c r="G85" s="87"/>
      <c r="H85" s="87">
        <v>-32131671</v>
      </c>
      <c r="I85" s="87"/>
      <c r="J85" s="87">
        <v>0</v>
      </c>
      <c r="K85" s="166"/>
      <c r="L85" s="87">
        <v>0</v>
      </c>
    </row>
    <row r="86" spans="1:12" s="150" customFormat="1" ht="21" customHeight="1">
      <c r="C86" s="174" t="s">
        <v>217</v>
      </c>
      <c r="E86" s="61"/>
      <c r="F86" s="87">
        <v>-2949</v>
      </c>
      <c r="G86" s="87"/>
      <c r="H86" s="87">
        <v>-7819</v>
      </c>
      <c r="I86" s="87"/>
      <c r="J86" s="87">
        <v>0</v>
      </c>
      <c r="K86" s="166"/>
      <c r="L86" s="87">
        <v>0</v>
      </c>
    </row>
    <row r="87" spans="1:12" s="150" customFormat="1" ht="21" customHeight="1">
      <c r="C87" s="174" t="s">
        <v>218</v>
      </c>
      <c r="E87" s="61"/>
      <c r="F87" s="87">
        <v>-957044</v>
      </c>
      <c r="G87" s="87"/>
      <c r="H87" s="87">
        <v>-929059</v>
      </c>
      <c r="I87" s="87"/>
      <c r="J87" s="87">
        <v>-18400</v>
      </c>
      <c r="K87" s="166"/>
      <c r="L87" s="36">
        <v>-9070</v>
      </c>
    </row>
    <row r="88" spans="1:12" s="150" customFormat="1" ht="21" customHeight="1">
      <c r="C88" s="176" t="s">
        <v>219</v>
      </c>
      <c r="D88" s="151"/>
      <c r="E88" s="61">
        <v>12</v>
      </c>
      <c r="F88" s="36">
        <v>-35152600</v>
      </c>
      <c r="G88" s="165"/>
      <c r="H88" s="36">
        <v>-33132336</v>
      </c>
      <c r="I88" s="165"/>
      <c r="J88" s="167">
        <v>-35152600</v>
      </c>
      <c r="K88" s="148"/>
      <c r="L88" s="167">
        <v>-33132336</v>
      </c>
    </row>
    <row r="89" spans="1:12" s="150" customFormat="1" ht="21" customHeight="1">
      <c r="C89" s="176" t="s">
        <v>220</v>
      </c>
      <c r="D89" s="151"/>
      <c r="E89" s="61"/>
      <c r="F89" s="36">
        <v>-404740</v>
      </c>
      <c r="G89" s="165"/>
      <c r="H89" s="36">
        <v>-157613</v>
      </c>
      <c r="I89" s="165"/>
      <c r="J89" s="36">
        <v>0</v>
      </c>
      <c r="K89" s="148"/>
      <c r="L89" s="36">
        <v>0</v>
      </c>
    </row>
    <row r="90" spans="1:12" s="150" customFormat="1" ht="21" customHeight="1">
      <c r="C90" s="151" t="s">
        <v>221</v>
      </c>
      <c r="D90" s="151"/>
      <c r="E90" s="61"/>
      <c r="F90" s="36">
        <v>0</v>
      </c>
      <c r="G90" s="165"/>
      <c r="H90" s="36">
        <v>5138</v>
      </c>
      <c r="I90" s="165"/>
      <c r="J90" s="36">
        <v>0</v>
      </c>
      <c r="K90" s="148"/>
      <c r="L90" s="36">
        <v>0</v>
      </c>
    </row>
    <row r="91" spans="1:12" ht="21" customHeight="1">
      <c r="A91" s="161" t="s">
        <v>231</v>
      </c>
      <c r="D91" s="161"/>
      <c r="E91" s="161"/>
      <c r="F91" s="168">
        <f>SUM(F82:F90)</f>
        <v>-25284009</v>
      </c>
      <c r="G91" s="81"/>
      <c r="H91" s="168">
        <f>SUM(H82:H90)</f>
        <v>-31954795</v>
      </c>
      <c r="I91" s="81"/>
      <c r="J91" s="168">
        <f>SUM(J82:J90)</f>
        <v>-24971000</v>
      </c>
      <c r="L91" s="168">
        <f>SUM(L82:L90)</f>
        <v>1058594</v>
      </c>
    </row>
    <row r="92" spans="1:12" ht="21" customHeight="1">
      <c r="A92" s="154" t="s">
        <v>234</v>
      </c>
      <c r="D92" s="161"/>
      <c r="E92" s="161"/>
      <c r="F92" s="36"/>
      <c r="G92" s="87"/>
      <c r="H92" s="36"/>
      <c r="I92" s="36"/>
      <c r="J92" s="91"/>
      <c r="L92" s="91"/>
    </row>
    <row r="93" spans="1:12" ht="21" customHeight="1">
      <c r="A93" s="169"/>
      <c r="B93" s="149" t="s">
        <v>222</v>
      </c>
      <c r="F93" s="170">
        <v>-17059</v>
      </c>
      <c r="G93" s="87"/>
      <c r="H93" s="170">
        <v>5575</v>
      </c>
      <c r="I93" s="87"/>
      <c r="J93" s="93">
        <v>0</v>
      </c>
      <c r="L93" s="93">
        <v>0</v>
      </c>
    </row>
    <row r="94" spans="1:12" ht="12" customHeight="1">
      <c r="F94" s="36"/>
      <c r="G94" s="87"/>
      <c r="H94" s="36"/>
      <c r="I94" s="87"/>
      <c r="J94" s="36"/>
      <c r="L94" s="36"/>
    </row>
    <row r="95" spans="1:12" ht="21" customHeight="1">
      <c r="A95" s="161" t="s">
        <v>232</v>
      </c>
      <c r="F95" s="171">
        <f>SUM(F54,F79,F93,F91)</f>
        <v>-6546458</v>
      </c>
      <c r="G95" s="81"/>
      <c r="H95" s="171">
        <f>SUM(H54,H79,H93,H91)</f>
        <v>-3484744</v>
      </c>
      <c r="I95" s="81"/>
      <c r="J95" s="171">
        <f>SUM(J54,J79,J93,J91)</f>
        <v>0</v>
      </c>
      <c r="K95" s="163"/>
      <c r="L95" s="171">
        <f>SUM(L54,L79,L93,L91)</f>
        <v>0</v>
      </c>
    </row>
    <row r="96" spans="1:12" ht="21" customHeight="1">
      <c r="A96" s="151" t="s">
        <v>223</v>
      </c>
      <c r="F96" s="87">
        <v>43801123</v>
      </c>
      <c r="G96" s="87"/>
      <c r="H96" s="87">
        <v>40675704</v>
      </c>
      <c r="I96" s="87"/>
      <c r="J96" s="87">
        <v>0</v>
      </c>
      <c r="K96" s="163"/>
      <c r="L96" s="87">
        <v>0</v>
      </c>
    </row>
    <row r="97" spans="1:12" ht="21" customHeight="1" thickBot="1">
      <c r="A97" s="161" t="s">
        <v>224</v>
      </c>
      <c r="D97" s="172"/>
      <c r="E97" s="172"/>
      <c r="F97" s="43">
        <f>SUM(F95:F96)</f>
        <v>37254665</v>
      </c>
      <c r="G97" s="81"/>
      <c r="H97" s="43">
        <f>SUM(H95:H96)</f>
        <v>37190960</v>
      </c>
      <c r="I97" s="81"/>
      <c r="J97" s="43">
        <f>SUM(J95:J96)</f>
        <v>0</v>
      </c>
      <c r="K97" s="163"/>
      <c r="L97" s="43">
        <f>SUM(L95:L96)</f>
        <v>0</v>
      </c>
    </row>
    <row r="98" spans="1:12" ht="21.65" customHeight="1" thickTop="1">
      <c r="F98" s="173"/>
      <c r="G98" s="173"/>
      <c r="H98" s="173"/>
      <c r="I98" s="173"/>
      <c r="J98" s="173"/>
      <c r="L98" s="173"/>
    </row>
    <row r="99" spans="1:12" ht="21" customHeight="1">
      <c r="B99" s="174"/>
      <c r="C99" s="154"/>
      <c r="D99" s="154"/>
      <c r="F99" s="34"/>
      <c r="G99" s="34"/>
      <c r="H99" s="34"/>
      <c r="I99" s="34"/>
      <c r="J99" s="175"/>
      <c r="L99" s="175"/>
    </row>
    <row r="100" spans="1:12" ht="21" customHeight="1">
      <c r="B100" s="174"/>
      <c r="C100" s="154"/>
      <c r="D100" s="154"/>
      <c r="F100" s="34"/>
      <c r="G100" s="34"/>
      <c r="H100" s="34"/>
      <c r="I100" s="34"/>
      <c r="J100" s="175"/>
      <c r="L100" s="175"/>
    </row>
    <row r="101" spans="1:12" ht="21" customHeight="1">
      <c r="B101" s="174"/>
      <c r="C101" s="154"/>
      <c r="D101" s="154"/>
      <c r="F101" s="34"/>
      <c r="G101" s="34"/>
      <c r="H101" s="34"/>
      <c r="I101" s="34"/>
      <c r="J101" s="175"/>
      <c r="L101" s="175"/>
    </row>
    <row r="102" spans="1:12" s="148" customFormat="1" ht="21" customHeight="1">
      <c r="A102" s="149"/>
      <c r="B102" s="174"/>
      <c r="C102" s="154"/>
      <c r="D102" s="154"/>
      <c r="E102" s="149"/>
      <c r="F102" s="34"/>
      <c r="G102" s="34"/>
      <c r="H102" s="34"/>
      <c r="I102" s="34"/>
      <c r="J102" s="175"/>
      <c r="L102" s="175"/>
    </row>
    <row r="103" spans="1:12" s="148" customFormat="1" ht="21" customHeight="1">
      <c r="A103" s="149"/>
      <c r="B103" s="174"/>
      <c r="C103" s="154"/>
      <c r="D103" s="154"/>
      <c r="E103" s="149"/>
      <c r="F103" s="34"/>
      <c r="G103" s="34"/>
      <c r="H103" s="34"/>
      <c r="I103" s="34"/>
      <c r="J103" s="175"/>
      <c r="L103" s="175"/>
    </row>
    <row r="104" spans="1:12" s="148" customFormat="1" ht="21" customHeight="1">
      <c r="A104" s="239" t="s">
        <v>54</v>
      </c>
      <c r="B104" s="239"/>
      <c r="C104" s="239"/>
      <c r="D104" s="239"/>
      <c r="E104" s="239"/>
      <c r="F104" s="239"/>
      <c r="G104" s="239"/>
      <c r="H104" s="239"/>
      <c r="I104" s="239"/>
      <c r="J104" s="239"/>
      <c r="K104" s="239"/>
      <c r="L104" s="239"/>
    </row>
    <row r="105" spans="1:12" s="148" customFormat="1" ht="21" customHeight="1">
      <c r="A105" s="239" t="s">
        <v>55</v>
      </c>
      <c r="B105" s="239"/>
      <c r="C105" s="239"/>
      <c r="D105" s="239"/>
      <c r="E105" s="239"/>
      <c r="F105" s="239"/>
      <c r="G105" s="239"/>
      <c r="H105" s="239"/>
      <c r="I105" s="239"/>
      <c r="J105" s="239"/>
      <c r="K105" s="239"/>
      <c r="L105" s="239"/>
    </row>
  </sheetData>
  <mergeCells count="20">
    <mergeCell ref="F60:H60"/>
    <mergeCell ref="J60:L60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9:H59"/>
    <mergeCell ref="J59:L59"/>
    <mergeCell ref="A105:L105"/>
    <mergeCell ref="F61:H61"/>
    <mergeCell ref="J61:L61"/>
    <mergeCell ref="F62:H62"/>
    <mergeCell ref="J62:L62"/>
    <mergeCell ref="F64:L64"/>
    <mergeCell ref="A104:L104"/>
  </mergeCells>
  <pageMargins left="0.7" right="0.7" top="0.48" bottom="0.5" header="0.5" footer="0.5"/>
  <pageSetup paperSize="9" scale="68" firstPageNumber="12" fitToHeight="0" orientation="portrait" useFirstPageNumber="1" r:id="rId1"/>
  <headerFooter>
    <oddFooter>&amp;L&amp;"Times New Roman,Regular"The accompanying note form an integral part of the interim financial statements.
&amp;C&amp;"Times New Roman,Regular"&amp;P</oddFooter>
  </headerFooter>
  <rowBreaks count="1" manualBreakCount="1">
    <brk id="55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8" ma:contentTypeDescription="สร้างเอกสารใหม่" ma:contentTypeScope="" ma:versionID="ffe9f6a488d588262525975df530d3cf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c76efc520e1bc2d7dae36d95a2a8fed2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631F4C-B41F-42EA-B282-5D24E2832D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870DF4-331F-4E6F-89A1-C81D7BA7119A}">
  <ds:schemaRefs>
    <ds:schemaRef ds:uri="http://schemas.microsoft.com/office/2006/metadata/properties"/>
    <ds:schemaRef ds:uri="http://schemas.microsoft.com/office/infopath/2007/PartnerControls"/>
    <ds:schemaRef ds:uri="6ed96504-762f-4960-9e30-076e7a916c39"/>
    <ds:schemaRef ds:uri="35bb73a0-5733-4ae7-be4d-b16b7c96548b"/>
  </ds:schemaRefs>
</ds:datastoreItem>
</file>

<file path=customXml/itemProps3.xml><?xml version="1.0" encoding="utf-8"?>
<ds:datastoreItem xmlns:ds="http://schemas.openxmlformats.org/officeDocument/2006/customXml" ds:itemID="{7BC3A42B-9911-4590-94C7-4B793C4821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bb73a0-5733-4ae7-be4d-b16b7c96548b"/>
    <ds:schemaRef ds:uri="6ed96504-762f-4960-9e30-076e7a916c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BS</vt:lpstr>
      <vt:lpstr>PL (3M)</vt:lpstr>
      <vt:lpstr>PL (9M)</vt:lpstr>
      <vt:lpstr>CE_Conso 3Q25</vt:lpstr>
      <vt:lpstr>CE_Conso 3Q24</vt:lpstr>
      <vt:lpstr>CE_Separate 3Q25</vt:lpstr>
      <vt:lpstr>CE-Separate 3Q24</vt:lpstr>
      <vt:lpstr>CF</vt:lpstr>
      <vt:lpstr>'CE_Conso 3Q24'!Print_Area</vt:lpstr>
      <vt:lpstr>'CE_Conso 3Q25'!Print_Area</vt:lpstr>
      <vt:lpstr>'CE_Separate 3Q25'!Print_Area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CHAYAPAT TECHAMONTRIKUL</dc:creator>
  <cp:keywords/>
  <dc:description/>
  <cp:lastModifiedBy>TANAWATR HIRUNYASTHITI</cp:lastModifiedBy>
  <cp:revision/>
  <cp:lastPrinted>2025-11-13T01:51:33Z</cp:lastPrinted>
  <dcterms:created xsi:type="dcterms:W3CDTF">2015-06-05T18:17:20Z</dcterms:created>
  <dcterms:modified xsi:type="dcterms:W3CDTF">2025-11-14T09:30:31Z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0x010100D730942011824349A5C3A6F71E5FD772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