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Non-Listed\- Non Listed Client Folder\Thachang Green Energy Public Company Limited\Thachang Green Energy (Conso)_ Q3'Sep25\"/>
    </mc:Choice>
  </mc:AlternateContent>
  <xr:revisionPtr revIDLastSave="0" documentId="13_ncr:1_{38171F53-E2CA-4F3C-BE5D-FF404A765AF1}" xr6:coauthVersionLast="47" xr6:coauthVersionMax="47" xr10:uidLastSave="{00000000-0000-0000-0000-000000000000}"/>
  <bookViews>
    <workbookView xWindow="-120" yWindow="-120" windowWidth="29040" windowHeight="15720" activeTab="5" xr2:uid="{7450C45E-A5C4-4124-AB77-67A7DD114B3E}"/>
  </bookViews>
  <sheets>
    <sheet name="BS 2-4 " sheetId="1" r:id="rId1"/>
    <sheet name="PL5-6(3M)" sheetId="2" r:id="rId2"/>
    <sheet name="PL7-8(9M)" sheetId="7" r:id="rId3"/>
    <sheet name="EQ_CONSO 9" sheetId="4" r:id="rId4"/>
    <sheet name="EQ_Com 10" sheetId="5" r:id="rId5"/>
    <sheet name="TH_CF 11-13" sheetId="6" r:id="rId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3" i="2" l="1"/>
  <c r="T19" i="4" l="1"/>
  <c r="X19" i="4" s="1"/>
  <c r="L84" i="6" l="1"/>
  <c r="J84" i="6"/>
  <c r="H84" i="6"/>
  <c r="F84" i="6"/>
  <c r="L82" i="1"/>
  <c r="J82" i="1"/>
  <c r="H82" i="1"/>
  <c r="F82" i="1"/>
  <c r="F71" i="1"/>
  <c r="R26" i="5"/>
  <c r="T31" i="4"/>
  <c r="X31" i="4" s="1"/>
  <c r="A3" i="4"/>
  <c r="R17" i="5" l="1"/>
  <c r="T20" i="4"/>
  <c r="X20" i="4" s="1"/>
  <c r="A79" i="7"/>
  <c r="L59" i="7"/>
  <c r="J59" i="7"/>
  <c r="H59" i="7"/>
  <c r="F59" i="7"/>
  <c r="L53" i="7"/>
  <c r="J53" i="7"/>
  <c r="H53" i="7"/>
  <c r="F53" i="7"/>
  <c r="A43" i="7"/>
  <c r="A42" i="7"/>
  <c r="L14" i="7"/>
  <c r="L20" i="7" s="1"/>
  <c r="L23" i="7" s="1"/>
  <c r="L32" i="7" s="1"/>
  <c r="J14" i="7"/>
  <c r="J20" i="7" s="1"/>
  <c r="H14" i="7"/>
  <c r="H20" i="7" s="1"/>
  <c r="H23" i="7" s="1"/>
  <c r="H32" i="7" s="1"/>
  <c r="F14" i="7"/>
  <c r="F20" i="7" s="1"/>
  <c r="F23" i="6" s="1"/>
  <c r="F35" i="6" s="1"/>
  <c r="J23" i="7" l="1"/>
  <c r="F23" i="7"/>
  <c r="F32" i="7" s="1"/>
  <c r="L71" i="1"/>
  <c r="J71" i="1"/>
  <c r="H71" i="1"/>
  <c r="L22" i="1"/>
  <c r="J22" i="1"/>
  <c r="F22" i="1"/>
  <c r="H22" i="1"/>
  <c r="J32" i="7" l="1"/>
  <c r="T29" i="4" l="1"/>
  <c r="X29" i="4" s="1"/>
  <c r="T32" i="4"/>
  <c r="H72" i="6" l="1"/>
  <c r="T21" i="4" l="1"/>
  <c r="T15" i="4"/>
  <c r="L106" i="6" l="1"/>
  <c r="J106" i="6"/>
  <c r="H106" i="6"/>
  <c r="F106" i="6"/>
  <c r="L72" i="6"/>
  <c r="J72" i="6"/>
  <c r="F72" i="6"/>
  <c r="A48" i="6"/>
  <c r="A94" i="6" s="1"/>
  <c r="A92" i="6"/>
  <c r="A136" i="6" s="1"/>
  <c r="L23" i="6"/>
  <c r="L35" i="6" s="1"/>
  <c r="L38" i="6" s="1"/>
  <c r="H23" i="6"/>
  <c r="A49" i="6"/>
  <c r="P29" i="5"/>
  <c r="L29" i="5"/>
  <c r="R25" i="5"/>
  <c r="P20" i="5"/>
  <c r="N20" i="5"/>
  <c r="L20" i="5"/>
  <c r="J20" i="5"/>
  <c r="J29" i="5" s="1"/>
  <c r="H20" i="5"/>
  <c r="H29" i="5" s="1"/>
  <c r="F20" i="5"/>
  <c r="F29" i="5" s="1"/>
  <c r="R18" i="5"/>
  <c r="R14" i="5"/>
  <c r="V34" i="4"/>
  <c r="P34" i="4"/>
  <c r="N34" i="4"/>
  <c r="X32" i="4"/>
  <c r="T30" i="4"/>
  <c r="X30" i="4" s="1"/>
  <c r="V23" i="4"/>
  <c r="R23" i="4"/>
  <c r="R34" i="4" s="1"/>
  <c r="P23" i="4"/>
  <c r="N23" i="4"/>
  <c r="L23" i="4"/>
  <c r="L34" i="4" s="1"/>
  <c r="J23" i="4"/>
  <c r="J34" i="4" s="1"/>
  <c r="H23" i="4"/>
  <c r="H34" i="4" s="1"/>
  <c r="F23" i="4"/>
  <c r="F34" i="4" s="1"/>
  <c r="X21" i="4"/>
  <c r="X15" i="4"/>
  <c r="A79" i="2"/>
  <c r="L59" i="2"/>
  <c r="H59" i="2"/>
  <c r="F59" i="2"/>
  <c r="L53" i="2"/>
  <c r="J53" i="2"/>
  <c r="J59" i="2" s="1"/>
  <c r="H53" i="2"/>
  <c r="A43" i="2"/>
  <c r="A42" i="2"/>
  <c r="L14" i="2"/>
  <c r="L20" i="2" s="1"/>
  <c r="J14" i="2"/>
  <c r="J20" i="2" s="1"/>
  <c r="J23" i="2" s="1"/>
  <c r="J32" i="2" s="1"/>
  <c r="H14" i="2"/>
  <c r="H20" i="2" s="1"/>
  <c r="F14" i="2"/>
  <c r="F20" i="2" s="1"/>
  <c r="F23" i="2" s="1"/>
  <c r="F32" i="2" s="1"/>
  <c r="A137" i="1"/>
  <c r="L124" i="1"/>
  <c r="L127" i="1" s="1"/>
  <c r="H124" i="1"/>
  <c r="H127" i="1" s="1"/>
  <c r="A94" i="1"/>
  <c r="A92" i="1"/>
  <c r="A91" i="1"/>
  <c r="A36" i="4" s="1"/>
  <c r="A49" i="1"/>
  <c r="A47" i="1"/>
  <c r="L36" i="1"/>
  <c r="J36" i="1"/>
  <c r="H36" i="1"/>
  <c r="F36" i="1"/>
  <c r="F38" i="1" s="1"/>
  <c r="H35" i="6" l="1"/>
  <c r="H38" i="6" s="1"/>
  <c r="X23" i="4"/>
  <c r="F124" i="1"/>
  <c r="F127" i="1" s="1"/>
  <c r="H23" i="2"/>
  <c r="H32" i="2" s="1"/>
  <c r="L23" i="2"/>
  <c r="L32" i="2" s="1"/>
  <c r="R22" i="5"/>
  <c r="T25" i="4"/>
  <c r="X25" i="4" s="1"/>
  <c r="X34" i="4" s="1"/>
  <c r="R20" i="5"/>
  <c r="J23" i="6"/>
  <c r="J35" i="6" s="1"/>
  <c r="H86" i="6"/>
  <c r="H89" i="6" s="1"/>
  <c r="F84" i="1"/>
  <c r="J38" i="1"/>
  <c r="L86" i="6"/>
  <c r="L89" i="6" s="1"/>
  <c r="A95" i="6"/>
  <c r="T23" i="4"/>
  <c r="L38" i="1"/>
  <c r="H84" i="1"/>
  <c r="H129" i="1" s="1"/>
  <c r="L84" i="1"/>
  <c r="L129" i="1" s="1"/>
  <c r="H38" i="1"/>
  <c r="J84" i="1"/>
  <c r="F38" i="6" l="1"/>
  <c r="J38" i="6"/>
  <c r="J86" i="6" s="1"/>
  <c r="J89" i="6" s="1"/>
  <c r="T34" i="4"/>
  <c r="F129" i="1"/>
  <c r="F86" i="6" l="1"/>
  <c r="F89" i="6" s="1"/>
  <c r="R27" i="5"/>
  <c r="R29" i="5" s="1"/>
  <c r="N29" i="5"/>
  <c r="J124" i="1" l="1"/>
  <c r="J127" i="1" s="1"/>
  <c r="J129" i="1" s="1"/>
</calcChain>
</file>

<file path=xl/sharedStrings.xml><?xml version="1.0" encoding="utf-8"?>
<sst xmlns="http://schemas.openxmlformats.org/spreadsheetml/2006/main" count="448" uniqueCount="217">
  <si>
    <t>บริษัท ท่าฉาง กรีน เอ็นเนอร์ยี่ จำกัด (มหาชน)</t>
  </si>
  <si>
    <t>งบฐานะการเงิน</t>
  </si>
  <si>
    <t>ณ วันที่ 30 กันยายน พ.ศ. 2568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</si>
  <si>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</si>
  <si>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</si>
  <si>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</si>
  <si>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</si>
  <si>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30 กันยายน</t>
  </si>
  <si>
    <t>31 ธันวาคม</t>
  </si>
  <si>
    <t xml:space="preserve"> พ.ศ. 2568</t>
  </si>
  <si>
    <t xml:space="preserve"> 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</si>
  <si>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</si>
  <si>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</si>
  <si>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</si>
  <si>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</si>
  <si>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</si>
  <si>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</si>
  <si>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ลูกหนี้การค้าและลูกหนี้หมุนเวียนอื่นกิจการที่เกี่ยวข้องกัน</t>
  </si>
  <si>
    <t>เงินให้กู้ยืมระยะสั้นแก่บริษัทย่อย</t>
  </si>
  <si>
    <t>เชื้อเพลิงและวัสดุสำรองคลัง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</si>
  <si>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</si>
  <si>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</si>
  <si>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</si>
  <si>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</si>
  <si>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ต้นทุนสัญญาที่รับรู้เป็นสินทรัพย์ สุทธิ</t>
  </si>
  <si>
    <t>เงินลงทุนในบริษัทย่อย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</si>
  <si>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</si>
  <si>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</si>
  <si>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</si>
  <si>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สิทธิในการให้บริการจากข้อตกลงสัมปทาน</t>
  </si>
  <si>
    <t>สินทรัพย์ภาษีเงินได้รอตัดบัญชี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</si>
  <si>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</si>
  <si>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</si>
  <si>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</si>
  <si>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……………………………………………………………….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</si>
  <si>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</si>
  <si>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</si>
  <si>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</si>
  <si>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</t>
  </si>
  <si>
    <t>เจ้าหนี้การค้าและเจ้าหนี้หมุนเวียนอื่นกิจการที่เกี่ยวข้องกัน</t>
  </si>
  <si>
    <t>เจ้าหนี้ค่าก่อสร้างและซื้อสินทรัพย์</t>
  </si>
  <si>
    <t>เงินประกันผลงานค่าก่อสร้าง</t>
  </si>
  <si>
    <t>ส่วนของเงินกู้ยืมระยะยาวจากสถาบันการเงิน</t>
  </si>
  <si>
    <t>ที่ถึงกำหนดชำระภายในหนึ่งปี สุทธิ</t>
  </si>
  <si>
    <t>หนี้สินตามสัญญาเช่า</t>
  </si>
  <si>
    <t>ส่วนที่ถึงกำหนดชำระภายในหนึ่งปี สุทธิ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</si>
  <si>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</si>
  <si>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</si>
  <si>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</si>
  <si>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</si>
  <si>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</si>
  <si>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</si>
  <si>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</si>
  <si>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หนี้สินภาษีเงินได้รอตัดบัญชี สุทธิ</t>
  </si>
  <si>
    <t>รวมหนี้สินไม่หมุนเวียน</t>
  </si>
  <si>
    <t>รวมหนี้สิน</t>
  </si>
  <si>
    <t xml:space="preserve"> 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</si>
  <si>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</si>
  <si>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</si>
  <si>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</si>
  <si>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</si>
  <si>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- หุ้นสามัญจำนวน 2,624,285,715 หุ้น </t>
  </si>
  <si>
    <t>มูลค่าที่ตราไว้หุ้นละ 0.50 บาท</t>
  </si>
  <si>
    <t>ทุนที่ออกและชำระแล้ว</t>
  </si>
  <si>
    <t>- หุ้นสามัญจำนวน 2,511,691,156 หุ้น</t>
  </si>
  <si>
    <t>จ่ายชำระแล้วหุ้นละ 0.50 บาท</t>
  </si>
  <si>
    <t xml:space="preserve">(31 ธันวาคม พ.ศ.2567 หุ้นสามัญจำนวน </t>
  </si>
  <si>
    <t>2,200,000,000 หุ้น จ่ายชำระแล้วหุ้นละ 0.50 บาท)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</si>
  <si>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</si>
  <si>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</si>
  <si>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ส่วนเกินจากการซื้อส่วนได้เสียที่ไม่มีอำนาจควบคุม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</si>
  <si>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</si>
  <si>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</si>
  <si>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</si>
  <si>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</si>
  <si>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</si>
  <si>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</si>
  <si>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</si>
  <si>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</si>
  <si>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(สอบทานแล้ว)</t>
  </si>
  <si>
    <t>สำหรับรอบระยะเวลาสามเดือนสิ้นสุดวันที่ 30 กันยายน พ.ศ. 2568</t>
  </si>
  <si>
    <t>รายได้จากการขายและให้บริการ</t>
  </si>
  <si>
    <t>รายได้ค่าก่อสร้างภายใต้ข้อตกลงสัมปทาน</t>
  </si>
  <si>
    <t>ต้นทุนขายและให้บริการ</t>
  </si>
  <si>
    <t>ต้นทุนค่าก่อสร้างภายใต้ข้อตกลงสัมปทาน</t>
  </si>
  <si>
    <t>กำไรขั้นต้น</t>
  </si>
  <si>
    <t>รายได้อื่น</t>
  </si>
  <si>
    <t>กำไรสุทธิจากอัตราแลกเปลี่ยน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</si>
  <si>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</si>
  <si>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</si>
  <si>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</si>
  <si>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</si>
  <si>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</si>
  <si>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กำไรเบ็ดเสร็จอื่น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</si>
  <si>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</si>
  <si>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</si>
  <si>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- การวัดมูลค่าใหม่ของภาระผูกพันผลประโยชน์</t>
  </si>
  <si>
    <t>พนักงานสุทธิจากภาษีเงินได้</t>
  </si>
  <si>
    <t>กำไรเบ็ดเสร็จรวมสำหรับรอบระยะเวลา</t>
  </si>
  <si>
    <t>การแบ่งปันกำไร (ขาดทุน)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</si>
  <si>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</si>
  <si>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</si>
  <si>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</si>
  <si>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</si>
  <si>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</si>
  <si>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</si>
  <si>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สำหรับรอบระยะเวลาเก้าเดือนสิ้นสุดวันที่ 30 กันยายน พ.ศ. 2568</t>
  </si>
  <si>
    <t>การแบ่งปันกำไร</t>
  </si>
  <si>
    <t>การแบ่งปันกำไรเบ็ดเสร็จรวม</t>
  </si>
  <si>
    <t>งบการเปลี่ยนแปลงส่วนของเจ้าของ (สอบทานแล้ว)</t>
  </si>
  <si>
    <t>ส่วนของผู้เป็นเจ้าของของบริษัทใหญ่</t>
  </si>
  <si>
    <t>องค์ประกอบอื่นของ</t>
  </si>
  <si>
    <t>ส่วนเกินทุนจาก</t>
  </si>
  <si>
    <t>ส่วนเกินจาก</t>
  </si>
  <si>
    <t>การวัดมูลค่าใหม่</t>
  </si>
  <si>
    <t>รวมส่วนของ</t>
  </si>
  <si>
    <t xml:space="preserve"> ทุนที่ออกและ</t>
  </si>
  <si>
    <t>ส่วนเกิน</t>
  </si>
  <si>
    <t>การรวมธุรกิจภายใต้</t>
  </si>
  <si>
    <t>การซื้อส่วนได้เสีย</t>
  </si>
  <si>
    <t>ทุนสำรอง</t>
  </si>
  <si>
    <t>ของภาระผูกพัน</t>
  </si>
  <si>
    <t>ผู้เป็นเจ้าของของ</t>
  </si>
  <si>
    <t>ส่วนได้เสียที่ไม่มี</t>
  </si>
  <si>
    <t>รวม</t>
  </si>
  <si>
    <t>ชำระแล้ว</t>
  </si>
  <si>
    <t>มูลค่าหุ้นสามัญ</t>
  </si>
  <si>
    <t>การควบคุมเดียวกัน</t>
  </si>
  <si>
    <t>ที่ไม่มีอำนาจควบคุม</t>
  </si>
  <si>
    <t>ตามกฎหมาย</t>
  </si>
  <si>
    <t>ยังไม่ได้จัดสรร</t>
  </si>
  <si>
    <t>ผลประโยชน์พนักงาน</t>
  </si>
  <si>
    <t>บริษัทใหญ่</t>
  </si>
  <si>
    <t>อำนาจควบคุม</t>
  </si>
  <si>
    <t>ยอดคงเหลือ ณ วันที่ 1 มกราคม พ.ศ. 2567</t>
  </si>
  <si>
    <t>การเปลี่ยนแปลงในส่วนของเจ้าของ</t>
  </si>
  <si>
    <t>สำหรับรอบระยะเวลา</t>
  </si>
  <si>
    <t>การเรียกชำระค่าหุ้นเพิ่มเติมของบริษัทย่อย</t>
  </si>
  <si>
    <t>เงินปันผลจ่าย</t>
  </si>
  <si>
    <t>ยอดคงเหลือ ณ วันที่ 30 กันยายน พ.ศ. 2567</t>
  </si>
  <si>
    <t>ยอดคงเหลือ ณ วันที่ 1 มกราคม พ.ศ. 2568</t>
  </si>
  <si>
    <t>การเพิ่มทุนและการเรียกชำระค่าหุ้นเพิ่มเติมของบริษัทย่อย</t>
  </si>
  <si>
    <t>การเรียกชำระค่าหุ้นจากการใช้ใบสำคัญแสดงสิทธิ</t>
  </si>
  <si>
    <t>ยอดคงเหลือ ณ วันที่ 30 กันยายน พ.ศ. 2568</t>
  </si>
  <si>
    <t>องค์ประกอบอื่น</t>
  </si>
  <si>
    <t>ของส่วนของเจ้าของ</t>
  </si>
  <si>
    <t xml:space="preserve"> ทุนที่ออก</t>
  </si>
  <si>
    <t>และชำระแล้ว</t>
  </si>
  <si>
    <t>การเปลี่ยนแปลงส่วนของเจ้าของสำหรับรอบระยะเวลา</t>
  </si>
  <si>
    <t>งบกระแสเงินสด (สอบทานแล้ว)</t>
  </si>
  <si>
    <t>กระแสเงินสดจากกิจกรรมดำเนินงาน</t>
  </si>
  <si>
    <t>รายการปรับปรุงกำไรก่อนภาษีเงินได้เป็นเงินสดสุทธิ</t>
  </si>
  <si>
    <t>จากกิจกรรมดำเนินงาน</t>
  </si>
  <si>
    <t xml:space="preserve">   </t>
  </si>
  <si>
    <t>- ค่าเสื่อมราคาและค่าตัดจำหน่าย</t>
  </si>
  <si>
    <t>- กำไรจากอัตราแลกเปลี่ยนที่ยังไม่เกิดขึ้นจริง</t>
  </si>
  <si>
    <t>- ค่าเผื่อการปรับลดมูลค่าวัสดุสํารองคลัง</t>
  </si>
  <si>
    <t>- ขาดทุน (กำไร) จากการตัดจำหน่ายและจำหน่ายเครื่องจักรและอุปกรณ์</t>
  </si>
  <si>
    <t>- ขาดทุนจากการด้อยค่าของสินทรัพย์</t>
  </si>
  <si>
    <t>- ดอกเบี้ยรับ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</si>
  <si>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</si>
  <si>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</si>
  <si>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</si>
  <si>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</si>
  <si>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</si>
  <si>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ลูกหนี้การค้าและลูกหนี้หมุนเวียนอื่น</t>
  </si>
  <si>
    <t>- ลูกหนี้การค้าและลูกหนี้หมุนเวียนอื่นกิจการที่เกี่ยวข้องกัน</t>
  </si>
  <si>
    <t>- ต้นทุนสัญญาที่รับรู้เป็นสินทรัพย์</t>
  </si>
  <si>
    <t>-</t>
  </si>
  <si>
    <t>- เชื้อเพลิงและวัสดุสำรองคลัง</t>
  </si>
  <si>
    <t>- สินทรัพย์หมุนเวียนอื่น</t>
  </si>
  <si>
    <t>- สินทรัพย์ไม่หมุนเวียนอื่น</t>
  </si>
  <si>
    <t>- เจ้าหนี้การค้า</t>
  </si>
  <si>
    <t>- เจ้าหนี้การค้าและเจ้าหนี้หมุนเวียนอื่นกิจการที่เกี่ยวข้องกัน</t>
  </si>
  <si>
    <t>- หนี้สินหมุนเวียนอื่น</t>
  </si>
  <si>
    <t>เงินสดรับจากการดำเนินงาน</t>
  </si>
  <si>
    <t>- ภาษีเงินได้จ่าย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</si>
  <si>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</si>
  <si>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</si>
  <si>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เงินสดรับจากเงินให้กู้ยืมระยะยาวแก่บริษัทย่อย</t>
  </si>
  <si>
    <t>เงินสดจ่ายเงินให้กู้ยืมระยะยาวแก่บริษัทย่อย</t>
  </si>
  <si>
    <t>เงินสดรับจากเงินให้กู้ยืมระยะสั้นแก่บริษัทย่อย</t>
  </si>
  <si>
    <t>เงินสดจ่ายเงินให้กู้ยืมระยะสั้นแก่บริษัทย่อย</t>
  </si>
  <si>
    <t>19.5</t>
  </si>
  <si>
    <t>เงินสดจ่ายชําระค่าหุ้นเพิ่มเติมและค่าหุ้นเพิ่มทุน</t>
  </si>
  <si>
    <t>สำหรับเงินลงทุนในบริษัทย่อย</t>
  </si>
  <si>
    <t>เงินสดรับจากดอกเบี้ย</t>
  </si>
  <si>
    <t>เงินสดจ่ายเพื่อซื้อที่ดิน อาคารและอุปกรณ์</t>
  </si>
  <si>
    <t>และงานระหว่างก่อสร้าง</t>
  </si>
  <si>
    <t>เงินสดรับจากการจำหน่ายเครื่องจักรและอุปกรณ์</t>
  </si>
  <si>
    <t>เงินจ่ายล่วงหน้าค่าซื้อสินทรัพย์</t>
  </si>
  <si>
    <t>เงินสดจ่ายเพื่อซื้อสินทรัพย์ไม่มีตัวตน</t>
  </si>
  <si>
    <t>เงินสดจ่ายค่ารื้อถอนสินทรัพย์ถาวร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</si>
  <si>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</si>
  <si>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</si>
  <si>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เงินสดจ่ายต้นทุนทางการเงิน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</si>
  <si>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</si>
  <si>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</si>
  <si>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เงินสดจ่ายเงินปันผล</t>
  </si>
  <si>
    <t>เงินสดรับจากการเรียกชำระค่าหุ้นจากการใช้ใบสำคัญแสดงสิทธิ</t>
  </si>
  <si>
    <t>เงินสดรับจากการรับชำระค่าหุ้นเพิ่มเติม</t>
  </si>
  <si>
    <t>และค่าหุ้นเพิ่มทุนของบริษัทย่อย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</si>
  <si>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</si>
  <si>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</si>
  <si>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ยอดคงเหลือต้นรอบระยะเวลา</t>
  </si>
  <si>
    <t>ยอดคงเหลือสิ้นรอบระยะเวลา</t>
  </si>
  <si>
    <t xml:space="preserve">เงินสดและรายการเทียบเท่าเงินสด ณ วันที่ 30 กันยายน </t>
  </si>
  <si>
    <t>ประกอบด้วย</t>
  </si>
  <si>
    <t>- เงินสดในมือ</t>
  </si>
  <si>
    <t>- เงินฝากสถาบันการเงินที่ครบกำหนดภายในสามเดือน</t>
  </si>
  <si>
    <t>รายการที่มิใช่เงินสด</t>
  </si>
  <si>
    <t>- ซื้ออาคารและอุปกรณ์โดยยังไม่ได้ชำระเงิน</t>
  </si>
  <si>
    <t>(รวมเงินประกันผลงาน)</t>
  </si>
  <si>
    <t>เงินสดจ่ายเพื่อซื้อสิทธิในการให้บริการจากข้อตกลงสัมปทาน</t>
  </si>
  <si>
    <t>- ประมาณการค่ารื้อถอนสินทรัพย์เพิ่มขึ้น</t>
  </si>
  <si>
    <t>ประมาณการหนี้สินค่ารื้อถอนไม่หมุนเวียน</t>
  </si>
  <si>
    <t>ประมาณการหนี้สินค่าก่อสร้าง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</si>
</sst>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#,##0;\(#,##0\)"/>
    <numFmt numFmtId="166" formatCode="#,##0;\(#,##0\);\-"/>
    <numFmt numFmtId="167" formatCode="#,##0.00;\(#,##0.00\);\-"/>
    <numFmt numFmtId="168" formatCode="#,##0.0;\(#,##0.0\)"/>
    <numFmt numFmtId="169" formatCode="#,##0.00;\(#,##0.00\)"/>
    <numFmt numFmtId="170" formatCode="#,##0.000;\(#,##0.000\);\-"/>
    <numFmt numFmtId="171" formatCode="#,##0.0000;\(#,##0.0000\);\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  <xf numFmtId="0" fontId="6" fillId="0" borderId="0"/>
  </cellStyleXfs>
  <cellXfs count="118">
    <xf numFmtId="0" fontId="0" fillId="0" borderId="0" xfId="0"/>
    <xf numFmtId="165" fontId="3" fillId="0" borderId="0" xfId="2" applyNumberFormat="1" applyFont="1" applyAlignment="1">
      <alignment horizontal="left" vertical="center"/>
    </xf>
    <xf numFmtId="166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left" vertical="center"/>
    </xf>
    <xf numFmtId="165" fontId="3" fillId="0" borderId="1" xfId="2" applyNumberFormat="1" applyFont="1" applyBorder="1" applyAlignment="1">
      <alignment horizontal="left" vertical="center"/>
    </xf>
    <xf numFmtId="165" fontId="4" fillId="0" borderId="0" xfId="2" applyNumberFormat="1" applyFont="1" applyAlignment="1">
      <alignment horizontal="lef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horizontal="left" vertical="center"/>
    </xf>
    <xf numFmtId="165" fontId="4" fillId="0" borderId="0" xfId="2" applyNumberFormat="1" applyFont="1" applyAlignment="1">
      <alignment vertical="center"/>
    </xf>
    <xf numFmtId="165" fontId="4" fillId="0" borderId="0" xfId="2" quotePrefix="1" applyNumberFormat="1" applyFont="1" applyAlignment="1">
      <alignment horizontal="lef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5" fontId="4" fillId="0" borderId="0" xfId="2" applyNumberFormat="1" applyFont="1" applyAlignment="1">
      <alignment horizontal="right" vertical="center"/>
    </xf>
    <xf numFmtId="166" fontId="4" fillId="0" borderId="0" xfId="2" applyNumberFormat="1" applyFont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1" xfId="2" applyNumberFormat="1" applyFont="1" applyBorder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/>
    </xf>
    <xf numFmtId="43" fontId="3" fillId="0" borderId="0" xfId="1" applyFont="1" applyFill="1" applyAlignment="1">
      <alignment horizontal="right" vertical="center"/>
    </xf>
    <xf numFmtId="43" fontId="3" fillId="0" borderId="1" xfId="1" applyFont="1" applyFill="1" applyBorder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43" fontId="3" fillId="0" borderId="0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43" fontId="4" fillId="0" borderId="1" xfId="1" applyFont="1" applyFill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0" fontId="4" fillId="0" borderId="0" xfId="0" applyFont="1"/>
    <xf numFmtId="166" fontId="4" fillId="0" borderId="1" xfId="1" applyNumberFormat="1" applyFont="1" applyFill="1" applyBorder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8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center" vertical="center"/>
    </xf>
    <xf numFmtId="165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166" fontId="4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164" fontId="4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6" fontId="3" fillId="0" borderId="1" xfId="2" applyNumberFormat="1" applyFont="1" applyBorder="1" applyAlignment="1">
      <alignment vertical="center"/>
    </xf>
    <xf numFmtId="169" fontId="4" fillId="0" borderId="0" xfId="2" quotePrefix="1" applyNumberFormat="1" applyFont="1" applyAlignment="1">
      <alignment horizontal="center" vertical="center"/>
    </xf>
    <xf numFmtId="165" fontId="4" fillId="0" borderId="0" xfId="2" quotePrefix="1" applyNumberFormat="1" applyFont="1" applyAlignment="1">
      <alignment vertical="center"/>
    </xf>
    <xf numFmtId="168" fontId="4" fillId="0" borderId="0" xfId="2" quotePrefix="1" applyNumberFormat="1" applyFont="1" applyAlignment="1">
      <alignment horizontal="center" vertical="center"/>
    </xf>
    <xf numFmtId="164" fontId="4" fillId="0" borderId="0" xfId="2" applyNumberFormat="1" applyFont="1" applyAlignment="1">
      <alignment vertical="center"/>
    </xf>
    <xf numFmtId="166" fontId="4" fillId="0" borderId="2" xfId="2" applyNumberFormat="1" applyFont="1" applyBorder="1" applyAlignment="1">
      <alignment vertical="center"/>
    </xf>
    <xf numFmtId="171" fontId="4" fillId="0" borderId="0" xfId="2" applyNumberFormat="1" applyFont="1" applyAlignment="1">
      <alignment horizontal="right" vertical="center"/>
    </xf>
    <xf numFmtId="49" fontId="4" fillId="0" borderId="0" xfId="2" quotePrefix="1" applyNumberFormat="1" applyFont="1" applyAlignment="1">
      <alignment horizontal="left" vertical="center"/>
    </xf>
    <xf numFmtId="166" fontId="3" fillId="0" borderId="1" xfId="2" applyNumberFormat="1" applyFont="1" applyBorder="1" applyAlignment="1">
      <alignment horizontal="right" vertical="center"/>
    </xf>
    <xf numFmtId="165" fontId="4" fillId="0" borderId="1" xfId="2" applyNumberFormat="1" applyFont="1" applyBorder="1" applyAlignment="1">
      <alignment horizontal="left" vertical="center" shrinkToFit="1"/>
    </xf>
    <xf numFmtId="165" fontId="3" fillId="0" borderId="0" xfId="2" applyNumberFormat="1" applyFont="1" applyFill="1" applyAlignment="1">
      <alignment horizontal="left"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0" fontId="4" fillId="0" borderId="0" xfId="0" applyFont="1" applyFill="1"/>
    <xf numFmtId="165" fontId="3" fillId="0" borderId="1" xfId="2" applyNumberFormat="1" applyFont="1" applyFill="1" applyBorder="1" applyAlignment="1">
      <alignment horizontal="left" vertical="center"/>
    </xf>
    <xf numFmtId="0" fontId="3" fillId="0" borderId="1" xfId="2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right" vertical="center"/>
    </xf>
    <xf numFmtId="166" fontId="3" fillId="0" borderId="1" xfId="2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3" fillId="0" borderId="1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Alignment="1">
      <alignment vertical="center"/>
    </xf>
    <xf numFmtId="165" fontId="3" fillId="0" borderId="1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right" vertical="center" wrapText="1"/>
    </xf>
    <xf numFmtId="164" fontId="4" fillId="0" borderId="0" xfId="2" applyNumberFormat="1" applyFont="1" applyFill="1" applyAlignment="1">
      <alignment horizontal="right" vertical="center"/>
    </xf>
    <xf numFmtId="0" fontId="3" fillId="0" borderId="0" xfId="2" quotePrefix="1" applyFont="1" applyFill="1" applyAlignment="1">
      <alignment vertical="center"/>
    </xf>
    <xf numFmtId="166" fontId="4" fillId="0" borderId="0" xfId="2" applyNumberFormat="1" applyFont="1" applyFill="1" applyAlignment="1">
      <alignment vertical="center"/>
    </xf>
    <xf numFmtId="0" fontId="4" fillId="0" borderId="0" xfId="2" quotePrefix="1" applyFont="1" applyFill="1" applyAlignment="1">
      <alignment vertical="center"/>
    </xf>
    <xf numFmtId="165" fontId="4" fillId="0" borderId="0" xfId="2" applyNumberFormat="1" applyFont="1" applyFill="1" applyAlignment="1">
      <alignment horizontal="left" vertical="center"/>
    </xf>
    <xf numFmtId="166" fontId="4" fillId="0" borderId="1" xfId="2" applyNumberFormat="1" applyFont="1" applyFill="1" applyBorder="1" applyAlignment="1">
      <alignment horizontal="right" vertical="center"/>
    </xf>
    <xf numFmtId="165" fontId="4" fillId="0" borderId="0" xfId="2" applyNumberFormat="1" applyFont="1" applyFill="1" applyAlignment="1">
      <alignment vertical="center"/>
    </xf>
    <xf numFmtId="166" fontId="4" fillId="0" borderId="2" xfId="2" applyNumberFormat="1" applyFont="1" applyFill="1" applyBorder="1" applyAlignment="1">
      <alignment horizontal="right" vertical="center"/>
    </xf>
    <xf numFmtId="165" fontId="4" fillId="0" borderId="1" xfId="2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166" fontId="3" fillId="0" borderId="1" xfId="2" applyNumberFormat="1" applyFont="1" applyFill="1" applyBorder="1" applyAlignment="1">
      <alignment horizontal="left" vertical="center"/>
    </xf>
    <xf numFmtId="166" fontId="4" fillId="0" borderId="0" xfId="2" applyNumberFormat="1" applyFont="1" applyFill="1" applyAlignment="1">
      <alignment horizontal="left" vertical="center"/>
    </xf>
    <xf numFmtId="166" fontId="3" fillId="0" borderId="1" xfId="2" applyNumberFormat="1" applyFont="1" applyFill="1" applyBorder="1" applyAlignment="1">
      <alignment horizontal="right" vertical="center"/>
    </xf>
    <xf numFmtId="165" fontId="4" fillId="0" borderId="0" xfId="2" quotePrefix="1" applyNumberFormat="1" applyFont="1" applyFill="1" applyAlignment="1">
      <alignment horizontal="left" vertical="center"/>
    </xf>
    <xf numFmtId="0" fontId="4" fillId="0" borderId="0" xfId="2" quotePrefix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left" vertical="center" shrinkToFit="1"/>
    </xf>
    <xf numFmtId="165" fontId="4" fillId="0" borderId="0" xfId="2" applyNumberFormat="1" applyFont="1" applyFill="1" applyAlignment="1">
      <alignment horizontal="center" vertical="center"/>
    </xf>
    <xf numFmtId="165" fontId="4" fillId="0" borderId="0" xfId="2" applyNumberFormat="1" applyFont="1" applyFill="1" applyAlignment="1">
      <alignment horizontal="right" vertical="center"/>
    </xf>
    <xf numFmtId="165" fontId="4" fillId="0" borderId="1" xfId="2" applyNumberFormat="1" applyFont="1" applyFill="1" applyBorder="1" applyAlignment="1">
      <alignment vertical="center"/>
    </xf>
    <xf numFmtId="165" fontId="4" fillId="0" borderId="1" xfId="2" applyNumberFormat="1" applyFont="1" applyFill="1" applyBorder="1" applyAlignment="1">
      <alignment vertical="center" shrinkToFit="1"/>
    </xf>
    <xf numFmtId="166" fontId="4" fillId="0" borderId="1" xfId="2" applyNumberFormat="1" applyFont="1" applyFill="1" applyBorder="1" applyAlignment="1">
      <alignment vertical="center" shrinkToFit="1"/>
    </xf>
    <xf numFmtId="165" fontId="3" fillId="0" borderId="0" xfId="2" applyNumberFormat="1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left" vertical="center"/>
    </xf>
    <xf numFmtId="164" fontId="3" fillId="0" borderId="0" xfId="2" applyNumberFormat="1" applyFont="1" applyFill="1" applyAlignment="1">
      <alignment horizontal="center" vertical="center"/>
    </xf>
    <xf numFmtId="164" fontId="3" fillId="0" borderId="1" xfId="2" applyNumberFormat="1" applyFont="1" applyFill="1" applyBorder="1" applyAlignment="1">
      <alignment horizontal="left" vertical="center"/>
    </xf>
    <xf numFmtId="164" fontId="3" fillId="0" borderId="1" xfId="2" applyNumberFormat="1" applyFont="1" applyFill="1" applyBorder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left" vertical="center"/>
    </xf>
    <xf numFmtId="169" fontId="4" fillId="0" borderId="0" xfId="2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left" vertical="center"/>
    </xf>
    <xf numFmtId="165" fontId="4" fillId="0" borderId="0" xfId="4" applyNumberFormat="1" applyFont="1" applyFill="1" applyAlignment="1">
      <alignment horizontal="left" vertical="center"/>
    </xf>
    <xf numFmtId="165" fontId="4" fillId="0" borderId="0" xfId="4" quotePrefix="1" applyNumberFormat="1" applyFont="1" applyFill="1" applyAlignment="1">
      <alignment horizontal="left" vertical="center"/>
    </xf>
    <xf numFmtId="164" fontId="4" fillId="0" borderId="0" xfId="2" applyNumberFormat="1" applyFont="1" applyFill="1" applyAlignment="1">
      <alignment horizontal="center" vertical="center"/>
    </xf>
    <xf numFmtId="165" fontId="4" fillId="0" borderId="1" xfId="2" applyNumberFormat="1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right" vertical="center"/>
    </xf>
    <xf numFmtId="165" fontId="4" fillId="0" borderId="0" xfId="3" applyNumberFormat="1" applyFont="1" applyFill="1" applyAlignment="1">
      <alignment horizontal="left" vertical="center"/>
    </xf>
    <xf numFmtId="166" fontId="4" fillId="0" borderId="1" xfId="2" applyNumberFormat="1" applyFont="1" applyFill="1" applyBorder="1" applyAlignment="1">
      <alignment vertical="center"/>
    </xf>
    <xf numFmtId="167" fontId="4" fillId="0" borderId="0" xfId="2" applyNumberFormat="1" applyFont="1" applyFill="1" applyAlignment="1">
      <alignment vertical="center"/>
    </xf>
    <xf numFmtId="170" fontId="4" fillId="0" borderId="0" xfId="2" applyNumberFormat="1" applyFont="1" applyFill="1" applyAlignment="1">
      <alignment horizontal="right" vertical="center"/>
    </xf>
    <xf numFmtId="170" fontId="4" fillId="0" borderId="0" xfId="2" applyNumberFormat="1" applyFont="1" applyFill="1" applyAlignment="1">
      <alignment vertical="center"/>
    </xf>
    <xf numFmtId="167" fontId="4" fillId="0" borderId="0" xfId="2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/>
    </xf>
  </cellXfs>
  <cellStyles count="5">
    <cellStyle name="Comma" xfId="1" builtinId="3"/>
    <cellStyle name="Normal" xfId="0" builtinId="0"/>
    <cellStyle name="Normal 3" xfId="4" xr:uid="{D6743DB1-FB0E-4269-BA07-1A9A2991B7D7}"/>
    <cellStyle name="Normal 4" xfId="2" xr:uid="{37510B84-7C69-4E34-AD6D-8443D66684D3}"/>
    <cellStyle name="Normal_EGCO_June10 TE" xfId="3" xr:uid="{7B012CE6-8E76-47E5-9E10-F5B75E9FD686}"/>
  </cellStyles>
  <dxfs count="0"/>
  <tableStyles count="0" defaultTableStyle="TableStyleMedium2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846A6-F725-4A42-94CB-3C03FC685D26}">
  <dimension ref="A1:L137"/>
  <sheetViews>
    <sheetView topLeftCell="A8" zoomScaleNormal="100" zoomScaleSheetLayoutView="100" workbookViewId="0">
      <selection activeCell="N120" sqref="N120"/>
    </sheetView>
  </sheetViews>
  <sheetFormatPr defaultColWidth="9.28515625" defaultRowHeight="21.75" customHeight="1" x14ac:dyDescent="0.4"/>
  <cols>
    <col min="1" max="2" width="1.42578125" style="57" customWidth="1"/>
    <col min="3" max="3" width="37.7109375" style="57" customWidth="1"/>
    <col min="4" max="4" width="7.7109375" style="57" customWidth="1"/>
    <col min="5" max="5" width="0.5703125" style="57" customWidth="1"/>
    <col min="6" max="6" width="12.42578125" style="57" customWidth="1"/>
    <col min="7" max="7" width="0.5703125" style="57" customWidth="1"/>
    <col min="8" max="8" width="12.42578125" style="57" customWidth="1"/>
    <col min="9" max="9" width="0.5703125" style="57" customWidth="1"/>
    <col min="10" max="10" width="12" style="57" customWidth="1"/>
    <col min="11" max="11" width="0.5703125" style="57" customWidth="1"/>
    <col min="12" max="12" width="12" style="57" customWidth="1"/>
    <col min="13" max="13" width="9.28515625" style="57" customWidth="1"/>
    <col min="14" max="16384" width="9.28515625" style="57"/>
  </cols>
  <sheetData>
    <row r="1" spans="1:12" s="57" customFormat="1" ht="21.75" customHeight="1" x14ac:dyDescent="0.4">
      <c r="A1" s="52" t="s">
        <v>0</v>
      </c>
      <c r="B1" s="52"/>
      <c r="C1" s="52"/>
      <c r="D1" s="54"/>
      <c r="E1" s="54"/>
      <c r="F1" s="56"/>
      <c r="G1" s="83"/>
      <c r="H1" s="56"/>
      <c r="I1" s="83"/>
      <c r="J1" s="56"/>
      <c r="K1" s="56"/>
      <c r="L1" s="56"/>
    </row>
    <row r="2" spans="1:12" s="57" customFormat="1" ht="21.75" customHeight="1" x14ac:dyDescent="0.4">
      <c r="A2" s="52" t="s">
        <v>1</v>
      </c>
      <c r="B2" s="52"/>
      <c r="C2" s="52"/>
      <c r="D2" s="54"/>
      <c r="E2" s="54"/>
      <c r="F2" s="56"/>
      <c r="G2" s="83"/>
      <c r="H2" s="56"/>
      <c r="I2" s="83"/>
      <c r="J2" s="56"/>
      <c r="K2" s="56"/>
      <c r="L2" s="56"/>
    </row>
    <row r="3" spans="1:12" s="57" customFormat="1" ht="21.75" customHeight="1" x14ac:dyDescent="0.4">
      <c r="A3" s="84" t="s">
        <v>2</v>
      </c>
      <c r="B3" s="58"/>
      <c r="C3" s="58"/>
      <c r="D3" s="60"/>
      <c r="E3" s="60"/>
      <c r="F3" s="62"/>
      <c r="G3" s="85"/>
      <c r="H3" s="62"/>
      <c r="I3" s="85"/>
      <c r="J3" s="62"/>
      <c r="K3" s="62"/>
      <c r="L3" s="62"/>
    </row>
    <row r="4" spans="1:12" s="57" customFormat="1" ht="21.75" customHeight="1" x14ac:dyDescent="0.4">
      <c r="A4" s="75"/>
      <c r="B4" s="75"/>
      <c r="C4" s="75"/>
      <c r="D4" s="54"/>
      <c r="E4" s="54"/>
      <c r="F4" s="66"/>
      <c r="G4" s="86"/>
      <c r="H4" s="66"/>
      <c r="I4" s="86"/>
      <c r="J4" s="66"/>
      <c r="K4" s="66"/>
      <c r="L4" s="66"/>
    </row>
    <row r="5" spans="1:12" s="57" customFormat="1" ht="21.75" customHeight="1" x14ac:dyDescent="0.4">
      <c r="A5" s="77"/>
      <c r="B5" s="75"/>
      <c r="C5" s="75"/>
      <c r="D5" s="53"/>
      <c r="E5" s="53"/>
      <c r="F5" s="87" t="s">
        <v>3</v>
      </c>
      <c r="G5" s="87"/>
      <c r="H5" s="87"/>
      <c r="I5" s="68"/>
      <c r="J5" s="87" t="s">
        <v>4</v>
      </c>
      <c r="K5" s="87"/>
      <c r="L5" s="87"/>
    </row>
    <row r="6" spans="1:12" s="57" customFormat="1" ht="21.75" customHeight="1" x14ac:dyDescent="0.4">
      <c r="A6" s="77"/>
      <c r="B6" s="75"/>
      <c r="C6" s="75"/>
      <c r="D6" s="53"/>
      <c r="E6" s="53"/>
      <c r="F6" s="56" t="s">
        <v>5</v>
      </c>
      <c r="G6" s="56"/>
      <c r="H6" s="56" t="s">
        <v>6</v>
      </c>
      <c r="I6" s="68"/>
      <c r="J6" s="56" t="s">
        <v>5</v>
      </c>
      <c r="K6" s="56"/>
      <c r="L6" s="56" t="s">
        <v>6</v>
      </c>
    </row>
    <row r="7" spans="1:12" s="57" customFormat="1" ht="21.75" customHeight="1" x14ac:dyDescent="0.4">
      <c r="A7" s="77"/>
      <c r="B7" s="75"/>
      <c r="C7" s="75"/>
      <c r="D7" s="53"/>
      <c r="E7" s="53"/>
      <c r="F7" s="56" t="s">
        <v>7</v>
      </c>
      <c r="G7" s="56"/>
      <c r="H7" s="56" t="s">
        <v>8</v>
      </c>
      <c r="I7" s="68"/>
      <c r="J7" s="56" t="s">
        <v>7</v>
      </c>
      <c r="K7" s="56"/>
      <c r="L7" s="56" t="s">
        <v>8</v>
      </c>
    </row>
    <row r="8" spans="1:12" s="57" customFormat="1" ht="21.75" customHeight="1" x14ac:dyDescent="0.4">
      <c r="A8" s="75"/>
      <c r="B8" s="75"/>
      <c r="C8" s="75"/>
      <c r="D8" s="54"/>
      <c r="E8" s="54"/>
      <c r="F8" s="56" t="s">
        <v>9</v>
      </c>
      <c r="G8" s="83"/>
      <c r="H8" s="56" t="s">
        <v>10</v>
      </c>
      <c r="I8" s="83"/>
      <c r="J8" s="56" t="s">
        <v>9</v>
      </c>
      <c r="K8" s="83"/>
      <c r="L8" s="56" t="s">
        <v>10</v>
      </c>
    </row>
    <row r="9" spans="1:12" s="57" customFormat="1" ht="21.75" customHeight="1" x14ac:dyDescent="0.4">
      <c r="A9" s="75"/>
      <c r="B9" s="75"/>
      <c r="C9" s="75"/>
      <c r="D9" s="60" t="s">
        <v>11</v>
      </c>
      <c r="E9" s="54"/>
      <c r="F9" s="62" t="s">
        <v>12</v>
      </c>
      <c r="G9" s="83"/>
      <c r="H9" s="62" t="s">
        <v>12</v>
      </c>
      <c r="I9" s="83"/>
      <c r="J9" s="62" t="s">
        <v>12</v>
      </c>
      <c r="K9" s="56"/>
      <c r="L9" s="62" t="s">
        <v>12</v>
      </c>
    </row>
    <row r="10" spans="1:12" s="57" customFormat="1" ht="6" customHeight="1" x14ac:dyDescent="0.4">
      <c r="A10" s="75"/>
      <c r="B10" s="75"/>
      <c r="C10" s="75"/>
      <c r="D10" s="64"/>
      <c r="E10" s="64"/>
      <c r="F10" s="66"/>
      <c r="G10" s="86"/>
      <c r="H10" s="66"/>
      <c r="I10" s="86"/>
      <c r="J10" s="66"/>
      <c r="K10" s="66"/>
      <c r="L10" s="66"/>
    </row>
    <row r="11" spans="1:12" s="57" customFormat="1" ht="21.75" customHeight="1" x14ac:dyDescent="0.4">
      <c r="A11" s="52" t="s">
        <v>13</v>
      </c>
      <c r="B11" s="75"/>
      <c r="C11" s="75"/>
      <c r="D11" s="54"/>
      <c r="E11" s="54"/>
      <c r="F11" s="66"/>
      <c r="G11" s="86"/>
      <c r="H11" s="66"/>
      <c r="I11" s="86"/>
      <c r="J11" s="66"/>
      <c r="K11" s="66"/>
      <c r="L11" s="66"/>
    </row>
    <row r="12" spans="1:12" s="57" customFormat="1" ht="6" customHeight="1" x14ac:dyDescent="0.4">
      <c r="A12" s="75"/>
      <c r="B12" s="75"/>
      <c r="C12" s="75"/>
      <c r="D12" s="64"/>
      <c r="E12" s="64"/>
      <c r="F12" s="66"/>
      <c r="G12" s="86"/>
      <c r="H12" s="66"/>
      <c r="I12" s="86"/>
      <c r="J12" s="66"/>
      <c r="K12" s="66"/>
      <c r="L12" s="66"/>
    </row>
    <row r="13" spans="1:12" s="57" customFormat="1" ht="21.75" customHeight="1" x14ac:dyDescent="0.4">
      <c r="A13" s="52" t="s">
        <v>14</v>
      </c>
      <c r="B13" s="75"/>
      <c r="C13" s="75"/>
      <c r="D13" s="64"/>
      <c r="E13" s="64"/>
      <c r="F13" s="66"/>
      <c r="G13" s="86"/>
      <c r="H13" s="66"/>
      <c r="I13" s="86"/>
      <c r="J13" s="66"/>
      <c r="K13" s="66"/>
      <c r="L13" s="66"/>
    </row>
    <row r="14" spans="1:12" s="57" customFormat="1" ht="6" customHeight="1" x14ac:dyDescent="0.4">
      <c r="A14" s="75"/>
      <c r="B14" s="75"/>
      <c r="C14" s="75"/>
      <c r="D14" s="64"/>
      <c r="E14" s="64"/>
      <c r="F14" s="66"/>
      <c r="G14" s="86"/>
      <c r="H14" s="66"/>
      <c r="I14" s="86"/>
      <c r="J14" s="66"/>
      <c r="K14" s="66"/>
      <c r="L14" s="66"/>
    </row>
    <row r="15" spans="1:12" s="57" customFormat="1" ht="21.75" customHeight="1" x14ac:dyDescent="0.4">
      <c r="A15" s="75" t="s">
        <v>15</v>
      </c>
      <c r="B15" s="75"/>
      <c r="C15" s="75"/>
      <c r="D15" s="64"/>
      <c r="E15" s="64"/>
      <c r="F15" s="66">
        <v>489264249</v>
      </c>
      <c r="G15" s="86"/>
      <c r="H15" s="66">
        <v>375918148</v>
      </c>
      <c r="I15" s="86"/>
      <c r="J15" s="66">
        <v>12387777</v>
      </c>
      <c r="K15" s="66"/>
      <c r="L15" s="66">
        <v>60096654</v>
      </c>
    </row>
    <row r="16" spans="1:12" s="57" customFormat="1" ht="21.75" customHeight="1" x14ac:dyDescent="0.4">
      <c r="A16" s="75" t="s">
        <v>16</v>
      </c>
      <c r="B16" s="75"/>
      <c r="C16" s="75"/>
      <c r="D16" s="64">
        <v>7</v>
      </c>
      <c r="E16" s="64"/>
      <c r="F16" s="66">
        <v>176849513</v>
      </c>
      <c r="G16" s="86"/>
      <c r="H16" s="66">
        <v>164440053</v>
      </c>
      <c r="I16" s="86"/>
      <c r="J16" s="66">
        <v>47473980</v>
      </c>
      <c r="K16" s="66"/>
      <c r="L16" s="66">
        <v>47958110</v>
      </c>
    </row>
    <row r="17" spans="1:12" s="57" customFormat="1" ht="21.75" customHeight="1" x14ac:dyDescent="0.4">
      <c r="A17" s="75" t="s">
        <v>17</v>
      </c>
      <c r="B17" s="75"/>
      <c r="C17" s="75"/>
      <c r="D17" s="64">
        <v>19.399999999999999</v>
      </c>
      <c r="E17" s="64"/>
      <c r="F17" s="66">
        <v>16790970</v>
      </c>
      <c r="G17" s="86"/>
      <c r="H17" s="66">
        <v>23950441</v>
      </c>
      <c r="I17" s="86"/>
      <c r="J17" s="66">
        <v>28541079</v>
      </c>
      <c r="K17" s="66"/>
      <c r="L17" s="66">
        <v>27360269</v>
      </c>
    </row>
    <row r="18" spans="1:12" s="57" customFormat="1" ht="21.75" customHeight="1" x14ac:dyDescent="0.4">
      <c r="A18" s="75" t="s">
        <v>18</v>
      </c>
      <c r="B18" s="75"/>
      <c r="C18" s="75"/>
      <c r="D18" s="64">
        <v>19.5</v>
      </c>
      <c r="E18" s="64"/>
      <c r="F18" s="66">
        <v>0</v>
      </c>
      <c r="G18" s="86"/>
      <c r="H18" s="66">
        <v>0</v>
      </c>
      <c r="I18" s="86"/>
      <c r="J18" s="66">
        <v>54775000</v>
      </c>
      <c r="K18" s="66"/>
      <c r="L18" s="66">
        <v>293658642</v>
      </c>
    </row>
    <row r="19" spans="1:12" s="57" customFormat="1" ht="21.75" customHeight="1" x14ac:dyDescent="0.4">
      <c r="A19" s="75" t="s">
        <v>19</v>
      </c>
      <c r="B19" s="75"/>
      <c r="C19" s="75"/>
      <c r="D19" s="64"/>
      <c r="E19" s="64"/>
      <c r="F19" s="66">
        <v>101884681</v>
      </c>
      <c r="G19" s="86"/>
      <c r="H19" s="66">
        <v>85070560</v>
      </c>
      <c r="I19" s="86"/>
      <c r="J19" s="66">
        <v>80982211</v>
      </c>
      <c r="K19" s="66"/>
      <c r="L19" s="66">
        <v>67901296</v>
      </c>
    </row>
    <row r="20" spans="1:12" s="57" customFormat="1" ht="21.75" customHeight="1" x14ac:dyDescent="0.4">
      <c r="A20" s="75" t="s">
        <v>20</v>
      </c>
      <c r="B20" s="75"/>
      <c r="C20" s="75"/>
      <c r="D20" s="64"/>
      <c r="E20" s="64"/>
      <c r="F20" s="76">
        <v>25059420</v>
      </c>
      <c r="G20" s="86"/>
      <c r="H20" s="76">
        <v>21331663</v>
      </c>
      <c r="I20" s="86"/>
      <c r="J20" s="76">
        <v>10555582</v>
      </c>
      <c r="K20" s="86"/>
      <c r="L20" s="76">
        <v>9614863</v>
      </c>
    </row>
    <row r="21" spans="1:12" s="57" customFormat="1" ht="6" customHeight="1" x14ac:dyDescent="0.4">
      <c r="A21" s="75"/>
      <c r="B21" s="75"/>
      <c r="C21" s="75"/>
      <c r="D21" s="64"/>
      <c r="E21" s="64"/>
      <c r="F21" s="66"/>
      <c r="G21" s="86"/>
    </row>
    <row r="22" spans="1:12" s="57" customFormat="1" ht="21.75" customHeight="1" x14ac:dyDescent="0.4">
      <c r="A22" s="52" t="s">
        <v>21</v>
      </c>
      <c r="B22" s="75"/>
      <c r="C22" s="75"/>
      <c r="D22" s="64"/>
      <c r="E22" s="64"/>
      <c r="F22" s="76">
        <f>SUM(F15:F20)</f>
        <v>809848833</v>
      </c>
      <c r="G22" s="86"/>
      <c r="H22" s="76">
        <f>SUM(H15:H20)</f>
        <v>670710865</v>
      </c>
      <c r="I22" s="86"/>
      <c r="J22" s="76">
        <f>SUM(J15:J20)</f>
        <v>234715629</v>
      </c>
      <c r="K22" s="66"/>
      <c r="L22" s="76">
        <f>SUM(L15:L20)</f>
        <v>506589834</v>
      </c>
    </row>
    <row r="23" spans="1:12" s="57" customFormat="1" ht="21.75" customHeight="1" x14ac:dyDescent="0.4">
      <c r="A23" s="75"/>
      <c r="B23" s="75"/>
      <c r="C23" s="75"/>
      <c r="D23" s="54"/>
      <c r="E23" s="54"/>
      <c r="F23" s="66"/>
      <c r="G23" s="86"/>
      <c r="H23" s="66"/>
      <c r="I23" s="86"/>
      <c r="J23" s="66"/>
      <c r="K23" s="66"/>
      <c r="L23" s="66"/>
    </row>
    <row r="24" spans="1:12" s="57" customFormat="1" ht="21.75" customHeight="1" x14ac:dyDescent="0.4">
      <c r="A24" s="52" t="s">
        <v>22</v>
      </c>
      <c r="B24" s="75"/>
      <c r="C24" s="75"/>
      <c r="D24" s="64"/>
      <c r="E24" s="64"/>
      <c r="F24" s="66"/>
      <c r="G24" s="86"/>
      <c r="H24" s="66"/>
      <c r="I24" s="86"/>
      <c r="J24" s="66"/>
      <c r="K24" s="66"/>
      <c r="L24" s="66"/>
    </row>
    <row r="25" spans="1:12" s="57" customFormat="1" ht="6" customHeight="1" x14ac:dyDescent="0.4">
      <c r="A25" s="52"/>
      <c r="B25" s="75"/>
      <c r="C25" s="75"/>
      <c r="D25" s="64"/>
      <c r="E25" s="64"/>
      <c r="F25" s="66"/>
      <c r="G25" s="86"/>
      <c r="H25" s="66"/>
      <c r="I25" s="86"/>
      <c r="J25" s="66"/>
      <c r="K25" s="66"/>
      <c r="L25" s="66"/>
    </row>
    <row r="26" spans="1:12" s="57" customFormat="1" ht="21.75" customHeight="1" x14ac:dyDescent="0.4">
      <c r="A26" s="75" t="s">
        <v>23</v>
      </c>
      <c r="B26" s="75"/>
      <c r="C26" s="75"/>
      <c r="D26" s="64">
        <v>8</v>
      </c>
      <c r="E26" s="64"/>
      <c r="F26" s="66">
        <v>245364043</v>
      </c>
      <c r="G26" s="86"/>
      <c r="H26" s="66">
        <v>245052803</v>
      </c>
      <c r="I26" s="86"/>
      <c r="J26" s="66">
        <v>37800000</v>
      </c>
      <c r="K26" s="66"/>
      <c r="L26" s="66">
        <v>37800000</v>
      </c>
    </row>
    <row r="27" spans="1:12" s="57" customFormat="1" ht="21.75" customHeight="1" x14ac:dyDescent="0.4">
      <c r="A27" s="75" t="s">
        <v>24</v>
      </c>
      <c r="B27" s="88"/>
      <c r="C27" s="75"/>
      <c r="D27" s="64">
        <v>9</v>
      </c>
      <c r="E27" s="64"/>
      <c r="F27" s="66">
        <v>340918313</v>
      </c>
      <c r="G27" s="86"/>
      <c r="H27" s="66">
        <v>320359351</v>
      </c>
      <c r="I27" s="86"/>
      <c r="J27" s="66">
        <v>1743560</v>
      </c>
      <c r="K27" s="66"/>
      <c r="L27" s="66">
        <v>2145920</v>
      </c>
    </row>
    <row r="28" spans="1:12" s="57" customFormat="1" ht="21.75" customHeight="1" x14ac:dyDescent="0.4">
      <c r="A28" s="77" t="s">
        <v>25</v>
      </c>
      <c r="B28" s="75"/>
      <c r="C28" s="75"/>
      <c r="D28" s="64">
        <v>10</v>
      </c>
      <c r="E28" s="64"/>
      <c r="F28" s="66">
        <v>0</v>
      </c>
      <c r="G28" s="86"/>
      <c r="H28" s="66">
        <v>0</v>
      </c>
      <c r="I28" s="86"/>
      <c r="J28" s="66">
        <v>1984741463</v>
      </c>
      <c r="K28" s="66"/>
      <c r="L28" s="66">
        <v>1397396497</v>
      </c>
    </row>
    <row r="29" spans="1:12" s="57" customFormat="1" ht="21.75" customHeight="1" x14ac:dyDescent="0.4">
      <c r="A29" s="75" t="s">
        <v>26</v>
      </c>
      <c r="B29" s="75"/>
      <c r="C29" s="75"/>
      <c r="D29" s="89">
        <v>11</v>
      </c>
      <c r="E29" s="89"/>
      <c r="F29" s="66">
        <v>2088438150</v>
      </c>
      <c r="G29" s="86"/>
      <c r="H29" s="66">
        <v>1960334860</v>
      </c>
      <c r="I29" s="86"/>
      <c r="J29" s="66">
        <v>497829633</v>
      </c>
      <c r="K29" s="66"/>
      <c r="L29" s="66">
        <v>531920154</v>
      </c>
    </row>
    <row r="30" spans="1:12" s="57" customFormat="1" ht="21.75" customHeight="1" x14ac:dyDescent="0.4">
      <c r="A30" s="75" t="s">
        <v>27</v>
      </c>
      <c r="B30" s="75"/>
      <c r="C30" s="75"/>
      <c r="D30" s="89">
        <v>12</v>
      </c>
      <c r="E30" s="89"/>
      <c r="F30" s="66">
        <v>68803343</v>
      </c>
      <c r="G30" s="86"/>
      <c r="H30" s="66">
        <v>74739126</v>
      </c>
      <c r="I30" s="86"/>
      <c r="J30" s="66">
        <v>36289465</v>
      </c>
      <c r="K30" s="66"/>
      <c r="L30" s="66">
        <v>40501779</v>
      </c>
    </row>
    <row r="31" spans="1:12" s="57" customFormat="1" ht="21.75" customHeight="1" x14ac:dyDescent="0.4">
      <c r="A31" s="77" t="s">
        <v>28</v>
      </c>
      <c r="B31" s="75"/>
      <c r="C31" s="75"/>
      <c r="D31" s="89"/>
      <c r="E31" s="89"/>
      <c r="F31" s="66">
        <v>24858541</v>
      </c>
      <c r="G31" s="86"/>
      <c r="H31" s="66">
        <v>26237565</v>
      </c>
      <c r="I31" s="86"/>
      <c r="J31" s="66">
        <v>2020725</v>
      </c>
      <c r="K31" s="66"/>
      <c r="L31" s="66">
        <v>2271457</v>
      </c>
    </row>
    <row r="32" spans="1:12" s="57" customFormat="1" ht="21.75" customHeight="1" x14ac:dyDescent="0.4">
      <c r="A32" s="77" t="s">
        <v>29</v>
      </c>
      <c r="B32" s="75"/>
      <c r="C32" s="75"/>
      <c r="D32" s="89">
        <v>13</v>
      </c>
      <c r="E32" s="89"/>
      <c r="F32" s="66">
        <v>301841780</v>
      </c>
      <c r="G32" s="86"/>
      <c r="H32" s="66">
        <v>105176627</v>
      </c>
      <c r="I32" s="86"/>
      <c r="J32" s="66">
        <v>0</v>
      </c>
      <c r="K32" s="66"/>
      <c r="L32" s="66">
        <v>0</v>
      </c>
    </row>
    <row r="33" spans="1:12" s="57" customFormat="1" ht="21.75" customHeight="1" x14ac:dyDescent="0.4">
      <c r="A33" s="77" t="s">
        <v>30</v>
      </c>
      <c r="B33" s="75"/>
      <c r="C33" s="75"/>
      <c r="D33" s="89"/>
      <c r="E33" s="89"/>
      <c r="F33" s="66">
        <v>2130641</v>
      </c>
      <c r="G33" s="86"/>
      <c r="H33" s="66">
        <v>2044025</v>
      </c>
      <c r="I33" s="86"/>
      <c r="J33" s="66">
        <v>1252353</v>
      </c>
      <c r="K33" s="66"/>
      <c r="L33" s="66">
        <v>1160611</v>
      </c>
    </row>
    <row r="34" spans="1:12" s="57" customFormat="1" ht="21.75" customHeight="1" x14ac:dyDescent="0.4">
      <c r="A34" s="77" t="s">
        <v>31</v>
      </c>
      <c r="B34" s="75"/>
      <c r="C34" s="75"/>
      <c r="D34" s="89"/>
      <c r="E34" s="89"/>
      <c r="F34" s="76">
        <v>42404993</v>
      </c>
      <c r="G34" s="86"/>
      <c r="H34" s="76">
        <v>18398115</v>
      </c>
      <c r="I34" s="86"/>
      <c r="J34" s="76">
        <v>916480</v>
      </c>
      <c r="K34" s="66"/>
      <c r="L34" s="76">
        <v>916080</v>
      </c>
    </row>
    <row r="35" spans="1:12" s="57" customFormat="1" ht="6" customHeight="1" x14ac:dyDescent="0.4">
      <c r="A35" s="75"/>
      <c r="B35" s="75"/>
      <c r="C35" s="75"/>
      <c r="D35" s="64"/>
      <c r="E35" s="64"/>
      <c r="F35" s="66"/>
      <c r="G35" s="86"/>
      <c r="H35" s="66"/>
      <c r="I35" s="66"/>
      <c r="J35" s="66"/>
      <c r="K35" s="66"/>
      <c r="L35" s="66"/>
    </row>
    <row r="36" spans="1:12" s="57" customFormat="1" ht="21.75" customHeight="1" x14ac:dyDescent="0.4">
      <c r="A36" s="52" t="s">
        <v>32</v>
      </c>
      <c r="B36" s="75"/>
      <c r="C36" s="75"/>
      <c r="D36" s="64"/>
      <c r="E36" s="64"/>
      <c r="F36" s="76">
        <f>SUM(F26:F34)</f>
        <v>3114759804</v>
      </c>
      <c r="G36" s="86"/>
      <c r="H36" s="76">
        <f>SUM(H26:H34)</f>
        <v>2752342472</v>
      </c>
      <c r="I36" s="86"/>
      <c r="J36" s="76">
        <f>SUM(J26:J34)</f>
        <v>2562593679</v>
      </c>
      <c r="K36" s="66"/>
      <c r="L36" s="76">
        <f>SUM(L26:L34)</f>
        <v>2014112498</v>
      </c>
    </row>
    <row r="37" spans="1:12" s="57" customFormat="1" ht="6" customHeight="1" x14ac:dyDescent="0.4">
      <c r="A37" s="75"/>
      <c r="B37" s="75"/>
      <c r="C37" s="75"/>
      <c r="D37" s="64"/>
      <c r="E37" s="64"/>
      <c r="F37" s="66"/>
      <c r="G37" s="86"/>
      <c r="H37" s="66"/>
      <c r="I37" s="86"/>
      <c r="J37" s="66"/>
      <c r="K37" s="66"/>
      <c r="L37" s="66"/>
    </row>
    <row r="38" spans="1:12" s="57" customFormat="1" ht="21.75" customHeight="1" thickBot="1" x14ac:dyDescent="0.45">
      <c r="A38" s="52" t="s">
        <v>33</v>
      </c>
      <c r="B38" s="75"/>
      <c r="C38" s="75"/>
      <c r="D38" s="54"/>
      <c r="E38" s="54"/>
      <c r="F38" s="78">
        <f>SUM(F22+F36)</f>
        <v>3924608637</v>
      </c>
      <c r="G38" s="86"/>
      <c r="H38" s="78">
        <f>SUM(H22+H36)</f>
        <v>3423053337</v>
      </c>
      <c r="I38" s="86"/>
      <c r="J38" s="78">
        <f>SUM(J22+J36)</f>
        <v>2797309308</v>
      </c>
      <c r="K38" s="66"/>
      <c r="L38" s="78">
        <f>SUM(L22+L36)</f>
        <v>2520702332</v>
      </c>
    </row>
    <row r="39" spans="1:12" s="57" customFormat="1" ht="21.75" customHeight="1" thickTop="1" x14ac:dyDescent="0.4">
      <c r="A39" s="52"/>
      <c r="B39" s="75"/>
      <c r="C39" s="75"/>
      <c r="D39" s="54"/>
      <c r="E39" s="54"/>
      <c r="F39" s="66"/>
      <c r="G39" s="86"/>
      <c r="H39" s="66"/>
      <c r="I39" s="86"/>
      <c r="J39" s="66"/>
      <c r="K39" s="66"/>
      <c r="L39" s="66"/>
    </row>
    <row r="40" spans="1:12" s="57" customFormat="1" ht="23.25" customHeight="1" x14ac:dyDescent="0.4">
      <c r="A40" s="52"/>
      <c r="B40" s="75"/>
      <c r="C40" s="75"/>
      <c r="D40" s="54"/>
      <c r="E40" s="54"/>
      <c r="F40" s="66"/>
      <c r="G40" s="86"/>
      <c r="H40" s="66"/>
      <c r="I40" s="86"/>
      <c r="J40" s="66"/>
      <c r="K40" s="66"/>
      <c r="L40" s="66"/>
    </row>
    <row r="41" spans="1:12" s="57" customFormat="1" ht="23.25" customHeight="1" x14ac:dyDescent="0.4">
      <c r="A41" s="52"/>
      <c r="B41" s="75"/>
      <c r="C41" s="75"/>
      <c r="D41" s="54"/>
      <c r="E41" s="54"/>
      <c r="F41" s="66"/>
      <c r="G41" s="86"/>
      <c r="H41" s="66"/>
      <c r="I41" s="86"/>
      <c r="J41" s="66"/>
      <c r="K41" s="66"/>
      <c r="L41" s="66"/>
    </row>
    <row r="42" spans="1:12" s="57" customFormat="1" ht="10.5" customHeight="1" x14ac:dyDescent="0.4">
      <c r="A42" s="52"/>
      <c r="B42" s="75"/>
      <c r="C42" s="75"/>
      <c r="D42" s="54"/>
      <c r="E42" s="54"/>
      <c r="F42" s="66"/>
      <c r="G42" s="86"/>
      <c r="H42" s="66"/>
      <c r="I42" s="86"/>
      <c r="J42" s="66"/>
      <c r="K42" s="66"/>
      <c r="L42" s="66"/>
    </row>
    <row r="43" spans="1:12" s="57" customFormat="1" ht="21.75" customHeight="1" x14ac:dyDescent="0.4">
      <c r="A43" s="75" t="s">
        <v>34</v>
      </c>
      <c r="B43" s="75"/>
      <c r="C43" s="75"/>
      <c r="D43" s="54"/>
      <c r="E43" s="54"/>
      <c r="F43" s="66"/>
      <c r="G43" s="86"/>
      <c r="H43" s="66"/>
      <c r="I43" s="86"/>
      <c r="J43" s="66"/>
      <c r="K43" s="66"/>
      <c r="L43" s="66"/>
    </row>
    <row r="44" spans="1:12" s="57" customFormat="1" ht="21.75" customHeight="1" x14ac:dyDescent="0.4">
      <c r="A44" s="75"/>
      <c r="B44" s="75"/>
      <c r="C44" s="75"/>
      <c r="D44" s="54"/>
      <c r="E44" s="54"/>
      <c r="F44" s="66"/>
      <c r="G44" s="86"/>
      <c r="H44" s="66"/>
      <c r="I44" s="86"/>
      <c r="J44" s="66"/>
      <c r="K44" s="66"/>
      <c r="L44" s="66"/>
    </row>
    <row r="45" spans="1:12" s="57" customFormat="1" ht="23.25" customHeight="1" x14ac:dyDescent="0.4">
      <c r="A45" s="75"/>
      <c r="B45" s="75"/>
      <c r="C45" s="75"/>
      <c r="D45" s="54"/>
      <c r="E45" s="54"/>
      <c r="F45" s="66"/>
      <c r="G45" s="86"/>
      <c r="H45" s="66"/>
      <c r="I45" s="86"/>
      <c r="J45" s="66"/>
      <c r="K45" s="66"/>
      <c r="L45" s="66"/>
    </row>
    <row r="46" spans="1:12" s="57" customFormat="1" ht="21.75" customHeight="1" x14ac:dyDescent="0.4">
      <c r="A46" s="90" t="s">
        <v>35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</row>
    <row r="47" spans="1:12" s="57" customFormat="1" ht="21.75" customHeight="1" x14ac:dyDescent="0.4">
      <c r="A47" s="52" t="str">
        <f>A1</f>
        <v>บริษัท ท่าฉาง กรีน เอ็นเนอร์ยี่ จำกัด (มหาชน)</v>
      </c>
      <c r="B47" s="52"/>
      <c r="C47" s="52"/>
      <c r="D47" s="54"/>
      <c r="E47" s="54"/>
      <c r="F47" s="56"/>
      <c r="G47" s="83"/>
      <c r="H47" s="56"/>
      <c r="I47" s="83"/>
      <c r="J47" s="56"/>
      <c r="K47" s="56"/>
      <c r="L47" s="56"/>
    </row>
    <row r="48" spans="1:12" s="57" customFormat="1" ht="21.75" customHeight="1" x14ac:dyDescent="0.4">
      <c r="A48" s="52" t="s">
        <v>1</v>
      </c>
      <c r="B48" s="52"/>
      <c r="C48" s="52"/>
      <c r="D48" s="54"/>
      <c r="E48" s="54"/>
      <c r="F48" s="56"/>
      <c r="G48" s="83"/>
      <c r="H48" s="56"/>
      <c r="I48" s="83"/>
      <c r="J48" s="56"/>
      <c r="K48" s="56"/>
      <c r="L48" s="56"/>
    </row>
    <row r="49" spans="1:12" s="57" customFormat="1" ht="21.75" customHeight="1" x14ac:dyDescent="0.4">
      <c r="A49" s="84" t="str">
        <f>A3</f>
        <v>ณ วันที่ 30 กันยายน พ.ศ. 2568</v>
      </c>
      <c r="B49" s="58"/>
      <c r="C49" s="58"/>
      <c r="D49" s="60"/>
      <c r="E49" s="60"/>
      <c r="F49" s="62"/>
      <c r="G49" s="85"/>
      <c r="H49" s="62"/>
      <c r="I49" s="85"/>
      <c r="J49" s="62"/>
      <c r="K49" s="62"/>
      <c r="L49" s="62"/>
    </row>
    <row r="50" spans="1:12" s="57" customFormat="1" ht="21.75" customHeight="1" x14ac:dyDescent="0.4">
      <c r="A50" s="75"/>
      <c r="B50" s="75"/>
      <c r="C50" s="75"/>
      <c r="D50" s="54"/>
      <c r="E50" s="54"/>
      <c r="F50" s="66"/>
      <c r="G50" s="86"/>
      <c r="H50" s="66"/>
      <c r="I50" s="86"/>
      <c r="J50" s="66"/>
      <c r="K50" s="66"/>
      <c r="L50" s="66"/>
    </row>
    <row r="51" spans="1:12" s="57" customFormat="1" ht="21.75" customHeight="1" x14ac:dyDescent="0.4">
      <c r="A51" s="77"/>
      <c r="B51" s="75"/>
      <c r="C51" s="75"/>
      <c r="D51" s="53"/>
      <c r="E51" s="53"/>
      <c r="F51" s="87" t="s">
        <v>3</v>
      </c>
      <c r="G51" s="87"/>
      <c r="H51" s="87"/>
      <c r="I51" s="68"/>
      <c r="J51" s="87" t="s">
        <v>4</v>
      </c>
      <c r="K51" s="87"/>
      <c r="L51" s="87"/>
    </row>
    <row r="52" spans="1:12" s="57" customFormat="1" ht="21.75" customHeight="1" x14ac:dyDescent="0.4">
      <c r="A52" s="77"/>
      <c r="B52" s="75"/>
      <c r="C52" s="75"/>
      <c r="D52" s="53"/>
      <c r="E52" s="53"/>
      <c r="F52" s="56" t="s">
        <v>5</v>
      </c>
      <c r="G52" s="56"/>
      <c r="H52" s="56" t="s">
        <v>6</v>
      </c>
      <c r="I52" s="68"/>
      <c r="J52" s="56" t="s">
        <v>5</v>
      </c>
      <c r="K52" s="56"/>
      <c r="L52" s="56" t="s">
        <v>6</v>
      </c>
    </row>
    <row r="53" spans="1:12" s="57" customFormat="1" ht="21.75" customHeight="1" x14ac:dyDescent="0.4">
      <c r="A53" s="77"/>
      <c r="B53" s="75"/>
      <c r="C53" s="75"/>
      <c r="D53" s="53"/>
      <c r="E53" s="53"/>
      <c r="F53" s="56" t="s">
        <v>7</v>
      </c>
      <c r="G53" s="56"/>
      <c r="H53" s="56" t="s">
        <v>8</v>
      </c>
      <c r="I53" s="68"/>
      <c r="J53" s="56" t="s">
        <v>7</v>
      </c>
      <c r="K53" s="56"/>
      <c r="L53" s="56" t="s">
        <v>8</v>
      </c>
    </row>
    <row r="54" spans="1:12" s="57" customFormat="1" ht="21.75" customHeight="1" x14ac:dyDescent="0.4">
      <c r="A54" s="75"/>
      <c r="B54" s="75"/>
      <c r="C54" s="75"/>
      <c r="D54" s="54"/>
      <c r="E54" s="54"/>
      <c r="F54" s="56" t="s">
        <v>9</v>
      </c>
      <c r="G54" s="83"/>
      <c r="H54" s="56" t="s">
        <v>10</v>
      </c>
      <c r="I54" s="83"/>
      <c r="J54" s="56" t="s">
        <v>9</v>
      </c>
      <c r="K54" s="83"/>
      <c r="L54" s="56" t="s">
        <v>10</v>
      </c>
    </row>
    <row r="55" spans="1:12" s="57" customFormat="1" ht="21.75" customHeight="1" x14ac:dyDescent="0.4">
      <c r="A55" s="75"/>
      <c r="B55" s="75"/>
      <c r="C55" s="75"/>
      <c r="D55" s="60" t="s">
        <v>11</v>
      </c>
      <c r="E55" s="54"/>
      <c r="F55" s="62" t="s">
        <v>12</v>
      </c>
      <c r="G55" s="83"/>
      <c r="H55" s="62" t="s">
        <v>12</v>
      </c>
      <c r="I55" s="83"/>
      <c r="J55" s="62" t="s">
        <v>12</v>
      </c>
      <c r="K55" s="56"/>
      <c r="L55" s="62" t="s">
        <v>12</v>
      </c>
    </row>
    <row r="56" spans="1:12" s="57" customFormat="1" ht="21.75" customHeight="1" x14ac:dyDescent="0.4">
      <c r="A56" s="52" t="s">
        <v>36</v>
      </c>
      <c r="B56" s="75"/>
      <c r="C56" s="75"/>
      <c r="D56" s="54"/>
      <c r="E56" s="54"/>
      <c r="F56" s="66"/>
      <c r="G56" s="86"/>
      <c r="H56" s="66"/>
      <c r="I56" s="86"/>
      <c r="J56" s="66"/>
      <c r="K56" s="66"/>
      <c r="L56" s="66"/>
    </row>
    <row r="57" spans="1:12" s="57" customFormat="1" ht="6" customHeight="1" x14ac:dyDescent="0.4">
      <c r="A57" s="75"/>
      <c r="B57" s="75"/>
      <c r="C57" s="75"/>
      <c r="D57" s="54"/>
      <c r="E57" s="54"/>
      <c r="F57" s="66"/>
      <c r="G57" s="86"/>
      <c r="H57" s="66"/>
      <c r="I57" s="86"/>
      <c r="J57" s="66"/>
      <c r="K57" s="66"/>
      <c r="L57" s="66"/>
    </row>
    <row r="58" spans="1:12" s="57" customFormat="1" ht="21.75" customHeight="1" x14ac:dyDescent="0.4">
      <c r="A58" s="52" t="s">
        <v>37</v>
      </c>
      <c r="B58" s="75"/>
      <c r="C58" s="75"/>
      <c r="D58" s="54"/>
      <c r="E58" s="54"/>
      <c r="F58" s="66"/>
      <c r="G58" s="86"/>
      <c r="H58" s="66"/>
      <c r="I58" s="86"/>
      <c r="J58" s="66"/>
      <c r="K58" s="66"/>
      <c r="L58" s="66"/>
    </row>
    <row r="59" spans="1:12" s="57" customFormat="1" ht="6" customHeight="1" x14ac:dyDescent="0.4">
      <c r="A59" s="75"/>
      <c r="B59" s="75"/>
      <c r="C59" s="75"/>
      <c r="D59" s="64"/>
      <c r="E59" s="64"/>
      <c r="F59" s="66"/>
      <c r="G59" s="86"/>
      <c r="H59" s="66"/>
      <c r="I59" s="86"/>
      <c r="J59" s="66"/>
      <c r="K59" s="66"/>
      <c r="L59" s="66"/>
    </row>
    <row r="60" spans="1:12" s="57" customFormat="1" ht="21.75" customHeight="1" x14ac:dyDescent="0.4">
      <c r="A60" s="75" t="s">
        <v>38</v>
      </c>
      <c r="B60" s="75"/>
      <c r="C60" s="75"/>
      <c r="D60" s="64"/>
      <c r="E60" s="64"/>
      <c r="F60" s="66">
        <v>21693649</v>
      </c>
      <c r="G60" s="86"/>
      <c r="H60" s="66">
        <v>17783865</v>
      </c>
      <c r="I60" s="86"/>
      <c r="J60" s="66">
        <v>12741290</v>
      </c>
      <c r="K60" s="66"/>
      <c r="L60" s="66">
        <v>7539651</v>
      </c>
    </row>
    <row r="61" spans="1:12" s="57" customFormat="1" ht="21.75" customHeight="1" x14ac:dyDescent="0.4">
      <c r="A61" s="75" t="s">
        <v>39</v>
      </c>
      <c r="B61" s="75"/>
      <c r="C61" s="75"/>
      <c r="D61" s="64">
        <v>19.399999999999999</v>
      </c>
      <c r="E61" s="64"/>
      <c r="F61" s="66">
        <v>9043281</v>
      </c>
      <c r="G61" s="86"/>
      <c r="H61" s="66">
        <v>18331749</v>
      </c>
      <c r="I61" s="86"/>
      <c r="J61" s="66">
        <v>4470345</v>
      </c>
      <c r="K61" s="66"/>
      <c r="L61" s="66">
        <v>6483632</v>
      </c>
    </row>
    <row r="62" spans="1:12" s="57" customFormat="1" ht="21.75" customHeight="1" x14ac:dyDescent="0.4">
      <c r="A62" s="75" t="s">
        <v>40</v>
      </c>
      <c r="B62" s="75"/>
      <c r="C62" s="75"/>
      <c r="D62" s="64"/>
      <c r="E62" s="64"/>
      <c r="F62" s="66">
        <v>25837189</v>
      </c>
      <c r="G62" s="86"/>
      <c r="H62" s="66">
        <v>24884834</v>
      </c>
      <c r="I62" s="86"/>
      <c r="J62" s="66">
        <v>43451</v>
      </c>
      <c r="K62" s="66"/>
      <c r="L62" s="66">
        <v>2240059</v>
      </c>
    </row>
    <row r="63" spans="1:12" s="57" customFormat="1" ht="21.75" customHeight="1" x14ac:dyDescent="0.4">
      <c r="A63" s="75" t="s">
        <v>41</v>
      </c>
      <c r="B63" s="75"/>
      <c r="C63" s="75"/>
      <c r="D63" s="64"/>
      <c r="E63" s="64"/>
      <c r="F63" s="66">
        <v>1032302</v>
      </c>
      <c r="G63" s="86"/>
      <c r="H63" s="66">
        <v>988053</v>
      </c>
      <c r="I63" s="86"/>
      <c r="J63" s="66">
        <v>0</v>
      </c>
      <c r="K63" s="66"/>
      <c r="L63" s="66">
        <v>0</v>
      </c>
    </row>
    <row r="64" spans="1:12" s="57" customFormat="1" ht="21.75" customHeight="1" x14ac:dyDescent="0.4">
      <c r="A64" s="75" t="s">
        <v>42</v>
      </c>
      <c r="B64" s="75"/>
      <c r="C64" s="75"/>
      <c r="D64" s="64"/>
      <c r="E64" s="64"/>
      <c r="F64" s="66"/>
      <c r="G64" s="86"/>
      <c r="H64" s="66"/>
      <c r="I64" s="86"/>
      <c r="J64" s="66"/>
      <c r="K64" s="66"/>
      <c r="L64" s="66"/>
    </row>
    <row r="65" spans="1:12" s="57" customFormat="1" ht="21.75" customHeight="1" x14ac:dyDescent="0.4">
      <c r="A65" s="75"/>
      <c r="B65" s="88" t="s">
        <v>43</v>
      </c>
      <c r="C65" s="75"/>
      <c r="D65" s="89">
        <v>14.1</v>
      </c>
      <c r="E65" s="89"/>
      <c r="F65" s="66">
        <v>223602479</v>
      </c>
      <c r="G65" s="86"/>
      <c r="H65" s="66">
        <v>223458625</v>
      </c>
      <c r="I65" s="86"/>
      <c r="J65" s="66">
        <v>74948896</v>
      </c>
      <c r="K65" s="66"/>
      <c r="L65" s="66">
        <v>74927788</v>
      </c>
    </row>
    <row r="66" spans="1:12" s="57" customFormat="1" ht="21.75" customHeight="1" x14ac:dyDescent="0.4">
      <c r="A66" s="75" t="s">
        <v>44</v>
      </c>
      <c r="B66" s="88"/>
      <c r="C66" s="75"/>
      <c r="D66" s="64"/>
      <c r="E66" s="89"/>
      <c r="F66" s="66"/>
      <c r="G66" s="86"/>
      <c r="H66" s="66"/>
      <c r="I66" s="86"/>
      <c r="J66" s="66"/>
      <c r="K66" s="66"/>
      <c r="L66" s="66"/>
    </row>
    <row r="67" spans="1:12" s="57" customFormat="1" ht="21.75" customHeight="1" x14ac:dyDescent="0.4">
      <c r="A67" s="75"/>
      <c r="B67" s="88" t="s">
        <v>45</v>
      </c>
      <c r="C67" s="75"/>
      <c r="D67" s="64"/>
      <c r="E67" s="89"/>
      <c r="F67" s="66">
        <v>7031021</v>
      </c>
      <c r="G67" s="86"/>
      <c r="H67" s="66">
        <v>6061201</v>
      </c>
      <c r="I67" s="86"/>
      <c r="J67" s="66">
        <v>5468170</v>
      </c>
      <c r="K67" s="66"/>
      <c r="L67" s="66">
        <v>4637282</v>
      </c>
    </row>
    <row r="68" spans="1:12" s="57" customFormat="1" ht="21.75" customHeight="1" x14ac:dyDescent="0.4">
      <c r="A68" s="75" t="s">
        <v>46</v>
      </c>
      <c r="B68" s="88"/>
      <c r="C68" s="75"/>
      <c r="D68" s="64"/>
      <c r="E68" s="89"/>
      <c r="F68" s="66">
        <v>1736110</v>
      </c>
      <c r="G68" s="86"/>
      <c r="H68" s="66">
        <v>2719212</v>
      </c>
      <c r="I68" s="86"/>
      <c r="J68" s="66">
        <v>1736110</v>
      </c>
      <c r="K68" s="66"/>
      <c r="L68" s="66">
        <v>2719212</v>
      </c>
    </row>
    <row r="69" spans="1:12" s="57" customFormat="1" ht="21.75" customHeight="1" x14ac:dyDescent="0.4">
      <c r="A69" s="75" t="s">
        <v>47</v>
      </c>
      <c r="B69" s="75"/>
      <c r="C69" s="75"/>
      <c r="D69" s="64"/>
      <c r="E69" s="64"/>
      <c r="F69" s="76">
        <v>40727052</v>
      </c>
      <c r="G69" s="86"/>
      <c r="H69" s="76">
        <v>32682523</v>
      </c>
      <c r="I69" s="86"/>
      <c r="J69" s="76">
        <v>13051886</v>
      </c>
      <c r="K69" s="66"/>
      <c r="L69" s="76">
        <v>15721468</v>
      </c>
    </row>
    <row r="70" spans="1:12" s="57" customFormat="1" ht="6" customHeight="1" x14ac:dyDescent="0.4">
      <c r="A70" s="77"/>
      <c r="B70" s="88"/>
      <c r="C70" s="75"/>
      <c r="D70" s="64"/>
      <c r="E70" s="64"/>
      <c r="F70" s="66"/>
      <c r="G70" s="86"/>
    </row>
    <row r="71" spans="1:12" s="57" customFormat="1" ht="21.75" customHeight="1" x14ac:dyDescent="0.4">
      <c r="A71" s="52" t="s">
        <v>48</v>
      </c>
      <c r="B71" s="77"/>
      <c r="C71" s="75"/>
      <c r="D71" s="64"/>
      <c r="E71" s="64"/>
      <c r="F71" s="76">
        <f>SUM(F60:F69)</f>
        <v>330703083</v>
      </c>
      <c r="G71" s="86"/>
      <c r="H71" s="76">
        <f>SUM(H60:H69)</f>
        <v>326910062</v>
      </c>
      <c r="I71" s="86"/>
      <c r="J71" s="76">
        <f>SUM(J60:J69)</f>
        <v>112460148</v>
      </c>
      <c r="K71" s="66"/>
      <c r="L71" s="76">
        <f>SUM(L60:L69)</f>
        <v>114269092</v>
      </c>
    </row>
    <row r="72" spans="1:12" s="57" customFormat="1" ht="21.75" customHeight="1" x14ac:dyDescent="0.4">
      <c r="A72" s="75"/>
      <c r="B72" s="75"/>
      <c r="C72" s="75"/>
      <c r="D72" s="54"/>
      <c r="E72" s="54"/>
      <c r="F72" s="66"/>
      <c r="G72" s="86"/>
      <c r="H72" s="66"/>
      <c r="I72" s="86"/>
      <c r="J72" s="66"/>
      <c r="K72" s="66"/>
      <c r="L72" s="66"/>
    </row>
    <row r="73" spans="1:12" s="57" customFormat="1" ht="21.75" customHeight="1" x14ac:dyDescent="0.4">
      <c r="A73" s="52" t="s">
        <v>49</v>
      </c>
      <c r="B73" s="75"/>
      <c r="C73" s="75"/>
      <c r="D73" s="64"/>
      <c r="E73" s="64"/>
      <c r="F73" s="66"/>
      <c r="G73" s="86"/>
      <c r="H73" s="66"/>
      <c r="I73" s="86"/>
      <c r="J73" s="66"/>
      <c r="K73" s="66"/>
      <c r="L73" s="66"/>
    </row>
    <row r="74" spans="1:12" s="57" customFormat="1" ht="6" customHeight="1" x14ac:dyDescent="0.4">
      <c r="A74" s="75"/>
      <c r="B74" s="75"/>
      <c r="C74" s="75"/>
      <c r="D74" s="64"/>
      <c r="E74" s="64"/>
      <c r="F74" s="66"/>
      <c r="G74" s="86"/>
      <c r="H74" s="66"/>
      <c r="I74" s="86"/>
      <c r="J74" s="66"/>
      <c r="K74" s="66"/>
      <c r="L74" s="66"/>
    </row>
    <row r="75" spans="1:12" s="57" customFormat="1" ht="21.75" customHeight="1" x14ac:dyDescent="0.4">
      <c r="A75" s="75" t="s">
        <v>216</v>
      </c>
      <c r="B75" s="75"/>
      <c r="C75" s="75"/>
      <c r="D75" s="89"/>
      <c r="E75" s="89"/>
      <c r="F75" s="66">
        <v>191790000</v>
      </c>
      <c r="G75" s="86"/>
      <c r="H75" s="66">
        <v>0</v>
      </c>
      <c r="I75" s="86"/>
      <c r="J75" s="66">
        <v>0</v>
      </c>
      <c r="K75" s="86"/>
      <c r="L75" s="66">
        <v>0</v>
      </c>
    </row>
    <row r="76" spans="1:12" s="57" customFormat="1" ht="21.75" customHeight="1" x14ac:dyDescent="0.4">
      <c r="A76" s="75" t="s">
        <v>50</v>
      </c>
      <c r="B76" s="75"/>
      <c r="C76" s="75"/>
      <c r="D76" s="89">
        <v>14.1</v>
      </c>
      <c r="E76" s="89"/>
      <c r="F76" s="66">
        <v>198416973</v>
      </c>
      <c r="G76" s="86"/>
      <c r="H76" s="66">
        <v>372397922</v>
      </c>
      <c r="I76" s="86"/>
      <c r="J76" s="66">
        <v>87477765</v>
      </c>
      <c r="K76" s="86"/>
      <c r="L76" s="66">
        <v>149942181</v>
      </c>
    </row>
    <row r="77" spans="1:12" s="57" customFormat="1" ht="21.75" customHeight="1" x14ac:dyDescent="0.4">
      <c r="A77" s="75" t="s">
        <v>51</v>
      </c>
      <c r="B77" s="75"/>
      <c r="C77" s="75"/>
      <c r="D77" s="91"/>
      <c r="E77" s="89"/>
      <c r="F77" s="66">
        <v>75808279</v>
      </c>
      <c r="G77" s="86"/>
      <c r="H77" s="66">
        <v>82265076</v>
      </c>
      <c r="I77" s="86"/>
      <c r="J77" s="66">
        <v>35786004</v>
      </c>
      <c r="K77" s="86"/>
      <c r="L77" s="66">
        <v>40510078</v>
      </c>
    </row>
    <row r="78" spans="1:12" s="57" customFormat="1" ht="21.75" customHeight="1" x14ac:dyDescent="0.4">
      <c r="A78" s="75" t="s">
        <v>52</v>
      </c>
      <c r="B78" s="75"/>
      <c r="C78" s="75"/>
      <c r="D78" s="92"/>
      <c r="E78" s="92"/>
      <c r="F78" s="66">
        <v>7669218</v>
      </c>
      <c r="G78" s="86"/>
      <c r="H78" s="66">
        <v>6155219</v>
      </c>
      <c r="I78" s="86"/>
      <c r="J78" s="66">
        <v>6443836</v>
      </c>
      <c r="K78" s="86"/>
      <c r="L78" s="66">
        <v>5161429</v>
      </c>
    </row>
    <row r="79" spans="1:12" s="57" customFormat="1" ht="21.75" customHeight="1" x14ac:dyDescent="0.4">
      <c r="A79" s="75" t="s">
        <v>215</v>
      </c>
      <c r="B79" s="75"/>
      <c r="C79" s="75"/>
      <c r="D79" s="89"/>
      <c r="E79" s="89"/>
      <c r="F79" s="66">
        <v>57387385</v>
      </c>
      <c r="G79" s="86"/>
      <c r="H79" s="66">
        <v>55151205</v>
      </c>
      <c r="I79" s="86"/>
      <c r="J79" s="66">
        <v>21226305</v>
      </c>
      <c r="K79" s="86"/>
      <c r="L79" s="66">
        <v>19682377</v>
      </c>
    </row>
    <row r="80" spans="1:12" s="57" customFormat="1" ht="21.75" customHeight="1" x14ac:dyDescent="0.4">
      <c r="A80" s="75" t="s">
        <v>53</v>
      </c>
      <c r="B80" s="75"/>
      <c r="C80" s="75"/>
      <c r="D80" s="89"/>
      <c r="E80" s="89"/>
      <c r="F80" s="76">
        <v>2182855</v>
      </c>
      <c r="G80" s="86"/>
      <c r="H80" s="76">
        <v>2512478</v>
      </c>
      <c r="I80" s="86"/>
      <c r="J80" s="76">
        <v>0</v>
      </c>
      <c r="K80" s="86"/>
      <c r="L80" s="76">
        <v>0</v>
      </c>
    </row>
    <row r="81" spans="1:12" s="57" customFormat="1" ht="6" customHeight="1" x14ac:dyDescent="0.4">
      <c r="A81" s="75"/>
      <c r="B81" s="75"/>
      <c r="C81" s="75"/>
      <c r="D81" s="64"/>
      <c r="E81" s="64"/>
      <c r="F81" s="66"/>
      <c r="G81" s="86"/>
      <c r="H81" s="66"/>
      <c r="I81" s="86"/>
      <c r="J81" s="66"/>
      <c r="K81" s="66"/>
      <c r="L81" s="66"/>
    </row>
    <row r="82" spans="1:12" s="57" customFormat="1" ht="21.75" customHeight="1" x14ac:dyDescent="0.4">
      <c r="A82" s="52" t="s">
        <v>54</v>
      </c>
      <c r="B82" s="77"/>
      <c r="C82" s="75"/>
      <c r="D82" s="64"/>
      <c r="E82" s="64"/>
      <c r="F82" s="76">
        <f>SUM(F75:F80)</f>
        <v>533254710</v>
      </c>
      <c r="G82" s="86"/>
      <c r="H82" s="76">
        <f>SUM(H75:H80)</f>
        <v>518481900</v>
      </c>
      <c r="I82" s="86"/>
      <c r="J82" s="76">
        <f>SUM(J75:J80)</f>
        <v>150933910</v>
      </c>
      <c r="K82" s="86"/>
      <c r="L82" s="76">
        <f>SUM(L75:L80)</f>
        <v>215296065</v>
      </c>
    </row>
    <row r="83" spans="1:12" s="57" customFormat="1" ht="6" customHeight="1" x14ac:dyDescent="0.4">
      <c r="A83" s="75"/>
      <c r="B83" s="75"/>
      <c r="C83" s="75"/>
      <c r="D83" s="64"/>
      <c r="E83" s="64"/>
      <c r="F83" s="66"/>
      <c r="G83" s="86"/>
      <c r="H83" s="66"/>
      <c r="I83" s="86"/>
      <c r="J83" s="66"/>
      <c r="K83" s="66"/>
      <c r="L83" s="66"/>
    </row>
    <row r="84" spans="1:12" s="57" customFormat="1" ht="21.75" customHeight="1" x14ac:dyDescent="0.4">
      <c r="A84" s="52" t="s">
        <v>55</v>
      </c>
      <c r="B84" s="75"/>
      <c r="C84" s="75"/>
      <c r="D84" s="54"/>
      <c r="E84" s="54"/>
      <c r="F84" s="76">
        <f>SUM(F71+F82)</f>
        <v>863957793</v>
      </c>
      <c r="G84" s="86"/>
      <c r="H84" s="76">
        <f>SUM(H71+H82)</f>
        <v>845391962</v>
      </c>
      <c r="I84" s="86"/>
      <c r="J84" s="76">
        <f>SUM(J71+J82)</f>
        <v>263394058</v>
      </c>
      <c r="K84" s="66"/>
      <c r="L84" s="76">
        <f>SUM(L71+L82)</f>
        <v>329565157</v>
      </c>
    </row>
    <row r="85" spans="1:12" s="57" customFormat="1" ht="21.75" customHeight="1" x14ac:dyDescent="0.4">
      <c r="A85" s="75"/>
      <c r="B85" s="75"/>
      <c r="C85" s="75"/>
      <c r="D85" s="54"/>
      <c r="E85" s="54"/>
      <c r="F85" s="86"/>
      <c r="G85" s="86"/>
      <c r="H85" s="86"/>
      <c r="I85" s="86"/>
      <c r="J85" s="86"/>
      <c r="K85" s="66"/>
      <c r="L85" s="66"/>
    </row>
    <row r="86" spans="1:12" s="57" customFormat="1" ht="21.75" customHeight="1" x14ac:dyDescent="0.4">
      <c r="A86" s="75"/>
      <c r="B86" s="75"/>
      <c r="C86" s="75"/>
      <c r="D86" s="54"/>
      <c r="E86" s="54"/>
      <c r="F86" s="86"/>
      <c r="G86" s="86"/>
      <c r="H86" s="86"/>
      <c r="I86" s="86"/>
      <c r="J86" s="86"/>
      <c r="K86" s="66"/>
      <c r="L86" s="66"/>
    </row>
    <row r="87" spans="1:12" s="57" customFormat="1" ht="21.75" customHeight="1" x14ac:dyDescent="0.4">
      <c r="A87" s="75"/>
      <c r="B87" s="75"/>
      <c r="C87" s="75"/>
      <c r="D87" s="54"/>
      <c r="E87" s="54"/>
      <c r="F87" s="86"/>
      <c r="G87" s="86"/>
      <c r="H87" s="86"/>
      <c r="I87" s="86"/>
      <c r="J87" s="86"/>
      <c r="K87" s="66"/>
      <c r="L87" s="66"/>
    </row>
    <row r="88" spans="1:12" s="57" customFormat="1" ht="21.75" customHeight="1" x14ac:dyDescent="0.4">
      <c r="A88" s="75"/>
      <c r="B88" s="75"/>
      <c r="C88" s="75"/>
      <c r="D88" s="54"/>
      <c r="E88" s="54"/>
      <c r="F88" s="86"/>
      <c r="G88" s="86"/>
      <c r="H88" s="86"/>
      <c r="I88" s="86"/>
      <c r="J88" s="86"/>
      <c r="K88" s="66"/>
      <c r="L88" s="66"/>
    </row>
    <row r="89" spans="1:12" s="57" customFormat="1" ht="21.75" customHeight="1" x14ac:dyDescent="0.4">
      <c r="A89" s="75"/>
      <c r="B89" s="75"/>
      <c r="C89" s="75"/>
      <c r="D89" s="54"/>
      <c r="E89" s="54"/>
      <c r="F89" s="86"/>
      <c r="G89" s="86"/>
      <c r="H89" s="86"/>
      <c r="I89" s="86"/>
      <c r="J89" s="86"/>
      <c r="K89" s="66"/>
      <c r="L89" s="66"/>
    </row>
    <row r="90" spans="1:12" s="57" customFormat="1" ht="21" customHeight="1" x14ac:dyDescent="0.4">
      <c r="A90" s="75"/>
      <c r="B90" s="75"/>
      <c r="C90" s="75"/>
      <c r="D90" s="54"/>
      <c r="E90" s="54"/>
      <c r="F90" s="86"/>
      <c r="G90" s="86"/>
      <c r="H90" s="86"/>
      <c r="I90" s="86"/>
      <c r="J90" s="86"/>
      <c r="K90" s="66"/>
      <c r="L90" s="66"/>
    </row>
    <row r="91" spans="1:12" s="57" customFormat="1" ht="21.75" customHeight="1" x14ac:dyDescent="0.4">
      <c r="A91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1" s="94"/>
      <c r="C91" s="94"/>
      <c r="D91" s="94"/>
      <c r="E91" s="94"/>
      <c r="F91" s="95"/>
      <c r="G91" s="95"/>
      <c r="H91" s="95"/>
      <c r="I91" s="95"/>
      <c r="J91" s="95"/>
      <c r="K91" s="95"/>
      <c r="L91" s="95"/>
    </row>
    <row r="92" spans="1:12" s="57" customFormat="1" ht="21.75" customHeight="1" x14ac:dyDescent="0.4">
      <c r="A92" s="52" t="str">
        <f>A1</f>
        <v>บริษัท ท่าฉาง กรีน เอ็นเนอร์ยี่ จำกัด (มหาชน)</v>
      </c>
      <c r="B92" s="52"/>
      <c r="C92" s="52"/>
      <c r="D92" s="54"/>
      <c r="E92" s="54"/>
      <c r="F92" s="56"/>
      <c r="G92" s="83"/>
      <c r="H92" s="56"/>
      <c r="I92" s="83"/>
      <c r="J92" s="56"/>
      <c r="K92" s="56"/>
      <c r="L92" s="56"/>
    </row>
    <row r="93" spans="1:12" s="57" customFormat="1" ht="21.75" customHeight="1" x14ac:dyDescent="0.4">
      <c r="A93" s="52" t="s">
        <v>1</v>
      </c>
      <c r="B93" s="52"/>
      <c r="C93" s="52"/>
      <c r="D93" s="54"/>
      <c r="E93" s="54"/>
      <c r="F93" s="56"/>
      <c r="G93" s="83"/>
      <c r="H93" s="56"/>
      <c r="I93" s="83"/>
      <c r="J93" s="56"/>
      <c r="K93" s="56"/>
      <c r="L93" s="56"/>
    </row>
    <row r="94" spans="1:12" s="57" customFormat="1" ht="21.75" customHeight="1" x14ac:dyDescent="0.4">
      <c r="A94" s="84" t="str">
        <f>A3</f>
        <v>ณ วันที่ 30 กันยายน พ.ศ. 2568</v>
      </c>
      <c r="B94" s="58"/>
      <c r="C94" s="58"/>
      <c r="D94" s="60"/>
      <c r="E94" s="60"/>
      <c r="F94" s="62"/>
      <c r="G94" s="85"/>
      <c r="H94" s="62"/>
      <c r="I94" s="85"/>
      <c r="J94" s="62"/>
      <c r="K94" s="62"/>
      <c r="L94" s="62"/>
    </row>
    <row r="95" spans="1:12" s="57" customFormat="1" ht="21.75" customHeight="1" x14ac:dyDescent="0.4">
      <c r="A95" s="75"/>
      <c r="B95" s="75"/>
      <c r="C95" s="75"/>
      <c r="D95" s="54"/>
      <c r="E95" s="54"/>
      <c r="F95" s="66"/>
      <c r="G95" s="86"/>
      <c r="H95" s="66"/>
      <c r="I95" s="86"/>
      <c r="J95" s="66"/>
      <c r="K95" s="66"/>
      <c r="L95" s="66"/>
    </row>
    <row r="96" spans="1:12" s="57" customFormat="1" ht="21.75" customHeight="1" x14ac:dyDescent="0.4">
      <c r="A96" s="77"/>
      <c r="B96" s="75"/>
      <c r="C96" s="75"/>
      <c r="D96" s="53"/>
      <c r="E96" s="53"/>
      <c r="F96" s="87" t="s">
        <v>3</v>
      </c>
      <c r="G96" s="87"/>
      <c r="H96" s="87"/>
      <c r="I96" s="68"/>
      <c r="J96" s="87" t="s">
        <v>4</v>
      </c>
      <c r="K96" s="87"/>
      <c r="L96" s="87"/>
    </row>
    <row r="97" spans="1:12" s="57" customFormat="1" ht="21.75" customHeight="1" x14ac:dyDescent="0.4">
      <c r="A97" s="77"/>
      <c r="B97" s="75"/>
      <c r="C97" s="75"/>
      <c r="D97" s="53"/>
      <c r="E97" s="53"/>
      <c r="F97" s="56" t="s">
        <v>5</v>
      </c>
      <c r="G97" s="56"/>
      <c r="H97" s="56" t="s">
        <v>6</v>
      </c>
      <c r="I97" s="68"/>
      <c r="J97" s="56" t="s">
        <v>5</v>
      </c>
      <c r="K97" s="56"/>
      <c r="L97" s="56" t="s">
        <v>6</v>
      </c>
    </row>
    <row r="98" spans="1:12" s="57" customFormat="1" ht="21.75" customHeight="1" x14ac:dyDescent="0.4">
      <c r="A98" s="77"/>
      <c r="B98" s="75"/>
      <c r="C98" s="75"/>
      <c r="D98" s="53"/>
      <c r="E98" s="53"/>
      <c r="F98" s="56" t="s">
        <v>7</v>
      </c>
      <c r="G98" s="56"/>
      <c r="H98" s="56" t="s">
        <v>8</v>
      </c>
      <c r="I98" s="68"/>
      <c r="J98" s="56" t="s">
        <v>7</v>
      </c>
      <c r="K98" s="56"/>
      <c r="L98" s="56" t="s">
        <v>8</v>
      </c>
    </row>
    <row r="99" spans="1:12" s="57" customFormat="1" ht="21.75" customHeight="1" x14ac:dyDescent="0.4">
      <c r="A99" s="75"/>
      <c r="B99" s="75"/>
      <c r="C99" s="75" t="s">
        <v>56</v>
      </c>
      <c r="D99" s="54"/>
      <c r="E99" s="54"/>
      <c r="F99" s="56" t="s">
        <v>9</v>
      </c>
      <c r="G99" s="83"/>
      <c r="H99" s="56" t="s">
        <v>10</v>
      </c>
      <c r="I99" s="83"/>
      <c r="J99" s="56" t="s">
        <v>9</v>
      </c>
      <c r="K99" s="83"/>
      <c r="L99" s="56" t="s">
        <v>10</v>
      </c>
    </row>
    <row r="100" spans="1:12" s="57" customFormat="1" ht="21.75" customHeight="1" x14ac:dyDescent="0.4">
      <c r="A100" s="75"/>
      <c r="B100" s="75"/>
      <c r="C100" s="75"/>
      <c r="D100" s="60" t="s">
        <v>11</v>
      </c>
      <c r="E100" s="54"/>
      <c r="F100" s="62" t="s">
        <v>12</v>
      </c>
      <c r="G100" s="83"/>
      <c r="H100" s="62" t="s">
        <v>12</v>
      </c>
      <c r="I100" s="83"/>
      <c r="J100" s="62" t="s">
        <v>12</v>
      </c>
      <c r="K100" s="56"/>
      <c r="L100" s="62" t="s">
        <v>12</v>
      </c>
    </row>
    <row r="101" spans="1:12" s="57" customFormat="1" ht="6" customHeight="1" x14ac:dyDescent="0.4">
      <c r="A101" s="75"/>
      <c r="B101" s="75"/>
      <c r="C101" s="75"/>
      <c r="D101" s="54"/>
      <c r="E101" s="54"/>
      <c r="F101" s="66"/>
      <c r="G101" s="86"/>
      <c r="H101" s="66"/>
      <c r="I101" s="86"/>
      <c r="J101" s="66"/>
      <c r="K101" s="66"/>
      <c r="L101" s="66"/>
    </row>
    <row r="102" spans="1:12" s="57" customFormat="1" ht="21.75" customHeight="1" x14ac:dyDescent="0.4">
      <c r="A102" s="52" t="s">
        <v>57</v>
      </c>
      <c r="B102" s="75"/>
      <c r="C102" s="75"/>
      <c r="D102" s="54"/>
      <c r="E102" s="54"/>
      <c r="F102" s="66"/>
      <c r="G102" s="86"/>
      <c r="H102" s="66"/>
      <c r="I102" s="86"/>
      <c r="J102" s="66"/>
      <c r="K102" s="66"/>
      <c r="L102" s="66"/>
    </row>
    <row r="103" spans="1:12" s="57" customFormat="1" ht="6" customHeight="1" x14ac:dyDescent="0.4">
      <c r="A103" s="75"/>
      <c r="B103" s="75"/>
      <c r="C103" s="75"/>
      <c r="D103" s="54"/>
      <c r="E103" s="54"/>
      <c r="F103" s="66"/>
      <c r="G103" s="86"/>
      <c r="H103" s="66"/>
      <c r="I103" s="86"/>
      <c r="J103" s="66"/>
      <c r="K103" s="66"/>
      <c r="L103" s="66"/>
    </row>
    <row r="104" spans="1:12" s="57" customFormat="1" ht="21.75" customHeight="1" x14ac:dyDescent="0.4">
      <c r="A104" s="52" t="s">
        <v>58</v>
      </c>
      <c r="B104" s="75"/>
      <c r="C104" s="75"/>
      <c r="D104" s="54"/>
      <c r="E104" s="54"/>
      <c r="F104" s="66"/>
      <c r="G104" s="86"/>
      <c r="H104" s="66"/>
      <c r="I104" s="86"/>
      <c r="J104" s="66"/>
      <c r="K104" s="66"/>
      <c r="L104" s="66"/>
    </row>
    <row r="105" spans="1:12" s="57" customFormat="1" ht="6" customHeight="1" x14ac:dyDescent="0.4">
      <c r="A105" s="75"/>
      <c r="B105" s="75"/>
      <c r="C105" s="75"/>
      <c r="D105" s="54"/>
      <c r="E105" s="54"/>
      <c r="F105" s="66"/>
      <c r="G105" s="86"/>
      <c r="H105" s="66"/>
      <c r="I105" s="86"/>
      <c r="J105" s="66"/>
      <c r="K105" s="66"/>
      <c r="L105" s="66"/>
    </row>
    <row r="106" spans="1:12" s="57" customFormat="1" ht="21.75" customHeight="1" x14ac:dyDescent="0.4">
      <c r="A106" s="75" t="s">
        <v>59</v>
      </c>
      <c r="B106" s="75"/>
      <c r="C106" s="75"/>
      <c r="D106" s="64">
        <v>15</v>
      </c>
      <c r="E106" s="54"/>
      <c r="F106" s="66"/>
      <c r="G106" s="86"/>
      <c r="H106" s="66"/>
      <c r="I106" s="86"/>
      <c r="J106" s="66"/>
      <c r="K106" s="66"/>
      <c r="L106" s="66"/>
    </row>
    <row r="107" spans="1:12" s="57" customFormat="1" ht="21.75" customHeight="1" x14ac:dyDescent="0.4">
      <c r="A107" s="75"/>
      <c r="B107" s="75" t="s">
        <v>60</v>
      </c>
      <c r="C107" s="75"/>
      <c r="D107" s="54"/>
      <c r="E107" s="54"/>
      <c r="F107" s="73"/>
      <c r="G107" s="86"/>
      <c r="H107" s="73"/>
      <c r="I107" s="73"/>
      <c r="J107" s="73"/>
      <c r="K107" s="73"/>
      <c r="L107" s="73"/>
    </row>
    <row r="108" spans="1:12" s="57" customFormat="1" ht="21.75" customHeight="1" x14ac:dyDescent="0.4">
      <c r="A108" s="75"/>
      <c r="B108" s="88" t="s">
        <v>61</v>
      </c>
      <c r="C108" s="75"/>
      <c r="D108" s="54"/>
      <c r="E108" s="54"/>
      <c r="F108" s="66"/>
      <c r="G108" s="86"/>
      <c r="H108" s="66"/>
      <c r="I108" s="66"/>
      <c r="J108" s="66"/>
      <c r="K108" s="73"/>
      <c r="L108" s="66"/>
    </row>
    <row r="109" spans="1:12" s="57" customFormat="1" ht="21.75" customHeight="1" thickBot="1" x14ac:dyDescent="0.45">
      <c r="A109" s="75"/>
      <c r="B109" s="88"/>
      <c r="C109" s="75" t="s">
        <v>62</v>
      </c>
      <c r="D109" s="54"/>
      <c r="E109" s="54"/>
      <c r="F109" s="78">
        <v>1312142858</v>
      </c>
      <c r="G109" s="86"/>
      <c r="H109" s="78">
        <v>1312142858</v>
      </c>
      <c r="I109" s="86"/>
      <c r="J109" s="78">
        <v>1312142858</v>
      </c>
      <c r="K109" s="86"/>
      <c r="L109" s="78">
        <v>1312142858</v>
      </c>
    </row>
    <row r="110" spans="1:12" s="57" customFormat="1" ht="6" customHeight="1" thickTop="1" x14ac:dyDescent="0.4">
      <c r="A110" s="75"/>
      <c r="B110" s="75"/>
      <c r="C110" s="75"/>
      <c r="D110" s="64"/>
      <c r="E110" s="54"/>
      <c r="F110" s="66"/>
      <c r="G110" s="86"/>
      <c r="H110" s="66"/>
      <c r="I110" s="86"/>
      <c r="J110" s="66"/>
      <c r="K110" s="86"/>
      <c r="L110" s="66"/>
    </row>
    <row r="111" spans="1:12" s="57" customFormat="1" ht="21.75" customHeight="1" x14ac:dyDescent="0.4">
      <c r="A111" s="75" t="s">
        <v>63</v>
      </c>
      <c r="B111" s="92"/>
      <c r="C111" s="75"/>
      <c r="D111" s="64"/>
      <c r="E111" s="54"/>
      <c r="F111" s="73"/>
      <c r="G111" s="86"/>
      <c r="H111" s="73"/>
      <c r="I111" s="86"/>
      <c r="J111" s="73"/>
      <c r="K111" s="73"/>
      <c r="L111" s="73"/>
    </row>
    <row r="112" spans="1:12" s="57" customFormat="1" ht="21.75" customHeight="1" x14ac:dyDescent="0.4">
      <c r="A112" s="75"/>
      <c r="B112" s="88" t="s">
        <v>64</v>
      </c>
      <c r="C112" s="75"/>
      <c r="D112" s="64"/>
      <c r="E112" s="54"/>
      <c r="F112" s="66"/>
      <c r="G112" s="86"/>
      <c r="H112" s="66"/>
      <c r="I112" s="86"/>
      <c r="J112" s="66"/>
      <c r="K112" s="86"/>
      <c r="L112" s="66"/>
    </row>
    <row r="113" spans="1:12" s="57" customFormat="1" ht="21.75" customHeight="1" x14ac:dyDescent="0.4">
      <c r="A113" s="75"/>
      <c r="B113" s="88"/>
      <c r="C113" s="75" t="s">
        <v>65</v>
      </c>
      <c r="D113" s="64"/>
      <c r="E113" s="54"/>
      <c r="F113" s="66"/>
      <c r="G113" s="86"/>
      <c r="H113" s="66"/>
      <c r="I113" s="86"/>
      <c r="J113" s="66"/>
      <c r="K113" s="86"/>
      <c r="L113" s="66"/>
    </row>
    <row r="114" spans="1:12" s="57" customFormat="1" ht="21.75" customHeight="1" x14ac:dyDescent="0.4">
      <c r="A114" s="75"/>
      <c r="B114" s="88"/>
      <c r="C114" s="75" t="s">
        <v>66</v>
      </c>
      <c r="D114" s="64"/>
      <c r="E114" s="54"/>
      <c r="F114" s="66"/>
      <c r="G114" s="86"/>
      <c r="H114" s="66"/>
      <c r="I114" s="86"/>
      <c r="J114" s="66"/>
      <c r="K114" s="86"/>
      <c r="L114" s="66"/>
    </row>
    <row r="115" spans="1:12" s="57" customFormat="1" ht="21.75" customHeight="1" x14ac:dyDescent="0.4">
      <c r="A115" s="75"/>
      <c r="B115" s="88"/>
      <c r="C115" s="75" t="s">
        <v>67</v>
      </c>
      <c r="D115" s="64"/>
      <c r="E115" s="54"/>
      <c r="F115" s="66">
        <v>1255845578</v>
      </c>
      <c r="G115" s="86"/>
      <c r="H115" s="66">
        <v>1100000000</v>
      </c>
      <c r="I115" s="86"/>
      <c r="J115" s="66">
        <v>1255845578</v>
      </c>
      <c r="K115" s="86"/>
      <c r="L115" s="66">
        <v>1100000000</v>
      </c>
    </row>
    <row r="116" spans="1:12" s="57" customFormat="1" ht="21.75" customHeight="1" x14ac:dyDescent="0.4">
      <c r="A116" s="75" t="s">
        <v>68</v>
      </c>
      <c r="B116" s="88"/>
      <c r="C116" s="75"/>
      <c r="D116" s="64"/>
      <c r="E116" s="54"/>
      <c r="F116" s="66">
        <v>1018184669</v>
      </c>
      <c r="G116" s="86"/>
      <c r="H116" s="66">
        <v>863339091</v>
      </c>
      <c r="I116" s="86"/>
      <c r="J116" s="66">
        <v>1018184669</v>
      </c>
      <c r="K116" s="86"/>
      <c r="L116" s="66">
        <v>863339091</v>
      </c>
    </row>
    <row r="117" spans="1:12" s="57" customFormat="1" ht="21.75" customHeight="1" x14ac:dyDescent="0.4">
      <c r="A117" s="75" t="s">
        <v>69</v>
      </c>
      <c r="B117" s="88"/>
      <c r="C117" s="75"/>
      <c r="D117" s="64"/>
      <c r="E117" s="64"/>
      <c r="F117" s="66">
        <v>-37460866</v>
      </c>
      <c r="G117" s="86"/>
      <c r="H117" s="66">
        <v>-37460866</v>
      </c>
      <c r="I117" s="86"/>
      <c r="J117" s="66">
        <v>-37460866</v>
      </c>
      <c r="K117" s="86"/>
      <c r="L117" s="66">
        <v>-37460866</v>
      </c>
    </row>
    <row r="118" spans="1:12" s="57" customFormat="1" ht="21.75" customHeight="1" x14ac:dyDescent="0.4">
      <c r="A118" s="75" t="s">
        <v>70</v>
      </c>
      <c r="B118" s="88"/>
      <c r="C118" s="75"/>
      <c r="D118" s="54"/>
      <c r="E118" s="54"/>
      <c r="F118" s="66">
        <v>-32713953</v>
      </c>
      <c r="G118" s="86"/>
      <c r="H118" s="66">
        <v>-32713953</v>
      </c>
      <c r="I118" s="86"/>
      <c r="J118" s="66">
        <v>0</v>
      </c>
      <c r="K118" s="86"/>
      <c r="L118" s="66">
        <v>0</v>
      </c>
    </row>
    <row r="119" spans="1:12" s="57" customFormat="1" ht="21.75" customHeight="1" x14ac:dyDescent="0.4">
      <c r="A119" s="75" t="s">
        <v>71</v>
      </c>
      <c r="B119" s="88"/>
      <c r="C119" s="75"/>
      <c r="D119" s="54"/>
      <c r="E119" s="54"/>
      <c r="F119" s="66"/>
      <c r="G119" s="86"/>
      <c r="H119" s="66"/>
      <c r="I119" s="86"/>
      <c r="J119" s="66"/>
      <c r="K119" s="86"/>
      <c r="L119" s="66"/>
    </row>
    <row r="120" spans="1:12" s="57" customFormat="1" ht="21.75" customHeight="1" x14ac:dyDescent="0.4">
      <c r="A120" s="92"/>
      <c r="B120" s="75" t="s">
        <v>72</v>
      </c>
      <c r="C120" s="75"/>
      <c r="D120" s="89"/>
      <c r="E120" s="54"/>
      <c r="F120" s="66">
        <v>39482409</v>
      </c>
      <c r="G120" s="86"/>
      <c r="H120" s="66">
        <v>39482409</v>
      </c>
      <c r="I120" s="86"/>
      <c r="J120" s="66">
        <v>39482409</v>
      </c>
      <c r="K120" s="86"/>
      <c r="L120" s="66">
        <v>39482409</v>
      </c>
    </row>
    <row r="121" spans="1:12" s="57" customFormat="1" ht="21.75" customHeight="1" x14ac:dyDescent="0.4">
      <c r="A121" s="92"/>
      <c r="B121" s="75" t="s">
        <v>73</v>
      </c>
      <c r="C121" s="75"/>
      <c r="D121" s="54"/>
      <c r="E121" s="54"/>
      <c r="F121" s="66">
        <v>814702197</v>
      </c>
      <c r="G121" s="86"/>
      <c r="H121" s="66">
        <v>642408236</v>
      </c>
      <c r="I121" s="86"/>
      <c r="J121" s="66">
        <v>255711547</v>
      </c>
      <c r="K121" s="86"/>
      <c r="L121" s="66">
        <v>223624628</v>
      </c>
    </row>
    <row r="122" spans="1:12" s="57" customFormat="1" ht="21.75" customHeight="1" x14ac:dyDescent="0.4">
      <c r="A122" s="75" t="s">
        <v>74</v>
      </c>
      <c r="B122" s="75"/>
      <c r="C122" s="75"/>
      <c r="D122" s="54"/>
      <c r="E122" s="54"/>
      <c r="F122" s="76">
        <v>2538529</v>
      </c>
      <c r="G122" s="86"/>
      <c r="H122" s="76">
        <v>2538529</v>
      </c>
      <c r="I122" s="86"/>
      <c r="J122" s="76">
        <v>2151913</v>
      </c>
      <c r="K122" s="86"/>
      <c r="L122" s="76">
        <v>2151913</v>
      </c>
    </row>
    <row r="123" spans="1:12" s="57" customFormat="1" ht="6" customHeight="1" x14ac:dyDescent="0.4">
      <c r="A123" s="75"/>
      <c r="B123" s="75"/>
      <c r="C123" s="75"/>
      <c r="D123" s="54"/>
      <c r="E123" s="54"/>
      <c r="F123" s="66"/>
      <c r="G123" s="86"/>
      <c r="H123" s="66"/>
      <c r="I123" s="86"/>
      <c r="J123" s="66"/>
      <c r="K123" s="73"/>
      <c r="L123" s="66"/>
    </row>
    <row r="124" spans="1:12" s="57" customFormat="1" ht="21.75" customHeight="1" x14ac:dyDescent="0.4">
      <c r="A124" s="52" t="s">
        <v>75</v>
      </c>
      <c r="B124" s="75"/>
      <c r="C124" s="75"/>
      <c r="D124" s="54"/>
      <c r="E124" s="54"/>
      <c r="F124" s="66">
        <f>SUM(F112:F122)</f>
        <v>3060578563</v>
      </c>
      <c r="G124" s="86"/>
      <c r="H124" s="66">
        <f>SUM(H112:H122)</f>
        <v>2577593446</v>
      </c>
      <c r="I124" s="86"/>
      <c r="J124" s="66">
        <f>SUM(J112:J122)</f>
        <v>2533915250</v>
      </c>
      <c r="K124" s="73"/>
      <c r="L124" s="66">
        <f>SUM(L112:L122)</f>
        <v>2191137175</v>
      </c>
    </row>
    <row r="125" spans="1:12" s="57" customFormat="1" ht="21.75" customHeight="1" x14ac:dyDescent="0.4">
      <c r="A125" s="75" t="s">
        <v>76</v>
      </c>
      <c r="B125" s="75"/>
      <c r="C125" s="75"/>
      <c r="D125" s="64"/>
      <c r="E125" s="64"/>
      <c r="F125" s="76">
        <v>72281</v>
      </c>
      <c r="G125" s="86"/>
      <c r="H125" s="76">
        <v>67929</v>
      </c>
      <c r="I125" s="86"/>
      <c r="J125" s="76">
        <v>0</v>
      </c>
      <c r="K125" s="86"/>
      <c r="L125" s="76">
        <v>0</v>
      </c>
    </row>
    <row r="126" spans="1:12" s="57" customFormat="1" ht="6" customHeight="1" x14ac:dyDescent="0.4">
      <c r="A126" s="75"/>
      <c r="B126" s="75"/>
      <c r="C126" s="75"/>
      <c r="D126" s="54"/>
      <c r="E126" s="54"/>
      <c r="F126" s="66"/>
      <c r="G126" s="86"/>
      <c r="H126" s="66"/>
      <c r="I126" s="86"/>
      <c r="J126" s="66"/>
      <c r="K126" s="73"/>
      <c r="L126" s="66"/>
    </row>
    <row r="127" spans="1:12" s="57" customFormat="1" ht="21.75" customHeight="1" x14ac:dyDescent="0.4">
      <c r="A127" s="52" t="s">
        <v>77</v>
      </c>
      <c r="B127" s="75"/>
      <c r="C127" s="75"/>
      <c r="D127" s="54"/>
      <c r="E127" s="54"/>
      <c r="F127" s="76">
        <f>SUM(F124:F125)</f>
        <v>3060650844</v>
      </c>
      <c r="G127" s="86"/>
      <c r="H127" s="76">
        <f>SUM(H124:H125)</f>
        <v>2577661375</v>
      </c>
      <c r="I127" s="86"/>
      <c r="J127" s="76">
        <f>SUM(J124:J125)</f>
        <v>2533915250</v>
      </c>
      <c r="K127" s="73"/>
      <c r="L127" s="76">
        <f>SUM(L124:L125)</f>
        <v>2191137175</v>
      </c>
    </row>
    <row r="128" spans="1:12" s="57" customFormat="1" ht="6" customHeight="1" x14ac:dyDescent="0.4">
      <c r="A128" s="75"/>
      <c r="B128" s="75"/>
      <c r="C128" s="75"/>
      <c r="D128" s="54"/>
      <c r="E128" s="54"/>
      <c r="F128" s="66"/>
      <c r="G128" s="86"/>
      <c r="H128" s="66"/>
      <c r="I128" s="86"/>
      <c r="J128" s="66"/>
      <c r="K128" s="73"/>
      <c r="L128" s="66"/>
    </row>
    <row r="129" spans="1:12" s="57" customFormat="1" ht="21.75" customHeight="1" thickBot="1" x14ac:dyDescent="0.45">
      <c r="A129" s="52" t="s">
        <v>78</v>
      </c>
      <c r="B129" s="75"/>
      <c r="C129" s="75"/>
      <c r="D129" s="54"/>
      <c r="E129" s="54"/>
      <c r="F129" s="78">
        <f>SUM(F84+F127)</f>
        <v>3924608637</v>
      </c>
      <c r="G129" s="86"/>
      <c r="H129" s="78">
        <f>SUM(H84+H127)</f>
        <v>3423053337</v>
      </c>
      <c r="I129" s="86"/>
      <c r="J129" s="78">
        <f>SUM(J84+J127)</f>
        <v>2797309308</v>
      </c>
      <c r="K129" s="73"/>
      <c r="L129" s="78">
        <f>SUM(L84+L127)</f>
        <v>2520702332</v>
      </c>
    </row>
    <row r="130" spans="1:12" s="57" customFormat="1" ht="21.75" customHeight="1" thickTop="1" x14ac:dyDescent="0.4">
      <c r="A130" s="52"/>
      <c r="B130" s="75"/>
      <c r="C130" s="75"/>
      <c r="D130" s="54"/>
      <c r="E130" s="54"/>
      <c r="F130" s="15"/>
      <c r="G130" s="16"/>
      <c r="H130" s="15"/>
      <c r="I130" s="15"/>
      <c r="J130" s="15"/>
      <c r="K130" s="15"/>
      <c r="L130" s="15"/>
    </row>
    <row r="131" spans="1:12" s="57" customFormat="1" ht="21.75" customHeight="1" x14ac:dyDescent="0.4">
      <c r="A131" s="52"/>
      <c r="B131" s="75"/>
      <c r="C131" s="75"/>
      <c r="D131" s="54"/>
      <c r="E131" s="54"/>
      <c r="F131" s="17"/>
      <c r="G131" s="86"/>
      <c r="H131" s="92"/>
      <c r="I131" s="86"/>
      <c r="J131" s="17"/>
      <c r="K131" s="73"/>
      <c r="L131" s="17"/>
    </row>
    <row r="132" spans="1:12" s="57" customFormat="1" ht="21.75" customHeight="1" x14ac:dyDescent="0.4">
      <c r="A132" s="52"/>
      <c r="B132" s="75"/>
      <c r="C132" s="75"/>
      <c r="D132" s="54"/>
      <c r="E132" s="54"/>
      <c r="F132" s="17"/>
      <c r="G132" s="86"/>
      <c r="H132" s="92"/>
      <c r="I132" s="86"/>
      <c r="J132" s="17"/>
      <c r="K132" s="73"/>
      <c r="L132" s="17"/>
    </row>
    <row r="133" spans="1:12" s="57" customFormat="1" ht="21.75" customHeight="1" x14ac:dyDescent="0.4">
      <c r="A133" s="52"/>
      <c r="B133" s="75"/>
      <c r="C133" s="75"/>
      <c r="D133" s="54"/>
      <c r="E133" s="54"/>
      <c r="F133" s="17"/>
      <c r="G133" s="86"/>
      <c r="H133" s="17"/>
      <c r="I133" s="86"/>
      <c r="J133" s="17"/>
      <c r="K133" s="73"/>
      <c r="L133" s="17"/>
    </row>
    <row r="134" spans="1:12" s="57" customFormat="1" ht="21.75" customHeight="1" x14ac:dyDescent="0.4">
      <c r="A134" s="52"/>
      <c r="B134" s="75"/>
      <c r="C134" s="75"/>
      <c r="D134" s="54"/>
      <c r="E134" s="54"/>
      <c r="F134" s="17"/>
      <c r="G134" s="86"/>
      <c r="H134" s="17"/>
      <c r="I134" s="86"/>
      <c r="J134" s="17"/>
      <c r="K134" s="73"/>
      <c r="L134" s="17"/>
    </row>
    <row r="135" spans="1:12" s="57" customFormat="1" ht="21.75" customHeight="1" x14ac:dyDescent="0.4">
      <c r="A135" s="52"/>
      <c r="B135" s="75"/>
      <c r="C135" s="75"/>
      <c r="D135" s="54"/>
      <c r="E135" s="54"/>
      <c r="F135" s="17"/>
      <c r="G135" s="86"/>
      <c r="H135" s="17"/>
      <c r="I135" s="86"/>
      <c r="J135" s="17"/>
      <c r="K135" s="73"/>
      <c r="L135" s="17"/>
    </row>
    <row r="136" spans="1:12" s="57" customFormat="1" ht="15" customHeight="1" x14ac:dyDescent="0.4">
      <c r="A136" s="52"/>
      <c r="B136" s="75"/>
      <c r="C136" s="75"/>
      <c r="D136" s="54"/>
      <c r="E136" s="54"/>
      <c r="F136" s="17"/>
      <c r="G136" s="86"/>
      <c r="H136" s="17"/>
      <c r="I136" s="86"/>
      <c r="J136" s="17"/>
      <c r="K136" s="73"/>
      <c r="L136" s="17"/>
    </row>
    <row r="137" spans="1:12" s="57" customFormat="1" ht="21.75" customHeight="1" x14ac:dyDescent="0.4">
      <c r="A137" s="93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7" s="94"/>
      <c r="C137" s="94"/>
      <c r="D137" s="94"/>
      <c r="E137" s="94"/>
      <c r="F137" s="95"/>
      <c r="G137" s="95"/>
      <c r="H137" s="95"/>
      <c r="I137" s="95"/>
      <c r="J137" s="95"/>
      <c r="K137" s="95"/>
      <c r="L137" s="95"/>
    </row>
  </sheetData>
  <mergeCells count="7">
    <mergeCell ref="F96:H96"/>
    <mergeCell ref="J96:L96"/>
    <mergeCell ref="F5:H5"/>
    <mergeCell ref="J5:L5"/>
    <mergeCell ref="A46:L46"/>
    <mergeCell ref="F51:H51"/>
    <mergeCell ref="J51:L51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78847-7E66-4C1F-BA4E-A2A8B35983B9}">
  <dimension ref="A1:L79"/>
  <sheetViews>
    <sheetView zoomScaleNormal="100" zoomScaleSheetLayoutView="80" workbookViewId="0">
      <selection activeCell="N11" sqref="N11"/>
    </sheetView>
  </sheetViews>
  <sheetFormatPr defaultColWidth="9.28515625" defaultRowHeight="21.75" customHeight="1" x14ac:dyDescent="0.4"/>
  <cols>
    <col min="1" max="2" width="1.42578125" style="57" customWidth="1"/>
    <col min="3" max="3" width="30.7109375" style="57" customWidth="1"/>
    <col min="4" max="4" width="7.5703125" style="57" customWidth="1"/>
    <col min="5" max="5" width="0.5703125" style="57" customWidth="1"/>
    <col min="6" max="6" width="11.5703125" style="57" customWidth="1"/>
    <col min="7" max="7" width="0.5703125" style="57" customWidth="1"/>
    <col min="8" max="8" width="11.5703125" style="57" customWidth="1"/>
    <col min="9" max="9" width="0.5703125" style="57" customWidth="1"/>
    <col min="10" max="10" width="11.5703125" style="57" customWidth="1"/>
    <col min="11" max="11" width="0.5703125" style="57" customWidth="1"/>
    <col min="12" max="12" width="11.5703125" style="57" customWidth="1"/>
    <col min="13" max="13" width="9.28515625" style="57" customWidth="1"/>
    <col min="14" max="16384" width="9.28515625" style="57"/>
  </cols>
  <sheetData>
    <row r="1" spans="1:12" s="57" customFormat="1" ht="21.75" customHeight="1" x14ac:dyDescent="0.4">
      <c r="A1" s="52" t="s">
        <v>0</v>
      </c>
      <c r="B1" s="52"/>
      <c r="C1" s="52"/>
      <c r="D1" s="96"/>
      <c r="E1" s="52"/>
      <c r="F1" s="56"/>
      <c r="G1" s="97"/>
      <c r="H1" s="56"/>
      <c r="I1" s="98"/>
      <c r="J1" s="56"/>
      <c r="K1" s="97"/>
      <c r="L1" s="56"/>
    </row>
    <row r="2" spans="1:12" s="57" customFormat="1" ht="21.75" customHeight="1" x14ac:dyDescent="0.4">
      <c r="A2" s="52" t="s">
        <v>79</v>
      </c>
      <c r="B2" s="52"/>
      <c r="C2" s="52"/>
      <c r="D2" s="96"/>
      <c r="E2" s="52"/>
      <c r="F2" s="56"/>
      <c r="G2" s="97"/>
      <c r="H2" s="56"/>
      <c r="I2" s="98"/>
      <c r="J2" s="56"/>
      <c r="K2" s="97"/>
      <c r="L2" s="56"/>
    </row>
    <row r="3" spans="1:12" s="57" customFormat="1" ht="21.75" customHeight="1" x14ac:dyDescent="0.4">
      <c r="A3" s="58" t="s">
        <v>80</v>
      </c>
      <c r="B3" s="58"/>
      <c r="C3" s="58"/>
      <c r="D3" s="69"/>
      <c r="E3" s="58"/>
      <c r="F3" s="62"/>
      <c r="G3" s="99"/>
      <c r="H3" s="62"/>
      <c r="I3" s="100"/>
      <c r="J3" s="62"/>
      <c r="K3" s="99"/>
      <c r="L3" s="62"/>
    </row>
    <row r="4" spans="1:12" s="57" customFormat="1" ht="21.75" customHeight="1" x14ac:dyDescent="0.4">
      <c r="A4" s="75"/>
      <c r="B4" s="75"/>
      <c r="C4" s="75"/>
      <c r="D4" s="54"/>
      <c r="E4" s="54"/>
      <c r="F4" s="66"/>
      <c r="G4" s="86"/>
      <c r="H4" s="66"/>
      <c r="I4" s="86"/>
      <c r="J4" s="66"/>
      <c r="K4" s="66"/>
      <c r="L4" s="66"/>
    </row>
    <row r="5" spans="1:12" s="57" customFormat="1" ht="21.75" customHeight="1" x14ac:dyDescent="0.4">
      <c r="A5" s="77"/>
      <c r="B5" s="75"/>
      <c r="C5" s="75"/>
      <c r="D5" s="77"/>
      <c r="E5" s="75"/>
      <c r="F5" s="87" t="s">
        <v>3</v>
      </c>
      <c r="G5" s="87"/>
      <c r="H5" s="87"/>
      <c r="I5" s="101"/>
      <c r="J5" s="87" t="s">
        <v>4</v>
      </c>
      <c r="K5" s="87"/>
      <c r="L5" s="87"/>
    </row>
    <row r="6" spans="1:12" s="57" customFormat="1" ht="21.75" customHeight="1" x14ac:dyDescent="0.4">
      <c r="A6" s="52"/>
      <c r="B6" s="52"/>
      <c r="C6" s="52"/>
      <c r="D6" s="96"/>
      <c r="E6" s="52"/>
      <c r="F6" s="56" t="s">
        <v>9</v>
      </c>
      <c r="G6" s="83"/>
      <c r="H6" s="56" t="s">
        <v>10</v>
      </c>
      <c r="I6" s="83"/>
      <c r="J6" s="56" t="s">
        <v>9</v>
      </c>
      <c r="K6" s="83"/>
      <c r="L6" s="56" t="s">
        <v>10</v>
      </c>
    </row>
    <row r="7" spans="1:12" s="57" customFormat="1" ht="21.75" customHeight="1" x14ac:dyDescent="0.4">
      <c r="A7" s="52"/>
      <c r="B7" s="52"/>
      <c r="C7" s="52"/>
      <c r="D7" s="69" t="s">
        <v>11</v>
      </c>
      <c r="E7" s="52"/>
      <c r="F7" s="62" t="s">
        <v>12</v>
      </c>
      <c r="G7" s="52"/>
      <c r="H7" s="62" t="s">
        <v>12</v>
      </c>
      <c r="I7" s="96"/>
      <c r="J7" s="62" t="s">
        <v>12</v>
      </c>
      <c r="K7" s="52"/>
      <c r="L7" s="62" t="s">
        <v>12</v>
      </c>
    </row>
    <row r="8" spans="1:12" s="57" customFormat="1" ht="21.75" customHeight="1" x14ac:dyDescent="0.4">
      <c r="A8" s="75"/>
      <c r="B8" s="75"/>
      <c r="C8" s="75"/>
      <c r="D8" s="91"/>
      <c r="E8" s="75"/>
      <c r="F8" s="66"/>
      <c r="G8" s="71"/>
      <c r="H8" s="66"/>
      <c r="I8" s="71"/>
      <c r="J8" s="66"/>
      <c r="K8" s="71"/>
      <c r="L8" s="66"/>
    </row>
    <row r="9" spans="1:12" s="57" customFormat="1" ht="21.75" customHeight="1" x14ac:dyDescent="0.4">
      <c r="A9" s="75" t="s">
        <v>81</v>
      </c>
      <c r="B9" s="75"/>
      <c r="C9" s="75"/>
      <c r="D9" s="91"/>
      <c r="E9" s="75"/>
      <c r="F9" s="66">
        <v>243272218</v>
      </c>
      <c r="G9" s="66"/>
      <c r="H9" s="66">
        <v>248256804</v>
      </c>
      <c r="I9" s="66"/>
      <c r="J9" s="66">
        <v>99578910</v>
      </c>
      <c r="K9" s="66"/>
      <c r="L9" s="66">
        <v>95593013</v>
      </c>
    </row>
    <row r="10" spans="1:12" s="57" customFormat="1" ht="21.75" customHeight="1" x14ac:dyDescent="0.4">
      <c r="A10" s="75" t="s">
        <v>82</v>
      </c>
      <c r="B10" s="75"/>
      <c r="C10" s="75"/>
      <c r="D10" s="102"/>
      <c r="E10" s="75"/>
      <c r="F10" s="66">
        <v>56083579</v>
      </c>
      <c r="G10" s="66"/>
      <c r="H10" s="66">
        <v>7919809</v>
      </c>
      <c r="I10" s="66"/>
      <c r="J10" s="66">
        <v>0</v>
      </c>
      <c r="K10" s="66"/>
      <c r="L10" s="66">
        <v>0</v>
      </c>
    </row>
    <row r="11" spans="1:12" s="57" customFormat="1" ht="21.75" customHeight="1" x14ac:dyDescent="0.4">
      <c r="A11" s="75" t="s">
        <v>83</v>
      </c>
      <c r="B11" s="75"/>
      <c r="C11" s="75"/>
      <c r="D11" s="102"/>
      <c r="E11" s="75"/>
      <c r="F11" s="66">
        <v>-156182688</v>
      </c>
      <c r="G11" s="66"/>
      <c r="H11" s="66">
        <v>-157025874</v>
      </c>
      <c r="I11" s="66"/>
      <c r="J11" s="66">
        <v>-68943363</v>
      </c>
      <c r="K11" s="66"/>
      <c r="L11" s="66">
        <v>-71268409</v>
      </c>
    </row>
    <row r="12" spans="1:12" s="57" customFormat="1" ht="21.75" customHeight="1" x14ac:dyDescent="0.4">
      <c r="A12" s="75" t="s">
        <v>84</v>
      </c>
      <c r="B12" s="75"/>
      <c r="C12" s="75"/>
      <c r="D12" s="102"/>
      <c r="E12" s="75"/>
      <c r="F12" s="76">
        <v>-56083579</v>
      </c>
      <c r="G12" s="71"/>
      <c r="H12" s="76">
        <v>-7919809</v>
      </c>
      <c r="I12" s="71"/>
      <c r="J12" s="76">
        <v>0</v>
      </c>
      <c r="K12" s="71"/>
      <c r="L12" s="76">
        <v>0</v>
      </c>
    </row>
    <row r="13" spans="1:12" s="57" customFormat="1" ht="6" customHeight="1" x14ac:dyDescent="0.4">
      <c r="A13" s="75"/>
      <c r="B13" s="75"/>
      <c r="C13" s="75"/>
      <c r="D13" s="91"/>
      <c r="E13" s="75"/>
      <c r="F13" s="66"/>
      <c r="G13" s="71"/>
      <c r="H13" s="66"/>
      <c r="I13" s="71"/>
      <c r="J13" s="66"/>
      <c r="K13" s="71"/>
      <c r="L13" s="66"/>
    </row>
    <row r="14" spans="1:12" s="57" customFormat="1" ht="21.75" customHeight="1" x14ac:dyDescent="0.4">
      <c r="A14" s="52" t="s">
        <v>85</v>
      </c>
      <c r="B14" s="75"/>
      <c r="C14" s="75"/>
      <c r="D14" s="91"/>
      <c r="E14" s="75"/>
      <c r="F14" s="66">
        <f>SUM(F9:F12)</f>
        <v>87089530</v>
      </c>
      <c r="G14" s="66"/>
      <c r="H14" s="66">
        <f>SUM(H9:H12)</f>
        <v>91230930</v>
      </c>
      <c r="I14" s="66"/>
      <c r="J14" s="66">
        <f>SUM(J9:J12)</f>
        <v>30635547</v>
      </c>
      <c r="K14" s="71"/>
      <c r="L14" s="66">
        <f>SUM(L9:L12)</f>
        <v>24324604</v>
      </c>
    </row>
    <row r="15" spans="1:12" s="57" customFormat="1" ht="21.75" customHeight="1" x14ac:dyDescent="0.4">
      <c r="A15" s="75" t="s">
        <v>86</v>
      </c>
      <c r="B15" s="75"/>
      <c r="C15" s="75"/>
      <c r="D15" s="91"/>
      <c r="E15" s="75"/>
      <c r="F15" s="66">
        <v>1557156</v>
      </c>
      <c r="G15" s="103"/>
      <c r="H15" s="66">
        <v>3328097</v>
      </c>
      <c r="I15" s="103"/>
      <c r="J15" s="66">
        <v>10779427</v>
      </c>
      <c r="K15" s="103"/>
      <c r="L15" s="66">
        <v>11811252</v>
      </c>
    </row>
    <row r="16" spans="1:12" s="57" customFormat="1" ht="21.75" customHeight="1" x14ac:dyDescent="0.4">
      <c r="A16" s="75" t="s">
        <v>87</v>
      </c>
      <c r="B16" s="75"/>
      <c r="C16" s="75"/>
      <c r="D16" s="91"/>
      <c r="E16" s="75"/>
      <c r="F16" s="66">
        <v>113438</v>
      </c>
      <c r="G16" s="71"/>
      <c r="H16" s="66">
        <v>1973335</v>
      </c>
      <c r="I16" s="71"/>
      <c r="J16" s="66">
        <v>0</v>
      </c>
      <c r="K16" s="71"/>
      <c r="L16" s="66">
        <v>0</v>
      </c>
    </row>
    <row r="17" spans="1:12" s="57" customFormat="1" ht="21.75" customHeight="1" x14ac:dyDescent="0.4">
      <c r="A17" s="75" t="s">
        <v>88</v>
      </c>
      <c r="B17" s="75"/>
      <c r="C17" s="75"/>
      <c r="D17" s="104"/>
      <c r="E17" s="71"/>
      <c r="F17" s="66">
        <v>-16958685</v>
      </c>
      <c r="G17" s="71"/>
      <c r="H17" s="66">
        <v>-12446740</v>
      </c>
      <c r="I17" s="71"/>
      <c r="J17" s="66">
        <v>-19331278</v>
      </c>
      <c r="K17" s="71"/>
      <c r="L17" s="66">
        <v>-14321636</v>
      </c>
    </row>
    <row r="18" spans="1:12" s="57" customFormat="1" ht="21.75" customHeight="1" x14ac:dyDescent="0.4">
      <c r="A18" s="75" t="s">
        <v>89</v>
      </c>
      <c r="B18" s="75"/>
      <c r="C18" s="75"/>
      <c r="D18" s="91"/>
      <c r="E18" s="75"/>
      <c r="F18" s="76">
        <v>-6244873</v>
      </c>
      <c r="G18" s="71"/>
      <c r="H18" s="76">
        <v>-9850066</v>
      </c>
      <c r="I18" s="71"/>
      <c r="J18" s="76">
        <v>-2412195</v>
      </c>
      <c r="K18" s="71"/>
      <c r="L18" s="76">
        <v>-3596699</v>
      </c>
    </row>
    <row r="19" spans="1:12" s="57" customFormat="1" ht="6" customHeight="1" x14ac:dyDescent="0.4">
      <c r="A19" s="75"/>
      <c r="B19" s="75"/>
      <c r="C19" s="75"/>
      <c r="D19" s="91"/>
      <c r="E19" s="75"/>
      <c r="F19" s="66"/>
      <c r="G19" s="71"/>
      <c r="H19" s="66"/>
      <c r="I19" s="71"/>
      <c r="J19" s="66"/>
      <c r="K19" s="71"/>
      <c r="L19" s="66"/>
    </row>
    <row r="20" spans="1:12" s="57" customFormat="1" ht="21.75" customHeight="1" x14ac:dyDescent="0.4">
      <c r="A20" s="52" t="s">
        <v>90</v>
      </c>
      <c r="B20" s="75"/>
      <c r="C20" s="75"/>
      <c r="D20" s="91"/>
      <c r="E20" s="75"/>
      <c r="F20" s="66">
        <f>SUM(F14:F18)</f>
        <v>65556566</v>
      </c>
      <c r="G20" s="66"/>
      <c r="H20" s="66">
        <f>SUM(H14:H18)</f>
        <v>74235556</v>
      </c>
      <c r="I20" s="66"/>
      <c r="J20" s="66">
        <f>SUM(J14:J18)</f>
        <v>19671501</v>
      </c>
      <c r="K20" s="66"/>
      <c r="L20" s="66">
        <f>SUM(L14:L18)</f>
        <v>18217521</v>
      </c>
    </row>
    <row r="21" spans="1:12" s="57" customFormat="1" ht="21.75" customHeight="1" x14ac:dyDescent="0.4">
      <c r="A21" s="75" t="s">
        <v>91</v>
      </c>
      <c r="B21" s="75"/>
      <c r="C21" s="75"/>
      <c r="D21" s="91">
        <v>16</v>
      </c>
      <c r="E21" s="75"/>
      <c r="F21" s="76">
        <v>-3133988</v>
      </c>
      <c r="G21" s="71"/>
      <c r="H21" s="76">
        <v>-3201395</v>
      </c>
      <c r="I21" s="71"/>
      <c r="J21" s="76">
        <v>-3107378</v>
      </c>
      <c r="K21" s="71"/>
      <c r="L21" s="76">
        <v>-2580900</v>
      </c>
    </row>
    <row r="22" spans="1:12" s="57" customFormat="1" ht="6" customHeight="1" x14ac:dyDescent="0.4">
      <c r="A22" s="75"/>
      <c r="B22" s="75"/>
      <c r="C22" s="75"/>
      <c r="D22" s="91"/>
      <c r="E22" s="75"/>
      <c r="F22" s="66"/>
      <c r="G22" s="71"/>
      <c r="H22" s="66"/>
      <c r="I22" s="71"/>
      <c r="J22" s="66"/>
      <c r="K22" s="71"/>
      <c r="L22" s="66"/>
    </row>
    <row r="23" spans="1:12" s="57" customFormat="1" ht="21.75" customHeight="1" x14ac:dyDescent="0.4">
      <c r="A23" s="52" t="s">
        <v>92</v>
      </c>
      <c r="B23" s="75"/>
      <c r="C23" s="75"/>
      <c r="D23" s="91"/>
      <c r="E23" s="75"/>
      <c r="F23" s="76">
        <f>SUM(F20:F21)</f>
        <v>62422578</v>
      </c>
      <c r="G23" s="66"/>
      <c r="H23" s="76">
        <f>SUM(H20:H21)</f>
        <v>71034161</v>
      </c>
      <c r="I23" s="66"/>
      <c r="J23" s="76">
        <f>SUM(J20:J21)</f>
        <v>16564123</v>
      </c>
      <c r="K23" s="66"/>
      <c r="L23" s="76">
        <f>SUM(L20:L21)</f>
        <v>15636621</v>
      </c>
    </row>
    <row r="24" spans="1:12" s="57" customFormat="1" ht="6" customHeight="1" x14ac:dyDescent="0.4">
      <c r="A24" s="75"/>
      <c r="B24" s="75"/>
      <c r="C24" s="75"/>
      <c r="D24" s="91"/>
      <c r="E24" s="75"/>
      <c r="F24" s="66"/>
      <c r="G24" s="71"/>
      <c r="H24" s="66"/>
      <c r="I24" s="71"/>
      <c r="J24" s="66"/>
      <c r="K24" s="71"/>
      <c r="L24" s="66"/>
    </row>
    <row r="25" spans="1:12" s="77" customFormat="1" ht="21.75" customHeight="1" x14ac:dyDescent="0.25">
      <c r="A25" s="52" t="s">
        <v>93</v>
      </c>
      <c r="B25" s="75"/>
      <c r="C25" s="75"/>
      <c r="D25" s="91"/>
      <c r="E25" s="75"/>
      <c r="F25" s="66"/>
      <c r="G25" s="66"/>
      <c r="H25" s="66"/>
      <c r="I25" s="66"/>
      <c r="J25" s="66"/>
      <c r="K25" s="66"/>
      <c r="L25" s="66"/>
    </row>
    <row r="26" spans="1:12" s="77" customFormat="1" ht="7.35" customHeight="1" x14ac:dyDescent="0.25">
      <c r="A26" s="75"/>
      <c r="B26" s="75"/>
      <c r="C26" s="75"/>
      <c r="D26" s="91"/>
      <c r="E26" s="75"/>
      <c r="F26" s="66"/>
      <c r="G26" s="66"/>
      <c r="H26" s="66"/>
      <c r="I26" s="66"/>
      <c r="J26" s="66"/>
      <c r="K26" s="66"/>
      <c r="L26" s="66"/>
    </row>
    <row r="27" spans="1:12" s="77" customFormat="1" ht="21.75" customHeight="1" x14ac:dyDescent="0.25">
      <c r="A27" s="105" t="s">
        <v>94</v>
      </c>
      <c r="B27" s="106"/>
      <c r="C27" s="106"/>
      <c r="D27" s="91"/>
      <c r="E27" s="75"/>
      <c r="F27" s="66"/>
      <c r="G27" s="66"/>
      <c r="H27" s="66"/>
      <c r="I27" s="66"/>
      <c r="J27" s="66"/>
      <c r="K27" s="66"/>
      <c r="L27" s="66"/>
    </row>
    <row r="28" spans="1:12" s="77" customFormat="1" ht="21.75" customHeight="1" x14ac:dyDescent="0.25">
      <c r="A28" s="105"/>
      <c r="B28" s="105" t="s">
        <v>95</v>
      </c>
      <c r="C28" s="106"/>
      <c r="D28" s="91"/>
      <c r="E28" s="75"/>
      <c r="F28" s="66"/>
      <c r="G28" s="66"/>
      <c r="H28" s="66"/>
      <c r="I28" s="66"/>
      <c r="J28" s="66"/>
      <c r="K28" s="66"/>
      <c r="L28" s="66"/>
    </row>
    <row r="29" spans="1:12" s="77" customFormat="1" ht="21.75" customHeight="1" x14ac:dyDescent="0.25">
      <c r="A29" s="105"/>
      <c r="B29" s="107" t="s">
        <v>96</v>
      </c>
      <c r="C29" s="106"/>
      <c r="D29" s="91"/>
      <c r="E29" s="75"/>
      <c r="F29" s="66"/>
      <c r="G29" s="66"/>
      <c r="H29" s="66"/>
      <c r="I29" s="66"/>
      <c r="J29" s="66"/>
      <c r="K29" s="66"/>
      <c r="L29" s="66"/>
    </row>
    <row r="30" spans="1:12" s="77" customFormat="1" ht="21.75" customHeight="1" x14ac:dyDescent="0.25">
      <c r="A30" s="105"/>
      <c r="B30" s="107"/>
      <c r="C30" s="106" t="s">
        <v>97</v>
      </c>
      <c r="D30" s="91"/>
      <c r="E30" s="75"/>
      <c r="F30" s="76">
        <v>0</v>
      </c>
      <c r="G30" s="66"/>
      <c r="H30" s="76">
        <v>0</v>
      </c>
      <c r="I30" s="66"/>
      <c r="J30" s="76">
        <v>0</v>
      </c>
      <c r="K30" s="66"/>
      <c r="L30" s="76">
        <v>0</v>
      </c>
    </row>
    <row r="31" spans="1:12" s="77" customFormat="1" ht="7.35" customHeight="1" x14ac:dyDescent="0.25">
      <c r="A31" s="75"/>
      <c r="B31" s="75"/>
      <c r="C31" s="75"/>
      <c r="D31" s="91"/>
      <c r="E31" s="75"/>
      <c r="F31" s="66"/>
      <c r="G31" s="71"/>
      <c r="H31" s="66"/>
      <c r="I31" s="71"/>
      <c r="J31" s="66"/>
      <c r="K31" s="71"/>
      <c r="L31" s="66"/>
    </row>
    <row r="32" spans="1:12" s="57" customFormat="1" ht="21.75" customHeight="1" thickBot="1" x14ac:dyDescent="0.45">
      <c r="A32" s="52" t="s">
        <v>98</v>
      </c>
      <c r="B32" s="75"/>
      <c r="C32" s="75"/>
      <c r="D32" s="91"/>
      <c r="E32" s="75"/>
      <c r="F32" s="78">
        <f>SUM(F23)</f>
        <v>62422578</v>
      </c>
      <c r="G32" s="103"/>
      <c r="H32" s="78">
        <f>SUM(H23,H30)</f>
        <v>71034161</v>
      </c>
      <c r="I32" s="108"/>
      <c r="J32" s="78">
        <f>SUM(J23)</f>
        <v>16564123</v>
      </c>
      <c r="K32" s="103"/>
      <c r="L32" s="78">
        <f>SUM(L23,L30)</f>
        <v>15636621</v>
      </c>
    </row>
    <row r="33" spans="1:12" s="57" customFormat="1" ht="21.75" customHeight="1" thickTop="1" x14ac:dyDescent="0.4">
      <c r="A33" s="52"/>
      <c r="B33" s="75"/>
      <c r="C33" s="75"/>
      <c r="D33" s="91"/>
      <c r="E33" s="75"/>
      <c r="F33" s="66"/>
      <c r="G33" s="103"/>
      <c r="H33" s="66"/>
      <c r="I33" s="108"/>
      <c r="J33" s="66"/>
      <c r="K33" s="103"/>
      <c r="L33" s="66"/>
    </row>
    <row r="34" spans="1:12" s="57" customFormat="1" ht="21.75" customHeight="1" x14ac:dyDescent="0.4">
      <c r="A34" s="52"/>
      <c r="B34" s="75"/>
      <c r="C34" s="75"/>
      <c r="D34" s="91"/>
      <c r="E34" s="75"/>
      <c r="F34" s="66"/>
      <c r="G34" s="103"/>
      <c r="H34" s="66"/>
      <c r="I34" s="66"/>
      <c r="J34" s="66"/>
      <c r="K34" s="66"/>
      <c r="L34" s="66"/>
    </row>
    <row r="35" spans="1:12" s="57" customFormat="1" ht="21.75" customHeight="1" x14ac:dyDescent="0.4">
      <c r="A35" s="52"/>
      <c r="B35" s="75"/>
      <c r="C35" s="75"/>
      <c r="D35" s="91"/>
      <c r="E35" s="75"/>
      <c r="F35" s="66"/>
      <c r="G35" s="103"/>
      <c r="H35" s="66"/>
      <c r="I35" s="66"/>
      <c r="J35" s="66"/>
      <c r="K35" s="66"/>
      <c r="L35" s="66"/>
    </row>
    <row r="36" spans="1:12" s="57" customFormat="1" ht="27" customHeight="1" x14ac:dyDescent="0.4">
      <c r="A36" s="52"/>
      <c r="B36" s="75"/>
      <c r="C36" s="75"/>
      <c r="D36" s="91"/>
      <c r="E36" s="75"/>
      <c r="F36" s="66"/>
      <c r="G36" s="103"/>
      <c r="H36" s="66"/>
      <c r="I36" s="108"/>
      <c r="J36" s="66"/>
      <c r="K36" s="103"/>
      <c r="L36" s="66"/>
    </row>
    <row r="37" spans="1:12" s="57" customFormat="1" ht="27.75" customHeight="1" x14ac:dyDescent="0.4">
      <c r="A37" s="52"/>
      <c r="B37" s="75"/>
      <c r="C37" s="75"/>
      <c r="D37" s="91"/>
      <c r="E37" s="75"/>
      <c r="F37" s="66"/>
      <c r="G37" s="103"/>
      <c r="H37" s="66"/>
      <c r="I37" s="108"/>
      <c r="J37" s="66"/>
      <c r="K37" s="103"/>
      <c r="L37" s="66"/>
    </row>
    <row r="38" spans="1:12" s="57" customFormat="1" ht="26.25" customHeight="1" x14ac:dyDescent="0.4">
      <c r="A38" s="52"/>
      <c r="B38" s="75"/>
      <c r="C38" s="75"/>
      <c r="D38" s="91"/>
      <c r="E38" s="75"/>
      <c r="F38" s="66"/>
      <c r="G38" s="103"/>
      <c r="H38" s="66"/>
      <c r="I38" s="108"/>
      <c r="J38" s="66"/>
      <c r="K38" s="103"/>
      <c r="L38" s="66"/>
    </row>
    <row r="39" spans="1:12" s="57" customFormat="1" ht="21.75" customHeight="1" x14ac:dyDescent="0.4">
      <c r="A39" s="52"/>
      <c r="B39" s="75"/>
      <c r="C39" s="75"/>
      <c r="D39" s="91"/>
      <c r="E39" s="75"/>
      <c r="F39" s="66"/>
      <c r="G39" s="103"/>
      <c r="H39" s="66"/>
      <c r="I39" s="108"/>
      <c r="J39" s="66"/>
      <c r="K39" s="103"/>
      <c r="L39" s="66"/>
    </row>
    <row r="40" spans="1:12" s="57" customFormat="1" ht="21.75" customHeight="1" x14ac:dyDescent="0.4">
      <c r="A40" s="79" t="s">
        <v>35</v>
      </c>
      <c r="B40" s="79"/>
      <c r="C40" s="79"/>
      <c r="D40" s="109"/>
      <c r="E40" s="79"/>
      <c r="F40" s="76"/>
      <c r="G40" s="110"/>
      <c r="H40" s="76"/>
      <c r="I40" s="110"/>
      <c r="J40" s="76"/>
      <c r="K40" s="110"/>
      <c r="L40" s="76"/>
    </row>
    <row r="41" spans="1:12" s="57" customFormat="1" ht="21.75" customHeight="1" x14ac:dyDescent="0.4">
      <c r="A41" s="52" t="s">
        <v>0</v>
      </c>
      <c r="B41" s="52"/>
      <c r="C41" s="52"/>
      <c r="D41" s="96"/>
      <c r="E41" s="52"/>
      <c r="F41" s="56"/>
      <c r="G41" s="97"/>
      <c r="H41" s="56"/>
      <c r="I41" s="98"/>
      <c r="J41" s="56"/>
      <c r="K41" s="97"/>
      <c r="L41" s="56"/>
    </row>
    <row r="42" spans="1:12" s="57" customFormat="1" ht="21.75" customHeight="1" x14ac:dyDescent="0.4">
      <c r="A42" s="52" t="str">
        <f>A2</f>
        <v>งบกำไรขาดทุนเบ็ดเสร็จ (สอบทานแล้ว)</v>
      </c>
      <c r="B42" s="52"/>
      <c r="C42" s="52"/>
      <c r="D42" s="96"/>
      <c r="E42" s="52"/>
      <c r="F42" s="56"/>
      <c r="G42" s="97"/>
      <c r="H42" s="56"/>
      <c r="I42" s="98"/>
      <c r="J42" s="56"/>
      <c r="K42" s="97"/>
      <c r="L42" s="56"/>
    </row>
    <row r="43" spans="1:12" s="57" customFormat="1" ht="21.75" customHeight="1" x14ac:dyDescent="0.4">
      <c r="A43" s="58" t="str">
        <f>A3</f>
        <v>สำหรับรอบระยะเวลาสามเดือนสิ้นสุดวันที่ 30 กันยายน พ.ศ. 2568</v>
      </c>
      <c r="B43" s="58"/>
      <c r="C43" s="58"/>
      <c r="D43" s="69"/>
      <c r="E43" s="58"/>
      <c r="F43" s="62"/>
      <c r="G43" s="99"/>
      <c r="H43" s="62"/>
      <c r="I43" s="100"/>
      <c r="J43" s="62"/>
      <c r="K43" s="99"/>
      <c r="L43" s="62"/>
    </row>
    <row r="44" spans="1:12" s="57" customFormat="1" ht="21.75" customHeight="1" x14ac:dyDescent="0.4">
      <c r="A44" s="75"/>
      <c r="B44" s="75"/>
      <c r="C44" s="75"/>
      <c r="D44" s="54"/>
      <c r="E44" s="54"/>
      <c r="F44" s="66"/>
      <c r="G44" s="86"/>
      <c r="H44" s="66"/>
      <c r="I44" s="86"/>
      <c r="J44" s="66"/>
      <c r="K44" s="66"/>
      <c r="L44" s="66"/>
    </row>
    <row r="45" spans="1:12" s="57" customFormat="1" ht="21.75" customHeight="1" x14ac:dyDescent="0.4">
      <c r="A45" s="77"/>
      <c r="B45" s="75"/>
      <c r="C45" s="75"/>
      <c r="D45" s="77"/>
      <c r="E45" s="75"/>
      <c r="F45" s="87" t="s">
        <v>3</v>
      </c>
      <c r="G45" s="87"/>
      <c r="H45" s="87"/>
      <c r="I45" s="101"/>
      <c r="J45" s="87" t="s">
        <v>4</v>
      </c>
      <c r="K45" s="87"/>
      <c r="L45" s="87"/>
    </row>
    <row r="46" spans="1:12" s="57" customFormat="1" ht="21.75" customHeight="1" x14ac:dyDescent="0.4">
      <c r="A46" s="52"/>
      <c r="B46" s="52"/>
      <c r="C46" s="52"/>
      <c r="D46" s="96"/>
      <c r="E46" s="52"/>
      <c r="F46" s="56" t="s">
        <v>9</v>
      </c>
      <c r="G46" s="83"/>
      <c r="H46" s="56" t="s">
        <v>10</v>
      </c>
      <c r="I46" s="83"/>
      <c r="J46" s="56" t="s">
        <v>9</v>
      </c>
      <c r="K46" s="83"/>
      <c r="L46" s="56" t="s">
        <v>10</v>
      </c>
    </row>
    <row r="47" spans="1:12" s="57" customFormat="1" ht="21.75" customHeight="1" x14ac:dyDescent="0.4">
      <c r="A47" s="52"/>
      <c r="B47" s="52"/>
      <c r="C47" s="52"/>
      <c r="D47" s="69" t="s">
        <v>11</v>
      </c>
      <c r="E47" s="52"/>
      <c r="F47" s="62" t="s">
        <v>12</v>
      </c>
      <c r="G47" s="52"/>
      <c r="H47" s="62" t="s">
        <v>12</v>
      </c>
      <c r="I47" s="96"/>
      <c r="J47" s="62" t="s">
        <v>12</v>
      </c>
      <c r="K47" s="52"/>
      <c r="L47" s="62" t="s">
        <v>12</v>
      </c>
    </row>
    <row r="48" spans="1:12" s="57" customFormat="1" ht="21.75" customHeight="1" x14ac:dyDescent="0.4">
      <c r="A48" s="75"/>
      <c r="B48" s="75"/>
      <c r="C48" s="75"/>
      <c r="D48" s="91"/>
      <c r="E48" s="75"/>
      <c r="F48" s="66"/>
      <c r="G48" s="71"/>
      <c r="H48" s="66"/>
      <c r="I48" s="71"/>
      <c r="J48" s="66"/>
      <c r="K48" s="71"/>
      <c r="L48" s="66"/>
    </row>
    <row r="49" spans="1:12" s="57" customFormat="1" ht="21.75" customHeight="1" x14ac:dyDescent="0.4">
      <c r="A49" s="52" t="s">
        <v>99</v>
      </c>
      <c r="B49" s="75"/>
      <c r="C49" s="75"/>
      <c r="D49" s="91"/>
      <c r="E49" s="75"/>
      <c r="F49" s="66"/>
      <c r="G49" s="66"/>
      <c r="H49" s="66"/>
      <c r="I49" s="66"/>
      <c r="J49" s="66"/>
      <c r="K49" s="66"/>
      <c r="L49" s="66"/>
    </row>
    <row r="50" spans="1:12" s="57" customFormat="1" ht="21.75" customHeight="1" x14ac:dyDescent="0.4">
      <c r="A50" s="75" t="s">
        <v>100</v>
      </c>
      <c r="B50" s="75"/>
      <c r="C50" s="75"/>
      <c r="D50" s="91"/>
      <c r="E50" s="75"/>
      <c r="F50" s="66">
        <v>62422462</v>
      </c>
      <c r="G50" s="66"/>
      <c r="H50" s="66">
        <v>71034217</v>
      </c>
      <c r="I50" s="66"/>
      <c r="J50" s="66">
        <v>16564123</v>
      </c>
      <c r="K50" s="66"/>
      <c r="L50" s="66">
        <v>15636621</v>
      </c>
    </row>
    <row r="51" spans="1:12" s="57" customFormat="1" ht="21.75" customHeight="1" x14ac:dyDescent="0.4">
      <c r="A51" s="75" t="s">
        <v>101</v>
      </c>
      <c r="B51" s="75"/>
      <c r="C51" s="111"/>
      <c r="D51" s="91"/>
      <c r="E51" s="75"/>
      <c r="F51" s="76">
        <v>116</v>
      </c>
      <c r="G51" s="77"/>
      <c r="H51" s="76">
        <v>-56</v>
      </c>
      <c r="I51" s="77"/>
      <c r="J51" s="112">
        <v>0</v>
      </c>
      <c r="K51" s="77"/>
      <c r="L51" s="76">
        <v>0</v>
      </c>
    </row>
    <row r="52" spans="1:12" s="57" customFormat="1" ht="6" customHeight="1" x14ac:dyDescent="0.4">
      <c r="A52" s="75"/>
      <c r="B52" s="75"/>
      <c r="C52" s="111"/>
      <c r="D52" s="91"/>
      <c r="E52" s="75"/>
      <c r="F52" s="73"/>
      <c r="G52" s="77"/>
      <c r="H52" s="73"/>
      <c r="I52" s="77"/>
      <c r="J52" s="73"/>
      <c r="K52" s="77"/>
      <c r="L52" s="73"/>
    </row>
    <row r="53" spans="1:12" s="57" customFormat="1" ht="21.75" customHeight="1" thickBot="1" x14ac:dyDescent="0.45">
      <c r="A53" s="52" t="s">
        <v>92</v>
      </c>
      <c r="B53" s="75"/>
      <c r="C53" s="75"/>
      <c r="D53" s="91"/>
      <c r="E53" s="75"/>
      <c r="F53" s="78">
        <f>SUM(F50:F51)</f>
        <v>62422578</v>
      </c>
      <c r="G53" s="66"/>
      <c r="H53" s="78">
        <f>SUM(H50:H51)</f>
        <v>71034161</v>
      </c>
      <c r="I53" s="66"/>
      <c r="J53" s="78">
        <f>SUM(J50:J51)</f>
        <v>16564123</v>
      </c>
      <c r="K53" s="66"/>
      <c r="L53" s="78">
        <f>SUM(L50:L51)</f>
        <v>15636621</v>
      </c>
    </row>
    <row r="54" spans="1:12" s="57" customFormat="1" ht="21.75" customHeight="1" thickTop="1" x14ac:dyDescent="0.4">
      <c r="A54" s="75"/>
      <c r="B54" s="75"/>
      <c r="C54" s="75"/>
      <c r="D54" s="91"/>
      <c r="E54" s="75"/>
      <c r="F54" s="66"/>
      <c r="G54" s="71"/>
      <c r="H54" s="66"/>
      <c r="I54" s="71"/>
      <c r="J54" s="66"/>
      <c r="K54" s="71"/>
      <c r="L54" s="66"/>
    </row>
    <row r="55" spans="1:12" s="57" customFormat="1" ht="21.75" customHeight="1" x14ac:dyDescent="0.4">
      <c r="A55" s="52" t="s">
        <v>102</v>
      </c>
      <c r="B55" s="75"/>
      <c r="C55" s="75"/>
      <c r="D55" s="91"/>
      <c r="E55" s="75"/>
      <c r="F55" s="66"/>
      <c r="G55" s="103"/>
      <c r="H55" s="66"/>
      <c r="I55" s="103"/>
      <c r="J55" s="66"/>
      <c r="K55" s="108"/>
      <c r="L55" s="66"/>
    </row>
    <row r="56" spans="1:12" s="57" customFormat="1" ht="21.75" customHeight="1" x14ac:dyDescent="0.4">
      <c r="A56" s="75" t="s">
        <v>100</v>
      </c>
      <c r="B56" s="75"/>
      <c r="C56" s="75"/>
      <c r="D56" s="91"/>
      <c r="E56" s="75"/>
      <c r="F56" s="66">
        <v>62422462</v>
      </c>
      <c r="G56" s="103"/>
      <c r="H56" s="66">
        <v>71034217</v>
      </c>
      <c r="I56" s="103"/>
      <c r="J56" s="66">
        <v>16564123</v>
      </c>
      <c r="K56" s="103"/>
      <c r="L56" s="66">
        <v>15636621</v>
      </c>
    </row>
    <row r="57" spans="1:12" s="57" customFormat="1" ht="21.75" customHeight="1" x14ac:dyDescent="0.4">
      <c r="A57" s="75" t="s">
        <v>101</v>
      </c>
      <c r="B57" s="75"/>
      <c r="C57" s="75"/>
      <c r="D57" s="91"/>
      <c r="E57" s="75"/>
      <c r="F57" s="76">
        <v>116</v>
      </c>
      <c r="G57" s="103"/>
      <c r="H57" s="76">
        <v>-56</v>
      </c>
      <c r="I57" s="103"/>
      <c r="J57" s="76">
        <v>0</v>
      </c>
      <c r="K57" s="103"/>
      <c r="L57" s="112">
        <v>0</v>
      </c>
    </row>
    <row r="58" spans="1:12" s="57" customFormat="1" ht="6" customHeight="1" x14ac:dyDescent="0.4">
      <c r="A58" s="75"/>
      <c r="B58" s="75"/>
      <c r="C58" s="75"/>
      <c r="D58" s="91"/>
      <c r="E58" s="75"/>
      <c r="F58" s="66"/>
      <c r="G58" s="103"/>
      <c r="H58" s="66"/>
      <c r="I58" s="103"/>
      <c r="J58" s="66"/>
      <c r="K58" s="108"/>
      <c r="L58" s="66"/>
    </row>
    <row r="59" spans="1:12" s="57" customFormat="1" ht="21.75" customHeight="1" thickBot="1" x14ac:dyDescent="0.45">
      <c r="A59" s="52" t="s">
        <v>98</v>
      </c>
      <c r="B59" s="75"/>
      <c r="C59" s="75"/>
      <c r="D59" s="91"/>
      <c r="E59" s="75"/>
      <c r="F59" s="78">
        <f>SUM(F56:F57)</f>
        <v>62422578</v>
      </c>
      <c r="G59" s="103"/>
      <c r="H59" s="78">
        <f>SUM(H56:H57)</f>
        <v>71034161</v>
      </c>
      <c r="I59" s="103"/>
      <c r="J59" s="78">
        <f>SUM(J56:J57)</f>
        <v>16564123</v>
      </c>
      <c r="K59" s="108"/>
      <c r="L59" s="78">
        <f>SUM(L56:L57)</f>
        <v>15636621</v>
      </c>
    </row>
    <row r="60" spans="1:12" s="57" customFormat="1" ht="21.75" customHeight="1" thickTop="1" x14ac:dyDescent="0.4">
      <c r="A60" s="77"/>
      <c r="B60" s="77"/>
      <c r="C60" s="77"/>
      <c r="D60" s="77"/>
      <c r="E60" s="77"/>
      <c r="F60" s="73"/>
      <c r="G60" s="77"/>
      <c r="H60" s="73"/>
      <c r="I60" s="77"/>
      <c r="J60" s="73"/>
      <c r="K60" s="77"/>
      <c r="L60" s="73"/>
    </row>
    <row r="61" spans="1:12" s="57" customFormat="1" ht="21.75" customHeight="1" x14ac:dyDescent="0.4">
      <c r="A61" s="77"/>
      <c r="B61" s="77"/>
      <c r="C61" s="77"/>
      <c r="D61" s="77"/>
      <c r="E61" s="77"/>
      <c r="F61" s="73"/>
      <c r="G61" s="77"/>
      <c r="H61" s="73"/>
      <c r="I61" s="77"/>
      <c r="J61" s="73"/>
      <c r="K61" s="77"/>
      <c r="L61" s="73"/>
    </row>
    <row r="62" spans="1:12" s="57" customFormat="1" ht="21.75" customHeight="1" x14ac:dyDescent="0.4">
      <c r="A62" s="52" t="s">
        <v>103</v>
      </c>
      <c r="B62" s="77"/>
      <c r="C62" s="77"/>
      <c r="D62" s="77"/>
      <c r="E62" s="77"/>
      <c r="F62" s="73"/>
      <c r="G62" s="77"/>
      <c r="H62" s="73"/>
      <c r="I62" s="77"/>
      <c r="J62" s="73"/>
      <c r="K62" s="77"/>
      <c r="L62" s="73"/>
    </row>
    <row r="63" spans="1:12" s="57" customFormat="1" ht="6" customHeight="1" x14ac:dyDescent="0.4">
      <c r="A63" s="52"/>
      <c r="B63" s="77"/>
      <c r="C63" s="77"/>
      <c r="D63" s="77"/>
      <c r="E63" s="77"/>
      <c r="F63" s="73"/>
      <c r="G63" s="77"/>
      <c r="H63" s="73"/>
      <c r="I63" s="77"/>
      <c r="J63" s="73"/>
      <c r="K63" s="77"/>
      <c r="L63" s="73"/>
    </row>
    <row r="64" spans="1:12" s="57" customFormat="1" ht="21.75" customHeight="1" x14ac:dyDescent="0.4">
      <c r="A64" s="75" t="s">
        <v>104</v>
      </c>
      <c r="B64" s="75"/>
      <c r="C64" s="75"/>
      <c r="D64" s="102">
        <v>17.100000000000001</v>
      </c>
      <c r="E64" s="75"/>
      <c r="F64" s="113">
        <v>0.02</v>
      </c>
      <c r="G64" s="113"/>
      <c r="H64" s="113">
        <v>0.03</v>
      </c>
      <c r="I64" s="103"/>
      <c r="J64" s="114">
        <v>7.0000000000000001E-3</v>
      </c>
      <c r="K64" s="103"/>
      <c r="L64" s="115">
        <v>7.0000000000000001E-3</v>
      </c>
    </row>
    <row r="65" spans="1:12" s="57" customFormat="1" ht="21.75" customHeight="1" x14ac:dyDescent="0.4">
      <c r="A65" s="75" t="s">
        <v>105</v>
      </c>
      <c r="B65" s="75"/>
      <c r="C65" s="75"/>
      <c r="D65" s="102">
        <v>17.2</v>
      </c>
      <c r="E65" s="75"/>
      <c r="F65" s="113">
        <v>0.02</v>
      </c>
      <c r="G65" s="103"/>
      <c r="H65" s="113">
        <v>0.03</v>
      </c>
      <c r="I65" s="103"/>
      <c r="J65" s="114">
        <v>7.0000000000000001E-3</v>
      </c>
      <c r="K65" s="103"/>
      <c r="L65" s="115">
        <v>7.0000000000000001E-3</v>
      </c>
    </row>
    <row r="66" spans="1:12" s="57" customFormat="1" ht="21.75" customHeight="1" x14ac:dyDescent="0.4">
      <c r="A66" s="52"/>
      <c r="B66" s="75"/>
      <c r="C66" s="75"/>
      <c r="D66" s="91"/>
      <c r="E66" s="75"/>
      <c r="F66" s="116"/>
      <c r="G66" s="103"/>
      <c r="H66" s="116"/>
      <c r="I66" s="108"/>
      <c r="J66" s="116"/>
      <c r="K66" s="103"/>
      <c r="L66" s="116"/>
    </row>
    <row r="67" spans="1:12" s="57" customFormat="1" ht="21.75" customHeight="1" x14ac:dyDescent="0.4">
      <c r="A67" s="52"/>
      <c r="B67" s="75"/>
      <c r="C67" s="75"/>
      <c r="D67" s="91"/>
      <c r="E67" s="75"/>
      <c r="F67" s="116"/>
      <c r="G67" s="103"/>
      <c r="H67" s="116"/>
      <c r="I67" s="108"/>
      <c r="J67" s="116"/>
      <c r="K67" s="103"/>
      <c r="L67" s="116"/>
    </row>
    <row r="68" spans="1:12" s="57" customFormat="1" ht="21.75" customHeight="1" x14ac:dyDescent="0.4">
      <c r="A68" s="52"/>
      <c r="B68" s="75"/>
      <c r="C68" s="75"/>
      <c r="D68" s="91"/>
      <c r="E68" s="75"/>
      <c r="F68" s="116"/>
      <c r="G68" s="103"/>
      <c r="H68" s="116"/>
      <c r="I68" s="108"/>
      <c r="J68" s="116"/>
      <c r="K68" s="103"/>
      <c r="L68" s="116"/>
    </row>
    <row r="69" spans="1:12" s="57" customFormat="1" ht="21.75" customHeight="1" x14ac:dyDescent="0.4">
      <c r="A69" s="52"/>
      <c r="B69" s="75"/>
      <c r="C69" s="75"/>
      <c r="D69" s="91"/>
      <c r="E69" s="75"/>
      <c r="F69" s="116"/>
      <c r="G69" s="103"/>
      <c r="H69" s="116"/>
      <c r="I69" s="108"/>
      <c r="J69" s="116"/>
      <c r="K69" s="103"/>
      <c r="L69" s="116"/>
    </row>
    <row r="70" spans="1:12" s="57" customFormat="1" ht="21.75" customHeight="1" x14ac:dyDescent="0.4">
      <c r="A70" s="52"/>
      <c r="B70" s="75"/>
      <c r="C70" s="75"/>
      <c r="D70" s="91"/>
      <c r="E70" s="75"/>
      <c r="F70" s="116"/>
      <c r="G70" s="103"/>
      <c r="H70" s="116"/>
      <c r="I70" s="108"/>
      <c r="J70" s="116"/>
      <c r="K70" s="103"/>
      <c r="L70" s="116"/>
    </row>
    <row r="71" spans="1:12" s="57" customFormat="1" ht="21.75" customHeight="1" x14ac:dyDescent="0.4">
      <c r="A71" s="52"/>
      <c r="B71" s="75"/>
      <c r="C71" s="75"/>
      <c r="D71" s="91"/>
      <c r="E71" s="75"/>
      <c r="F71" s="116"/>
      <c r="G71" s="103"/>
      <c r="H71" s="116"/>
      <c r="I71" s="108"/>
      <c r="J71" s="116"/>
      <c r="K71" s="103"/>
      <c r="L71" s="116"/>
    </row>
    <row r="72" spans="1:12" s="57" customFormat="1" ht="21.75" customHeight="1" x14ac:dyDescent="0.4">
      <c r="A72" s="52"/>
      <c r="B72" s="75"/>
      <c r="C72" s="75"/>
      <c r="D72" s="91"/>
      <c r="E72" s="75"/>
      <c r="F72" s="116"/>
      <c r="G72" s="103"/>
      <c r="H72" s="116"/>
      <c r="I72" s="108"/>
      <c r="J72" s="116"/>
      <c r="K72" s="103"/>
      <c r="L72" s="116"/>
    </row>
    <row r="73" spans="1:12" s="57" customFormat="1" ht="21.75" customHeight="1" x14ac:dyDescent="0.4">
      <c r="A73" s="52"/>
      <c r="B73" s="75"/>
      <c r="C73" s="75"/>
      <c r="D73" s="91"/>
      <c r="E73" s="75"/>
      <c r="F73" s="116"/>
      <c r="G73" s="103"/>
      <c r="H73" s="116"/>
      <c r="I73" s="108"/>
      <c r="J73" s="116"/>
      <c r="K73" s="103"/>
      <c r="L73" s="116"/>
    </row>
    <row r="74" spans="1:12" s="57" customFormat="1" ht="21.75" customHeight="1" x14ac:dyDescent="0.4">
      <c r="A74" s="52"/>
      <c r="B74" s="75"/>
      <c r="C74" s="75"/>
      <c r="D74" s="91"/>
      <c r="E74" s="75"/>
      <c r="F74" s="116"/>
      <c r="G74" s="103"/>
      <c r="H74" s="116"/>
      <c r="I74" s="108"/>
      <c r="J74" s="116"/>
      <c r="K74" s="103"/>
      <c r="L74" s="116"/>
    </row>
    <row r="75" spans="1:12" s="57" customFormat="1" ht="21.75" customHeight="1" x14ac:dyDescent="0.4">
      <c r="A75" s="52"/>
      <c r="B75" s="75"/>
      <c r="C75" s="75"/>
      <c r="D75" s="91"/>
      <c r="E75" s="75"/>
      <c r="F75" s="116"/>
      <c r="G75" s="103"/>
      <c r="H75" s="116"/>
      <c r="I75" s="108"/>
      <c r="J75" s="116"/>
      <c r="K75" s="103"/>
      <c r="L75" s="116"/>
    </row>
    <row r="76" spans="1:12" s="57" customFormat="1" ht="21.75" customHeight="1" x14ac:dyDescent="0.4">
      <c r="A76" s="52"/>
      <c r="B76" s="75"/>
      <c r="C76" s="75"/>
      <c r="D76" s="91"/>
      <c r="E76" s="75"/>
      <c r="F76" s="116"/>
      <c r="G76" s="103"/>
      <c r="H76" s="116"/>
      <c r="I76" s="108"/>
      <c r="J76" s="116"/>
      <c r="K76" s="103"/>
      <c r="L76" s="116"/>
    </row>
    <row r="77" spans="1:12" s="57" customFormat="1" ht="21.75" customHeight="1" x14ac:dyDescent="0.4">
      <c r="A77" s="52"/>
      <c r="B77" s="75"/>
      <c r="C77" s="75"/>
      <c r="D77" s="91"/>
      <c r="E77" s="75"/>
      <c r="F77" s="116"/>
      <c r="G77" s="103"/>
      <c r="H77" s="116"/>
      <c r="I77" s="108"/>
      <c r="J77" s="116"/>
      <c r="K77" s="103"/>
      <c r="L77" s="116"/>
    </row>
    <row r="78" spans="1:12" s="57" customFormat="1" ht="15" customHeight="1" x14ac:dyDescent="0.4">
      <c r="A78" s="52"/>
      <c r="B78" s="75"/>
      <c r="C78" s="75"/>
      <c r="D78" s="91"/>
      <c r="E78" s="75"/>
      <c r="F78" s="116"/>
      <c r="G78" s="103"/>
      <c r="H78" s="116"/>
      <c r="I78" s="108"/>
      <c r="J78" s="116"/>
      <c r="K78" s="103"/>
      <c r="L78" s="116"/>
    </row>
    <row r="79" spans="1:12" s="57" customFormat="1" ht="21.75" customHeight="1" x14ac:dyDescent="0.4">
      <c r="A79" s="90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98EC-4F54-4847-A6CE-D991643BD1AE}">
  <dimension ref="A1:L79"/>
  <sheetViews>
    <sheetView topLeftCell="A28" zoomScaleNormal="100" workbookViewId="0">
      <selection activeCell="Q68" sqref="Q68"/>
    </sheetView>
  </sheetViews>
  <sheetFormatPr defaultColWidth="9.28515625" defaultRowHeight="21.75" customHeight="1" x14ac:dyDescent="0.4"/>
  <cols>
    <col min="1" max="2" width="1.42578125" style="57" customWidth="1"/>
    <col min="3" max="3" width="30.7109375" style="57" customWidth="1"/>
    <col min="4" max="4" width="7.5703125" style="57" customWidth="1"/>
    <col min="5" max="5" width="0.5703125" style="57" customWidth="1"/>
    <col min="6" max="6" width="11.5703125" style="57" customWidth="1"/>
    <col min="7" max="7" width="0.5703125" style="57" customWidth="1"/>
    <col min="8" max="8" width="11.5703125" style="57" customWidth="1"/>
    <col min="9" max="9" width="0.5703125" style="57" customWidth="1"/>
    <col min="10" max="10" width="11.5703125" style="57" customWidth="1"/>
    <col min="11" max="11" width="0.5703125" style="57" customWidth="1"/>
    <col min="12" max="12" width="11.5703125" style="57" customWidth="1"/>
    <col min="13" max="13" width="9.28515625" style="57" customWidth="1"/>
    <col min="14" max="16384" width="9.28515625" style="57"/>
  </cols>
  <sheetData>
    <row r="1" spans="1:12" s="57" customFormat="1" ht="21.75" customHeight="1" x14ac:dyDescent="0.4">
      <c r="A1" s="52" t="s">
        <v>0</v>
      </c>
      <c r="B1" s="52"/>
      <c r="C1" s="52"/>
      <c r="D1" s="96"/>
      <c r="E1" s="52"/>
      <c r="F1" s="56"/>
      <c r="G1" s="97"/>
      <c r="H1" s="56"/>
      <c r="I1" s="98"/>
      <c r="J1" s="56"/>
      <c r="K1" s="97"/>
      <c r="L1" s="56"/>
    </row>
    <row r="2" spans="1:12" s="57" customFormat="1" ht="21.75" customHeight="1" x14ac:dyDescent="0.4">
      <c r="A2" s="52" t="s">
        <v>79</v>
      </c>
      <c r="B2" s="52"/>
      <c r="C2" s="52"/>
      <c r="D2" s="96"/>
      <c r="E2" s="52"/>
      <c r="F2" s="56"/>
      <c r="G2" s="97"/>
      <c r="H2" s="56"/>
      <c r="I2" s="98"/>
      <c r="J2" s="56"/>
      <c r="K2" s="97"/>
      <c r="L2" s="56"/>
    </row>
    <row r="3" spans="1:12" s="57" customFormat="1" ht="21.75" customHeight="1" x14ac:dyDescent="0.4">
      <c r="A3" s="58" t="s">
        <v>106</v>
      </c>
      <c r="B3" s="58"/>
      <c r="C3" s="58"/>
      <c r="D3" s="69"/>
      <c r="E3" s="58"/>
      <c r="F3" s="62"/>
      <c r="G3" s="99"/>
      <c r="H3" s="62"/>
      <c r="I3" s="100"/>
      <c r="J3" s="62"/>
      <c r="K3" s="99"/>
      <c r="L3" s="62"/>
    </row>
    <row r="4" spans="1:12" s="57" customFormat="1" ht="21.75" customHeight="1" x14ac:dyDescent="0.4">
      <c r="A4" s="75"/>
      <c r="B4" s="75"/>
      <c r="C4" s="75"/>
      <c r="D4" s="54"/>
      <c r="E4" s="54"/>
      <c r="F4" s="66"/>
      <c r="G4" s="86"/>
      <c r="H4" s="66"/>
      <c r="I4" s="86"/>
      <c r="J4" s="66"/>
      <c r="K4" s="66"/>
      <c r="L4" s="66"/>
    </row>
    <row r="5" spans="1:12" s="57" customFormat="1" ht="21.75" customHeight="1" x14ac:dyDescent="0.4">
      <c r="A5" s="77"/>
      <c r="B5" s="75"/>
      <c r="C5" s="75"/>
      <c r="D5" s="77"/>
      <c r="E5" s="75"/>
      <c r="F5" s="87" t="s">
        <v>3</v>
      </c>
      <c r="G5" s="87"/>
      <c r="H5" s="87"/>
      <c r="I5" s="101"/>
      <c r="J5" s="87" t="s">
        <v>4</v>
      </c>
      <c r="K5" s="87"/>
      <c r="L5" s="87"/>
    </row>
    <row r="6" spans="1:12" s="57" customFormat="1" ht="21.75" customHeight="1" x14ac:dyDescent="0.4">
      <c r="A6" s="52"/>
      <c r="B6" s="52"/>
      <c r="C6" s="52"/>
      <c r="D6" s="96"/>
      <c r="E6" s="52"/>
      <c r="F6" s="56" t="s">
        <v>9</v>
      </c>
      <c r="G6" s="83"/>
      <c r="H6" s="56" t="s">
        <v>10</v>
      </c>
      <c r="I6" s="83"/>
      <c r="J6" s="56" t="s">
        <v>9</v>
      </c>
      <c r="K6" s="83"/>
      <c r="L6" s="56" t="s">
        <v>10</v>
      </c>
    </row>
    <row r="7" spans="1:12" s="57" customFormat="1" ht="21.75" customHeight="1" x14ac:dyDescent="0.4">
      <c r="A7" s="52"/>
      <c r="B7" s="52"/>
      <c r="C7" s="52"/>
      <c r="D7" s="69" t="s">
        <v>11</v>
      </c>
      <c r="E7" s="52"/>
      <c r="F7" s="62" t="s">
        <v>12</v>
      </c>
      <c r="G7" s="52"/>
      <c r="H7" s="62" t="s">
        <v>12</v>
      </c>
      <c r="I7" s="96"/>
      <c r="J7" s="62" t="s">
        <v>12</v>
      </c>
      <c r="K7" s="52"/>
      <c r="L7" s="62" t="s">
        <v>12</v>
      </c>
    </row>
    <row r="8" spans="1:12" s="57" customFormat="1" ht="21.75" customHeight="1" x14ac:dyDescent="0.4">
      <c r="A8" s="75"/>
      <c r="B8" s="75"/>
      <c r="C8" s="75"/>
      <c r="D8" s="91"/>
      <c r="E8" s="75"/>
      <c r="F8" s="66"/>
      <c r="G8" s="71"/>
      <c r="H8" s="66"/>
      <c r="I8" s="71"/>
      <c r="J8" s="66"/>
      <c r="K8" s="71"/>
      <c r="L8" s="66"/>
    </row>
    <row r="9" spans="1:12" s="57" customFormat="1" ht="21.75" customHeight="1" x14ac:dyDescent="0.4">
      <c r="A9" s="75" t="s">
        <v>81</v>
      </c>
      <c r="B9" s="75"/>
      <c r="C9" s="75"/>
      <c r="D9" s="91"/>
      <c r="E9" s="75"/>
      <c r="F9" s="66">
        <v>716479402</v>
      </c>
      <c r="G9" s="66"/>
      <c r="H9" s="66">
        <v>725656403</v>
      </c>
      <c r="I9" s="66"/>
      <c r="J9" s="66">
        <v>299813314</v>
      </c>
      <c r="K9" s="66"/>
      <c r="L9" s="66">
        <v>294238952</v>
      </c>
    </row>
    <row r="10" spans="1:12" s="57" customFormat="1" ht="21.75" customHeight="1" x14ac:dyDescent="0.4">
      <c r="A10" s="75" t="s">
        <v>82</v>
      </c>
      <c r="B10" s="75"/>
      <c r="C10" s="75"/>
      <c r="D10" s="102"/>
      <c r="E10" s="75"/>
      <c r="F10" s="66">
        <v>196665153</v>
      </c>
      <c r="G10" s="66"/>
      <c r="H10" s="66">
        <v>26573445</v>
      </c>
      <c r="I10" s="66"/>
      <c r="J10" s="66">
        <v>0</v>
      </c>
      <c r="K10" s="66"/>
      <c r="L10" s="66">
        <v>0</v>
      </c>
    </row>
    <row r="11" spans="1:12" s="57" customFormat="1" ht="21.75" customHeight="1" x14ac:dyDescent="0.4">
      <c r="A11" s="75" t="s">
        <v>83</v>
      </c>
      <c r="B11" s="75"/>
      <c r="C11" s="75"/>
      <c r="D11" s="102"/>
      <c r="E11" s="75"/>
      <c r="F11" s="66">
        <v>-462883058</v>
      </c>
      <c r="G11" s="66"/>
      <c r="H11" s="66">
        <v>-457590312</v>
      </c>
      <c r="I11" s="66"/>
      <c r="J11" s="66">
        <v>-214714989</v>
      </c>
      <c r="K11" s="66"/>
      <c r="L11" s="66">
        <v>-218760612</v>
      </c>
    </row>
    <row r="12" spans="1:12" s="57" customFormat="1" ht="21.75" customHeight="1" x14ac:dyDescent="0.4">
      <c r="A12" s="75" t="s">
        <v>84</v>
      </c>
      <c r="B12" s="75"/>
      <c r="C12" s="75"/>
      <c r="D12" s="102"/>
      <c r="E12" s="75"/>
      <c r="F12" s="76">
        <v>-196665153</v>
      </c>
      <c r="G12" s="71"/>
      <c r="H12" s="76">
        <v>-26573445</v>
      </c>
      <c r="I12" s="71"/>
      <c r="J12" s="76">
        <v>0</v>
      </c>
      <c r="K12" s="71"/>
      <c r="L12" s="76">
        <v>0</v>
      </c>
    </row>
    <row r="13" spans="1:12" s="57" customFormat="1" ht="6" customHeight="1" x14ac:dyDescent="0.4">
      <c r="A13" s="75"/>
      <c r="B13" s="75"/>
      <c r="C13" s="75"/>
      <c r="D13" s="91"/>
      <c r="E13" s="75"/>
      <c r="F13" s="66"/>
      <c r="G13" s="71"/>
      <c r="H13" s="66"/>
      <c r="I13" s="71"/>
      <c r="J13" s="66"/>
      <c r="K13" s="71"/>
      <c r="L13" s="66"/>
    </row>
    <row r="14" spans="1:12" s="57" customFormat="1" ht="21.75" customHeight="1" x14ac:dyDescent="0.4">
      <c r="A14" s="52" t="s">
        <v>85</v>
      </c>
      <c r="B14" s="75"/>
      <c r="C14" s="75"/>
      <c r="D14" s="91"/>
      <c r="E14" s="75"/>
      <c r="F14" s="66">
        <f>SUM(F9:F12)</f>
        <v>253596344</v>
      </c>
      <c r="G14" s="66"/>
      <c r="H14" s="66">
        <f>SUM(H9:H12)</f>
        <v>268066091</v>
      </c>
      <c r="I14" s="66"/>
      <c r="J14" s="66">
        <f>SUM(J9:J12)</f>
        <v>85098325</v>
      </c>
      <c r="K14" s="71"/>
      <c r="L14" s="66">
        <f>SUM(L9:L12)</f>
        <v>75478340</v>
      </c>
    </row>
    <row r="15" spans="1:12" s="57" customFormat="1" ht="21.75" customHeight="1" x14ac:dyDescent="0.4">
      <c r="A15" s="75" t="s">
        <v>86</v>
      </c>
      <c r="B15" s="75"/>
      <c r="C15" s="75"/>
      <c r="D15" s="91"/>
      <c r="E15" s="75"/>
      <c r="F15" s="66">
        <v>4423966</v>
      </c>
      <c r="G15" s="103"/>
      <c r="H15" s="66">
        <v>9609026</v>
      </c>
      <c r="I15" s="103"/>
      <c r="J15" s="66">
        <v>30994097</v>
      </c>
      <c r="K15" s="103"/>
      <c r="L15" s="66">
        <v>35992696</v>
      </c>
    </row>
    <row r="16" spans="1:12" s="57" customFormat="1" ht="21.75" customHeight="1" x14ac:dyDescent="0.4">
      <c r="A16" s="75" t="s">
        <v>87</v>
      </c>
      <c r="B16" s="75"/>
      <c r="C16" s="75"/>
      <c r="D16" s="91"/>
      <c r="E16" s="75"/>
      <c r="F16" s="66">
        <v>729894</v>
      </c>
      <c r="G16" s="71"/>
      <c r="H16" s="66">
        <v>836832</v>
      </c>
      <c r="I16" s="71"/>
      <c r="J16" s="66">
        <v>0</v>
      </c>
      <c r="K16" s="71"/>
      <c r="L16" s="66">
        <v>0</v>
      </c>
    </row>
    <row r="17" spans="1:12" s="57" customFormat="1" ht="21.75" customHeight="1" x14ac:dyDescent="0.4">
      <c r="A17" s="75" t="s">
        <v>88</v>
      </c>
      <c r="B17" s="75"/>
      <c r="C17" s="75"/>
      <c r="D17" s="104"/>
      <c r="E17" s="71"/>
      <c r="F17" s="66">
        <v>-49498593</v>
      </c>
      <c r="G17" s="71"/>
      <c r="H17" s="66">
        <v>-37795376</v>
      </c>
      <c r="I17" s="71"/>
      <c r="J17" s="66">
        <v>-59799578</v>
      </c>
      <c r="K17" s="71"/>
      <c r="L17" s="66">
        <v>-44539486</v>
      </c>
    </row>
    <row r="18" spans="1:12" s="57" customFormat="1" ht="21.75" customHeight="1" x14ac:dyDescent="0.4">
      <c r="A18" s="75" t="s">
        <v>89</v>
      </c>
      <c r="B18" s="75"/>
      <c r="C18" s="75"/>
      <c r="D18" s="91"/>
      <c r="E18" s="75"/>
      <c r="F18" s="76">
        <v>-21224356</v>
      </c>
      <c r="G18" s="71"/>
      <c r="H18" s="76">
        <v>-31482842</v>
      </c>
      <c r="I18" s="71"/>
      <c r="J18" s="76">
        <v>-8148452</v>
      </c>
      <c r="K18" s="71"/>
      <c r="L18" s="76">
        <v>-11430266</v>
      </c>
    </row>
    <row r="19" spans="1:12" s="57" customFormat="1" ht="6" customHeight="1" x14ac:dyDescent="0.4">
      <c r="A19" s="75"/>
      <c r="B19" s="75"/>
      <c r="C19" s="75"/>
      <c r="D19" s="91"/>
      <c r="E19" s="75"/>
      <c r="F19" s="66"/>
      <c r="G19" s="71"/>
      <c r="H19" s="66"/>
      <c r="I19" s="71"/>
      <c r="J19" s="66"/>
      <c r="K19" s="71"/>
      <c r="L19" s="66"/>
    </row>
    <row r="20" spans="1:12" s="57" customFormat="1" ht="21.75" customHeight="1" x14ac:dyDescent="0.4">
      <c r="A20" s="52" t="s">
        <v>90</v>
      </c>
      <c r="B20" s="75"/>
      <c r="C20" s="75"/>
      <c r="D20" s="91"/>
      <c r="E20" s="75"/>
      <c r="F20" s="66">
        <f>SUM(F14:F18)</f>
        <v>188027255</v>
      </c>
      <c r="G20" s="66"/>
      <c r="H20" s="66">
        <f>SUM(H14:H18)</f>
        <v>209233731</v>
      </c>
      <c r="I20" s="66"/>
      <c r="J20" s="66">
        <f>SUM(J14:J18)</f>
        <v>48144392</v>
      </c>
      <c r="K20" s="66"/>
      <c r="L20" s="66">
        <f>SUM(L14:L18)</f>
        <v>55501284</v>
      </c>
    </row>
    <row r="21" spans="1:12" s="57" customFormat="1" ht="21.75" customHeight="1" x14ac:dyDescent="0.4">
      <c r="A21" s="75" t="s">
        <v>91</v>
      </c>
      <c r="B21" s="75"/>
      <c r="C21" s="75"/>
      <c r="D21" s="91">
        <v>16</v>
      </c>
      <c r="E21" s="75"/>
      <c r="F21" s="76">
        <v>-7748601</v>
      </c>
      <c r="G21" s="71"/>
      <c r="H21" s="76">
        <v>-10079719</v>
      </c>
      <c r="I21" s="71"/>
      <c r="J21" s="76">
        <v>-8073098</v>
      </c>
      <c r="K21" s="71"/>
      <c r="L21" s="76">
        <v>-9198099</v>
      </c>
    </row>
    <row r="22" spans="1:12" s="57" customFormat="1" ht="6" customHeight="1" x14ac:dyDescent="0.4">
      <c r="A22" s="75"/>
      <c r="B22" s="75"/>
      <c r="C22" s="75"/>
      <c r="D22" s="91"/>
      <c r="E22" s="75"/>
      <c r="F22" s="66"/>
      <c r="G22" s="71"/>
      <c r="H22" s="66"/>
      <c r="I22" s="71"/>
      <c r="J22" s="66"/>
      <c r="K22" s="71"/>
      <c r="L22" s="66"/>
    </row>
    <row r="23" spans="1:12" s="57" customFormat="1" ht="21.75" customHeight="1" x14ac:dyDescent="0.4">
      <c r="A23" s="52" t="s">
        <v>92</v>
      </c>
      <c r="B23" s="75"/>
      <c r="C23" s="75"/>
      <c r="D23" s="91"/>
      <c r="E23" s="75"/>
      <c r="F23" s="76">
        <f>SUM(F20:F21)</f>
        <v>180278654</v>
      </c>
      <c r="G23" s="66"/>
      <c r="H23" s="76">
        <f>SUM(H20:H21)</f>
        <v>199154012</v>
      </c>
      <c r="I23" s="66"/>
      <c r="J23" s="76">
        <f>SUM(J20:J21)</f>
        <v>40071294</v>
      </c>
      <c r="K23" s="66"/>
      <c r="L23" s="76">
        <f>SUM(L20:L21)</f>
        <v>46303185</v>
      </c>
    </row>
    <row r="24" spans="1:12" s="57" customFormat="1" ht="6" customHeight="1" x14ac:dyDescent="0.4">
      <c r="A24" s="75"/>
      <c r="B24" s="75"/>
      <c r="C24" s="75"/>
      <c r="D24" s="91"/>
      <c r="E24" s="75"/>
      <c r="F24" s="66"/>
      <c r="G24" s="71"/>
      <c r="H24" s="66"/>
      <c r="I24" s="71"/>
      <c r="J24" s="66"/>
      <c r="K24" s="71"/>
      <c r="L24" s="66"/>
    </row>
    <row r="25" spans="1:12" s="77" customFormat="1" ht="21.75" customHeight="1" x14ac:dyDescent="0.25">
      <c r="A25" s="52" t="s">
        <v>93</v>
      </c>
      <c r="B25" s="75"/>
      <c r="C25" s="75"/>
      <c r="D25" s="91"/>
      <c r="E25" s="75"/>
      <c r="F25" s="66"/>
      <c r="G25" s="66"/>
      <c r="H25" s="66"/>
      <c r="I25" s="66"/>
      <c r="J25" s="66"/>
      <c r="K25" s="66"/>
      <c r="L25" s="66"/>
    </row>
    <row r="26" spans="1:12" s="77" customFormat="1" ht="7.35" customHeight="1" x14ac:dyDescent="0.25">
      <c r="A26" s="75"/>
      <c r="B26" s="75"/>
      <c r="C26" s="75"/>
      <c r="D26" s="91"/>
      <c r="E26" s="75"/>
      <c r="F26" s="66"/>
      <c r="G26" s="66"/>
      <c r="H26" s="66"/>
      <c r="I26" s="66"/>
      <c r="J26" s="66"/>
      <c r="K26" s="66"/>
      <c r="L26" s="66"/>
    </row>
    <row r="27" spans="1:12" s="77" customFormat="1" ht="21.75" customHeight="1" x14ac:dyDescent="0.25">
      <c r="A27" s="105" t="s">
        <v>94</v>
      </c>
      <c r="B27" s="106"/>
      <c r="C27" s="106"/>
      <c r="D27" s="91"/>
      <c r="E27" s="75"/>
      <c r="F27" s="66"/>
      <c r="G27" s="66"/>
      <c r="H27" s="66"/>
      <c r="I27" s="66"/>
      <c r="J27" s="66"/>
      <c r="K27" s="66"/>
      <c r="L27" s="66"/>
    </row>
    <row r="28" spans="1:12" s="77" customFormat="1" ht="21.75" customHeight="1" x14ac:dyDescent="0.25">
      <c r="A28" s="105"/>
      <c r="B28" s="105" t="s">
        <v>95</v>
      </c>
      <c r="C28" s="106"/>
      <c r="D28" s="91"/>
      <c r="E28" s="75"/>
      <c r="F28" s="66"/>
      <c r="G28" s="66"/>
      <c r="H28" s="66"/>
      <c r="I28" s="66"/>
      <c r="J28" s="66"/>
      <c r="K28" s="66"/>
      <c r="L28" s="66"/>
    </row>
    <row r="29" spans="1:12" s="77" customFormat="1" ht="21.75" customHeight="1" x14ac:dyDescent="0.25">
      <c r="A29" s="105"/>
      <c r="B29" s="107" t="s">
        <v>96</v>
      </c>
      <c r="C29" s="106"/>
      <c r="D29" s="91"/>
      <c r="E29" s="75"/>
      <c r="F29" s="66"/>
      <c r="G29" s="66"/>
      <c r="H29" s="66"/>
      <c r="I29" s="66"/>
      <c r="J29" s="66"/>
      <c r="K29" s="66"/>
      <c r="L29" s="66"/>
    </row>
    <row r="30" spans="1:12" s="77" customFormat="1" ht="21.75" customHeight="1" x14ac:dyDescent="0.25">
      <c r="A30" s="105"/>
      <c r="B30" s="107"/>
      <c r="C30" s="106" t="s">
        <v>97</v>
      </c>
      <c r="D30" s="91"/>
      <c r="E30" s="75"/>
      <c r="F30" s="76">
        <v>0</v>
      </c>
      <c r="G30" s="66"/>
      <c r="H30" s="76">
        <v>2275624</v>
      </c>
      <c r="I30" s="66"/>
      <c r="J30" s="76">
        <v>0</v>
      </c>
      <c r="K30" s="66"/>
      <c r="L30" s="76">
        <v>2002760</v>
      </c>
    </row>
    <row r="31" spans="1:12" s="77" customFormat="1" ht="7.35" customHeight="1" x14ac:dyDescent="0.25">
      <c r="A31" s="75"/>
      <c r="B31" s="75"/>
      <c r="C31" s="75"/>
      <c r="D31" s="91"/>
      <c r="E31" s="75"/>
      <c r="F31" s="66"/>
      <c r="G31" s="71"/>
      <c r="H31" s="66"/>
      <c r="I31" s="71"/>
      <c r="J31" s="66"/>
      <c r="K31" s="71"/>
      <c r="L31" s="66"/>
    </row>
    <row r="32" spans="1:12" s="57" customFormat="1" ht="21.75" customHeight="1" thickBot="1" x14ac:dyDescent="0.45">
      <c r="A32" s="52" t="s">
        <v>98</v>
      </c>
      <c r="B32" s="75"/>
      <c r="C32" s="75"/>
      <c r="D32" s="91"/>
      <c r="E32" s="75"/>
      <c r="F32" s="78">
        <f>SUM(F23)</f>
        <v>180278654</v>
      </c>
      <c r="G32" s="103"/>
      <c r="H32" s="78">
        <f>SUM(H23,H30)</f>
        <v>201429636</v>
      </c>
      <c r="I32" s="108"/>
      <c r="J32" s="78">
        <f>SUM(J23)</f>
        <v>40071294</v>
      </c>
      <c r="K32" s="103"/>
      <c r="L32" s="78">
        <f>SUM(L23,L30)</f>
        <v>48305945</v>
      </c>
    </row>
    <row r="33" spans="1:12" s="57" customFormat="1" ht="21.75" customHeight="1" thickTop="1" x14ac:dyDescent="0.4">
      <c r="A33" s="52"/>
      <c r="B33" s="75"/>
      <c r="C33" s="75"/>
      <c r="D33" s="91"/>
      <c r="E33" s="75"/>
      <c r="F33" s="66"/>
      <c r="G33" s="103"/>
      <c r="H33" s="66"/>
      <c r="I33" s="108"/>
      <c r="J33" s="66"/>
      <c r="K33" s="103"/>
      <c r="L33" s="66"/>
    </row>
    <row r="34" spans="1:12" s="57" customFormat="1" ht="21.75" customHeight="1" x14ac:dyDescent="0.4">
      <c r="A34" s="52"/>
      <c r="B34" s="75"/>
      <c r="C34" s="75"/>
      <c r="D34" s="91"/>
      <c r="E34" s="75"/>
      <c r="F34" s="66"/>
      <c r="G34" s="103"/>
      <c r="H34" s="66"/>
      <c r="I34" s="66"/>
      <c r="J34" s="66"/>
      <c r="K34" s="66"/>
      <c r="L34" s="66"/>
    </row>
    <row r="35" spans="1:12" s="57" customFormat="1" ht="21.75" customHeight="1" x14ac:dyDescent="0.4">
      <c r="A35" s="52"/>
      <c r="B35" s="75"/>
      <c r="C35" s="75"/>
      <c r="D35" s="91"/>
      <c r="E35" s="75"/>
      <c r="F35" s="66"/>
      <c r="G35" s="103"/>
      <c r="H35" s="66"/>
      <c r="I35" s="66"/>
      <c r="J35" s="66"/>
      <c r="K35" s="66"/>
      <c r="L35" s="66"/>
    </row>
    <row r="36" spans="1:12" s="57" customFormat="1" ht="27" customHeight="1" x14ac:dyDescent="0.4">
      <c r="A36" s="52"/>
      <c r="B36" s="75"/>
      <c r="C36" s="75"/>
      <c r="D36" s="91"/>
      <c r="E36" s="75"/>
      <c r="F36" s="66"/>
      <c r="G36" s="103"/>
      <c r="H36" s="66"/>
      <c r="I36" s="108"/>
      <c r="J36" s="66"/>
      <c r="K36" s="103"/>
      <c r="L36" s="66"/>
    </row>
    <row r="37" spans="1:12" s="57" customFormat="1" ht="27.75" customHeight="1" x14ac:dyDescent="0.4">
      <c r="A37" s="52"/>
      <c r="B37" s="75"/>
      <c r="C37" s="75"/>
      <c r="D37" s="91"/>
      <c r="E37" s="75"/>
      <c r="F37" s="66"/>
      <c r="G37" s="103"/>
      <c r="H37" s="66"/>
      <c r="I37" s="108"/>
      <c r="J37" s="66"/>
      <c r="K37" s="103"/>
      <c r="L37" s="66"/>
    </row>
    <row r="38" spans="1:12" s="57" customFormat="1" ht="26.25" customHeight="1" x14ac:dyDescent="0.4">
      <c r="A38" s="52"/>
      <c r="B38" s="75"/>
      <c r="C38" s="75"/>
      <c r="D38" s="91"/>
      <c r="E38" s="75"/>
      <c r="F38" s="66"/>
      <c r="G38" s="103"/>
      <c r="H38" s="66"/>
      <c r="I38" s="108"/>
      <c r="J38" s="66"/>
      <c r="K38" s="103"/>
      <c r="L38" s="66"/>
    </row>
    <row r="39" spans="1:12" s="57" customFormat="1" ht="21.75" customHeight="1" x14ac:dyDescent="0.4">
      <c r="A39" s="52"/>
      <c r="B39" s="75"/>
      <c r="C39" s="75"/>
      <c r="D39" s="91"/>
      <c r="E39" s="75"/>
      <c r="F39" s="66"/>
      <c r="G39" s="103"/>
      <c r="H39" s="66"/>
      <c r="I39" s="108"/>
      <c r="J39" s="66"/>
      <c r="K39" s="103"/>
      <c r="L39" s="66"/>
    </row>
    <row r="40" spans="1:12" s="57" customFormat="1" ht="21.75" customHeight="1" x14ac:dyDescent="0.4">
      <c r="A40" s="79" t="s">
        <v>35</v>
      </c>
      <c r="B40" s="79"/>
      <c r="C40" s="79"/>
      <c r="D40" s="109"/>
      <c r="E40" s="79"/>
      <c r="F40" s="76"/>
      <c r="G40" s="110"/>
      <c r="H40" s="76"/>
      <c r="I40" s="110"/>
      <c r="J40" s="76"/>
      <c r="K40" s="110"/>
      <c r="L40" s="76"/>
    </row>
    <row r="41" spans="1:12" s="57" customFormat="1" ht="21.75" customHeight="1" x14ac:dyDescent="0.4">
      <c r="A41" s="52" t="s">
        <v>0</v>
      </c>
      <c r="B41" s="52"/>
      <c r="C41" s="52"/>
      <c r="D41" s="96"/>
      <c r="E41" s="52"/>
      <c r="F41" s="56"/>
      <c r="G41" s="97"/>
      <c r="H41" s="56"/>
      <c r="I41" s="98"/>
      <c r="J41" s="56"/>
      <c r="K41" s="97"/>
      <c r="L41" s="56"/>
    </row>
    <row r="42" spans="1:12" s="57" customFormat="1" ht="21.75" customHeight="1" x14ac:dyDescent="0.4">
      <c r="A42" s="52" t="str">
        <f>A2</f>
        <v>งบกำไรขาดทุนเบ็ดเสร็จ (สอบทานแล้ว)</v>
      </c>
      <c r="B42" s="52"/>
      <c r="C42" s="52"/>
      <c r="D42" s="96"/>
      <c r="E42" s="52"/>
      <c r="F42" s="56"/>
      <c r="G42" s="97"/>
      <c r="H42" s="56"/>
      <c r="I42" s="98"/>
      <c r="J42" s="56"/>
      <c r="K42" s="97"/>
      <c r="L42" s="56"/>
    </row>
    <row r="43" spans="1:12" s="57" customFormat="1" ht="21.75" customHeight="1" x14ac:dyDescent="0.4">
      <c r="A43" s="58" t="str">
        <f>A3</f>
        <v>สำหรับรอบระยะเวลาเก้าเดือนสิ้นสุดวันที่ 30 กันยายน พ.ศ. 2568</v>
      </c>
      <c r="B43" s="58"/>
      <c r="C43" s="58"/>
      <c r="D43" s="69"/>
      <c r="E43" s="58"/>
      <c r="F43" s="62"/>
      <c r="G43" s="99"/>
      <c r="H43" s="62"/>
      <c r="I43" s="100"/>
      <c r="J43" s="62"/>
      <c r="K43" s="99"/>
      <c r="L43" s="62"/>
    </row>
    <row r="44" spans="1:12" s="57" customFormat="1" ht="21.75" customHeight="1" x14ac:dyDescent="0.4">
      <c r="A44" s="75"/>
      <c r="B44" s="75"/>
      <c r="C44" s="75"/>
      <c r="D44" s="54"/>
      <c r="E44" s="54"/>
      <c r="F44" s="66"/>
      <c r="G44" s="86"/>
      <c r="H44" s="66"/>
      <c r="I44" s="86"/>
      <c r="J44" s="66"/>
      <c r="K44" s="66"/>
      <c r="L44" s="66"/>
    </row>
    <row r="45" spans="1:12" s="57" customFormat="1" ht="21.75" customHeight="1" x14ac:dyDescent="0.4">
      <c r="A45" s="77"/>
      <c r="B45" s="75"/>
      <c r="C45" s="75"/>
      <c r="D45" s="77"/>
      <c r="E45" s="75"/>
      <c r="F45" s="87" t="s">
        <v>3</v>
      </c>
      <c r="G45" s="87"/>
      <c r="H45" s="87"/>
      <c r="I45" s="101"/>
      <c r="J45" s="87" t="s">
        <v>4</v>
      </c>
      <c r="K45" s="87"/>
      <c r="L45" s="87"/>
    </row>
    <row r="46" spans="1:12" s="57" customFormat="1" ht="21.75" customHeight="1" x14ac:dyDescent="0.4">
      <c r="A46" s="52"/>
      <c r="B46" s="52"/>
      <c r="C46" s="52"/>
      <c r="D46" s="96"/>
      <c r="E46" s="52"/>
      <c r="F46" s="56" t="s">
        <v>9</v>
      </c>
      <c r="G46" s="83"/>
      <c r="H46" s="56" t="s">
        <v>10</v>
      </c>
      <c r="I46" s="83"/>
      <c r="J46" s="56" t="s">
        <v>9</v>
      </c>
      <c r="K46" s="83"/>
      <c r="L46" s="56" t="s">
        <v>10</v>
      </c>
    </row>
    <row r="47" spans="1:12" s="57" customFormat="1" ht="21.75" customHeight="1" x14ac:dyDescent="0.4">
      <c r="A47" s="52"/>
      <c r="B47" s="52"/>
      <c r="C47" s="52"/>
      <c r="D47" s="69" t="s">
        <v>11</v>
      </c>
      <c r="E47" s="52"/>
      <c r="F47" s="62" t="s">
        <v>12</v>
      </c>
      <c r="G47" s="52"/>
      <c r="H47" s="62" t="s">
        <v>12</v>
      </c>
      <c r="I47" s="96"/>
      <c r="J47" s="62" t="s">
        <v>12</v>
      </c>
      <c r="K47" s="52"/>
      <c r="L47" s="62" t="s">
        <v>12</v>
      </c>
    </row>
    <row r="48" spans="1:12" s="57" customFormat="1" ht="21.75" customHeight="1" x14ac:dyDescent="0.4">
      <c r="A48" s="75"/>
      <c r="B48" s="75"/>
      <c r="C48" s="75"/>
      <c r="D48" s="91"/>
      <c r="E48" s="75"/>
      <c r="F48" s="66"/>
      <c r="G48" s="71"/>
      <c r="H48" s="66"/>
      <c r="I48" s="71"/>
      <c r="J48" s="66"/>
      <c r="K48" s="71"/>
      <c r="L48" s="66"/>
    </row>
    <row r="49" spans="1:12" s="57" customFormat="1" ht="21.75" customHeight="1" x14ac:dyDescent="0.4">
      <c r="A49" s="52" t="s">
        <v>107</v>
      </c>
      <c r="B49" s="75"/>
      <c r="C49" s="75"/>
      <c r="D49" s="91"/>
      <c r="E49" s="75"/>
      <c r="F49" s="66"/>
      <c r="G49" s="66"/>
      <c r="H49" s="66"/>
      <c r="I49" s="66"/>
      <c r="J49" s="66"/>
      <c r="K49" s="66"/>
      <c r="L49" s="66"/>
    </row>
    <row r="50" spans="1:12" s="57" customFormat="1" ht="21.75" customHeight="1" x14ac:dyDescent="0.4">
      <c r="A50" s="75" t="s">
        <v>100</v>
      </c>
      <c r="B50" s="75"/>
      <c r="C50" s="75"/>
      <c r="D50" s="91"/>
      <c r="E50" s="75"/>
      <c r="F50" s="66">
        <v>180278336</v>
      </c>
      <c r="G50" s="66"/>
      <c r="H50" s="66">
        <v>199154000</v>
      </c>
      <c r="I50" s="66"/>
      <c r="J50" s="66">
        <v>40071294</v>
      </c>
      <c r="K50" s="66"/>
      <c r="L50" s="66">
        <v>46303185</v>
      </c>
    </row>
    <row r="51" spans="1:12" s="57" customFormat="1" ht="21.75" customHeight="1" x14ac:dyDescent="0.4">
      <c r="A51" s="75" t="s">
        <v>101</v>
      </c>
      <c r="B51" s="75"/>
      <c r="C51" s="111"/>
      <c r="D51" s="91"/>
      <c r="E51" s="75"/>
      <c r="F51" s="76">
        <v>318</v>
      </c>
      <c r="G51" s="77"/>
      <c r="H51" s="76">
        <v>12</v>
      </c>
      <c r="I51" s="77"/>
      <c r="J51" s="112">
        <v>0</v>
      </c>
      <c r="K51" s="77"/>
      <c r="L51" s="76">
        <v>0</v>
      </c>
    </row>
    <row r="52" spans="1:12" s="57" customFormat="1" ht="6" customHeight="1" x14ac:dyDescent="0.4">
      <c r="A52" s="75"/>
      <c r="B52" s="75"/>
      <c r="C52" s="111"/>
      <c r="D52" s="91"/>
      <c r="E52" s="75"/>
      <c r="F52" s="73"/>
      <c r="G52" s="77"/>
      <c r="H52" s="73"/>
      <c r="I52" s="77"/>
      <c r="J52" s="73"/>
      <c r="K52" s="77"/>
      <c r="L52" s="73"/>
    </row>
    <row r="53" spans="1:12" s="57" customFormat="1" ht="21.75" customHeight="1" thickBot="1" x14ac:dyDescent="0.45">
      <c r="A53" s="52" t="s">
        <v>92</v>
      </c>
      <c r="B53" s="75"/>
      <c r="C53" s="75"/>
      <c r="D53" s="91"/>
      <c r="E53" s="75"/>
      <c r="F53" s="78">
        <f>SUM(F50:F51)</f>
        <v>180278654</v>
      </c>
      <c r="G53" s="66"/>
      <c r="H53" s="78">
        <f>SUM(H50:H51)</f>
        <v>199154012</v>
      </c>
      <c r="I53" s="66"/>
      <c r="J53" s="78">
        <f>SUM(J50:J51)</f>
        <v>40071294</v>
      </c>
      <c r="K53" s="66"/>
      <c r="L53" s="78">
        <f>SUM(L50:L51)</f>
        <v>46303185</v>
      </c>
    </row>
    <row r="54" spans="1:12" s="57" customFormat="1" ht="21.75" customHeight="1" thickTop="1" x14ac:dyDescent="0.4">
      <c r="A54" s="75"/>
      <c r="B54" s="75"/>
      <c r="C54" s="75"/>
      <c r="D54" s="91"/>
      <c r="E54" s="75"/>
      <c r="F54" s="66"/>
      <c r="G54" s="71"/>
      <c r="H54" s="66"/>
      <c r="I54" s="71"/>
      <c r="J54" s="66"/>
      <c r="K54" s="71"/>
      <c r="L54" s="66"/>
    </row>
    <row r="55" spans="1:12" s="57" customFormat="1" ht="21.75" customHeight="1" x14ac:dyDescent="0.4">
      <c r="A55" s="52" t="s">
        <v>108</v>
      </c>
      <c r="B55" s="75"/>
      <c r="C55" s="75"/>
      <c r="D55" s="91"/>
      <c r="E55" s="75"/>
      <c r="F55" s="66"/>
      <c r="G55" s="103"/>
      <c r="H55" s="66"/>
      <c r="I55" s="103"/>
      <c r="J55" s="66"/>
      <c r="K55" s="108"/>
      <c r="L55" s="66"/>
    </row>
    <row r="56" spans="1:12" s="57" customFormat="1" ht="21.75" customHeight="1" x14ac:dyDescent="0.4">
      <c r="A56" s="75" t="s">
        <v>100</v>
      </c>
      <c r="B56" s="75"/>
      <c r="C56" s="75"/>
      <c r="D56" s="91"/>
      <c r="E56" s="75"/>
      <c r="F56" s="66">
        <v>180278336</v>
      </c>
      <c r="G56" s="103"/>
      <c r="H56" s="66">
        <v>201429624</v>
      </c>
      <c r="I56" s="103"/>
      <c r="J56" s="66">
        <v>40071294</v>
      </c>
      <c r="K56" s="103"/>
      <c r="L56" s="66">
        <v>48305945</v>
      </c>
    </row>
    <row r="57" spans="1:12" s="57" customFormat="1" ht="21.75" customHeight="1" x14ac:dyDescent="0.4">
      <c r="A57" s="75" t="s">
        <v>101</v>
      </c>
      <c r="B57" s="75"/>
      <c r="C57" s="75"/>
      <c r="D57" s="91"/>
      <c r="E57" s="75"/>
      <c r="F57" s="76">
        <v>318</v>
      </c>
      <c r="G57" s="103"/>
      <c r="H57" s="76">
        <v>12</v>
      </c>
      <c r="I57" s="103"/>
      <c r="J57" s="112">
        <v>0</v>
      </c>
      <c r="K57" s="103"/>
      <c r="L57" s="112">
        <v>0</v>
      </c>
    </row>
    <row r="58" spans="1:12" s="57" customFormat="1" ht="6" customHeight="1" x14ac:dyDescent="0.4">
      <c r="A58" s="75"/>
      <c r="B58" s="75"/>
      <c r="C58" s="75"/>
      <c r="D58" s="91"/>
      <c r="E58" s="75"/>
      <c r="F58" s="66"/>
      <c r="G58" s="103"/>
      <c r="H58" s="66"/>
      <c r="I58" s="103"/>
      <c r="J58" s="66"/>
      <c r="K58" s="108"/>
      <c r="L58" s="66"/>
    </row>
    <row r="59" spans="1:12" s="57" customFormat="1" ht="21.75" customHeight="1" thickBot="1" x14ac:dyDescent="0.45">
      <c r="A59" s="52" t="s">
        <v>98</v>
      </c>
      <c r="B59" s="75"/>
      <c r="C59" s="75"/>
      <c r="D59" s="91"/>
      <c r="E59" s="75"/>
      <c r="F59" s="78">
        <f>SUM(F56:F57)</f>
        <v>180278654</v>
      </c>
      <c r="G59" s="103"/>
      <c r="H59" s="78">
        <f>SUM(H56:H57)</f>
        <v>201429636</v>
      </c>
      <c r="I59" s="103"/>
      <c r="J59" s="78">
        <f>SUM(J56:J57)</f>
        <v>40071294</v>
      </c>
      <c r="K59" s="108"/>
      <c r="L59" s="78">
        <f>SUM(L56:L57)</f>
        <v>48305945</v>
      </c>
    </row>
    <row r="60" spans="1:12" s="57" customFormat="1" ht="21.75" customHeight="1" thickTop="1" x14ac:dyDescent="0.4">
      <c r="A60" s="77"/>
      <c r="B60" s="77"/>
      <c r="C60" s="77"/>
      <c r="D60" s="77"/>
      <c r="E60" s="77"/>
      <c r="F60" s="73"/>
      <c r="G60" s="77"/>
      <c r="H60" s="73"/>
      <c r="I60" s="77"/>
      <c r="J60" s="73"/>
      <c r="K60" s="77"/>
      <c r="L60" s="73"/>
    </row>
    <row r="61" spans="1:12" s="57" customFormat="1" ht="21.75" customHeight="1" x14ac:dyDescent="0.4">
      <c r="A61" s="77"/>
      <c r="B61" s="77"/>
      <c r="C61" s="77"/>
      <c r="D61" s="77"/>
      <c r="E61" s="77"/>
      <c r="F61" s="73"/>
      <c r="G61" s="77"/>
      <c r="H61" s="73"/>
      <c r="I61" s="77"/>
      <c r="J61" s="73"/>
      <c r="K61" s="77"/>
      <c r="L61" s="73"/>
    </row>
    <row r="62" spans="1:12" s="57" customFormat="1" ht="21.75" customHeight="1" x14ac:dyDescent="0.4">
      <c r="A62" s="52" t="s">
        <v>103</v>
      </c>
      <c r="B62" s="77"/>
      <c r="C62" s="77"/>
      <c r="D62" s="77"/>
      <c r="E62" s="77"/>
      <c r="F62" s="73"/>
      <c r="G62" s="77"/>
      <c r="H62" s="73"/>
      <c r="I62" s="77"/>
      <c r="J62" s="73"/>
      <c r="K62" s="77"/>
      <c r="L62" s="73"/>
    </row>
    <row r="63" spans="1:12" s="57" customFormat="1" ht="6" customHeight="1" x14ac:dyDescent="0.4">
      <c r="A63" s="52"/>
      <c r="B63" s="77"/>
      <c r="C63" s="77"/>
      <c r="D63" s="77"/>
      <c r="E63" s="77"/>
      <c r="F63" s="73"/>
      <c r="G63" s="77"/>
      <c r="H63" s="73"/>
      <c r="I63" s="77"/>
      <c r="J63" s="73"/>
      <c r="K63" s="77"/>
      <c r="L63" s="73"/>
    </row>
    <row r="64" spans="1:12" s="57" customFormat="1" ht="21.75" customHeight="1" x14ac:dyDescent="0.4">
      <c r="A64" s="75" t="s">
        <v>104</v>
      </c>
      <c r="B64" s="75"/>
      <c r="C64" s="75"/>
      <c r="D64" s="102">
        <v>17.100000000000001</v>
      </c>
      <c r="E64" s="75"/>
      <c r="F64" s="113">
        <v>7.0000000000000007E-2</v>
      </c>
      <c r="G64" s="113"/>
      <c r="H64" s="113">
        <v>0.09</v>
      </c>
      <c r="I64" s="103"/>
      <c r="J64" s="114">
        <v>1.6E-2</v>
      </c>
      <c r="K64" s="103"/>
      <c r="L64" s="115">
        <v>2.1000000000000001E-2</v>
      </c>
    </row>
    <row r="65" spans="1:12" s="57" customFormat="1" ht="21.75" customHeight="1" x14ac:dyDescent="0.4">
      <c r="A65" s="75" t="s">
        <v>105</v>
      </c>
      <c r="B65" s="75"/>
      <c r="C65" s="75"/>
      <c r="D65" s="102">
        <v>17.2</v>
      </c>
      <c r="E65" s="75"/>
      <c r="F65" s="113">
        <v>7.0000000000000007E-2</v>
      </c>
      <c r="G65" s="103"/>
      <c r="H65" s="113">
        <v>0.08</v>
      </c>
      <c r="I65" s="103"/>
      <c r="J65" s="114">
        <v>1.6E-2</v>
      </c>
      <c r="K65" s="103"/>
      <c r="L65" s="115">
        <v>0.02</v>
      </c>
    </row>
    <row r="66" spans="1:12" s="57" customFormat="1" ht="21.75" customHeight="1" x14ac:dyDescent="0.4">
      <c r="A66" s="52"/>
      <c r="B66" s="75"/>
      <c r="C66" s="75"/>
      <c r="D66" s="91"/>
      <c r="E66" s="75"/>
      <c r="F66" s="116"/>
      <c r="G66" s="103"/>
      <c r="H66" s="116"/>
      <c r="I66" s="108"/>
      <c r="J66" s="116"/>
      <c r="K66" s="103"/>
      <c r="L66" s="116"/>
    </row>
    <row r="67" spans="1:12" s="57" customFormat="1" ht="21.75" customHeight="1" x14ac:dyDescent="0.4">
      <c r="A67" s="52"/>
      <c r="B67" s="75"/>
      <c r="C67" s="75"/>
      <c r="D67" s="91"/>
      <c r="E67" s="75"/>
      <c r="F67" s="116"/>
      <c r="G67" s="103"/>
      <c r="H67" s="116"/>
      <c r="I67" s="108"/>
      <c r="J67" s="116"/>
      <c r="K67" s="103"/>
      <c r="L67" s="116"/>
    </row>
    <row r="68" spans="1:12" s="57" customFormat="1" ht="21.75" customHeight="1" x14ac:dyDescent="0.4">
      <c r="A68" s="52"/>
      <c r="B68" s="75"/>
      <c r="C68" s="75"/>
      <c r="D68" s="91"/>
      <c r="E68" s="75"/>
      <c r="F68" s="116"/>
      <c r="G68" s="103"/>
      <c r="H68" s="116"/>
      <c r="I68" s="108"/>
      <c r="J68" s="116"/>
      <c r="K68" s="103"/>
      <c r="L68" s="116"/>
    </row>
    <row r="69" spans="1:12" s="57" customFormat="1" ht="21.75" customHeight="1" x14ac:dyDescent="0.4">
      <c r="A69" s="52"/>
      <c r="B69" s="75"/>
      <c r="C69" s="75"/>
      <c r="D69" s="91"/>
      <c r="E69" s="75"/>
      <c r="F69" s="116"/>
      <c r="G69" s="103"/>
      <c r="H69" s="116"/>
      <c r="I69" s="108"/>
      <c r="J69" s="116"/>
      <c r="K69" s="103"/>
      <c r="L69" s="116"/>
    </row>
    <row r="70" spans="1:12" s="57" customFormat="1" ht="21.75" customHeight="1" x14ac:dyDescent="0.4">
      <c r="A70" s="52"/>
      <c r="B70" s="75"/>
      <c r="C70" s="75"/>
      <c r="D70" s="91"/>
      <c r="E70" s="75"/>
      <c r="F70" s="116"/>
      <c r="G70" s="103"/>
      <c r="H70" s="116"/>
      <c r="I70" s="108"/>
      <c r="J70" s="116"/>
      <c r="K70" s="103"/>
      <c r="L70" s="116"/>
    </row>
    <row r="71" spans="1:12" s="57" customFormat="1" ht="21.75" customHeight="1" x14ac:dyDescent="0.4">
      <c r="A71" s="52"/>
      <c r="B71" s="75"/>
      <c r="C71" s="75"/>
      <c r="D71" s="91"/>
      <c r="E71" s="75"/>
      <c r="F71" s="116"/>
      <c r="G71" s="103"/>
      <c r="H71" s="116"/>
      <c r="I71" s="108"/>
      <c r="J71" s="116"/>
      <c r="K71" s="103"/>
      <c r="L71" s="116"/>
    </row>
    <row r="72" spans="1:12" s="57" customFormat="1" ht="21.75" customHeight="1" x14ac:dyDescent="0.4">
      <c r="A72" s="52"/>
      <c r="B72" s="75"/>
      <c r="C72" s="75"/>
      <c r="D72" s="91"/>
      <c r="E72" s="75"/>
      <c r="F72" s="116"/>
      <c r="G72" s="103"/>
      <c r="H72" s="116"/>
      <c r="I72" s="108"/>
      <c r="J72" s="116"/>
      <c r="K72" s="103"/>
      <c r="L72" s="116"/>
    </row>
    <row r="73" spans="1:12" s="57" customFormat="1" ht="21.75" customHeight="1" x14ac:dyDescent="0.4">
      <c r="A73" s="52"/>
      <c r="B73" s="75"/>
      <c r="C73" s="75"/>
      <c r="D73" s="91"/>
      <c r="E73" s="75"/>
      <c r="F73" s="116"/>
      <c r="G73" s="103"/>
      <c r="H73" s="116"/>
      <c r="I73" s="108"/>
      <c r="J73" s="116"/>
      <c r="K73" s="103"/>
      <c r="L73" s="116"/>
    </row>
    <row r="74" spans="1:12" s="57" customFormat="1" ht="21.75" customHeight="1" x14ac:dyDescent="0.4">
      <c r="A74" s="52"/>
      <c r="B74" s="75"/>
      <c r="C74" s="75"/>
      <c r="D74" s="91"/>
      <c r="E74" s="75"/>
      <c r="F74" s="116"/>
      <c r="G74" s="103"/>
      <c r="H74" s="116"/>
      <c r="I74" s="108"/>
      <c r="J74" s="116"/>
      <c r="K74" s="103"/>
      <c r="L74" s="116"/>
    </row>
    <row r="75" spans="1:12" s="57" customFormat="1" ht="21.75" customHeight="1" x14ac:dyDescent="0.4">
      <c r="A75" s="52"/>
      <c r="B75" s="75"/>
      <c r="C75" s="75"/>
      <c r="D75" s="91"/>
      <c r="E75" s="75"/>
      <c r="F75" s="116"/>
      <c r="G75" s="103"/>
      <c r="H75" s="116"/>
      <c r="I75" s="108"/>
      <c r="J75" s="116"/>
      <c r="K75" s="103"/>
      <c r="L75" s="116"/>
    </row>
    <row r="76" spans="1:12" s="57" customFormat="1" ht="21.75" customHeight="1" x14ac:dyDescent="0.4">
      <c r="A76" s="52"/>
      <c r="B76" s="75"/>
      <c r="C76" s="75"/>
      <c r="D76" s="91"/>
      <c r="E76" s="75"/>
      <c r="F76" s="116"/>
      <c r="G76" s="103"/>
      <c r="H76" s="116"/>
      <c r="I76" s="108"/>
      <c r="J76" s="116"/>
      <c r="K76" s="103"/>
      <c r="L76" s="116"/>
    </row>
    <row r="77" spans="1:12" s="57" customFormat="1" ht="21.75" customHeight="1" x14ac:dyDescent="0.4">
      <c r="A77" s="52"/>
      <c r="B77" s="75"/>
      <c r="C77" s="75"/>
      <c r="D77" s="91"/>
      <c r="E77" s="75"/>
      <c r="F77" s="116"/>
      <c r="G77" s="103"/>
      <c r="H77" s="116"/>
      <c r="I77" s="108"/>
      <c r="J77" s="116"/>
      <c r="K77" s="103"/>
      <c r="L77" s="116"/>
    </row>
    <row r="78" spans="1:12" s="57" customFormat="1" ht="15" customHeight="1" x14ac:dyDescent="0.4">
      <c r="A78" s="52"/>
      <c r="B78" s="75"/>
      <c r="C78" s="75"/>
      <c r="D78" s="91"/>
      <c r="E78" s="75"/>
      <c r="F78" s="116"/>
      <c r="G78" s="103"/>
      <c r="H78" s="116"/>
      <c r="I78" s="108"/>
      <c r="J78" s="116"/>
      <c r="K78" s="103"/>
      <c r="L78" s="116"/>
    </row>
    <row r="79" spans="1:12" s="57" customFormat="1" ht="21.75" customHeight="1" x14ac:dyDescent="0.4">
      <c r="A79" s="90" t="str">
        <f>+A40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</row>
  </sheetData>
  <mergeCells count="5">
    <mergeCell ref="F5:H5"/>
    <mergeCell ref="J5:L5"/>
    <mergeCell ref="F45:H45"/>
    <mergeCell ref="J45:L45"/>
    <mergeCell ref="A79:L79"/>
  </mergeCells>
  <pageMargins left="0.8" right="0.5" top="0.5" bottom="0.6" header="0.49" footer="0.4"/>
  <pageSetup paperSize="9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0C4C9-C8AF-43CE-AF9E-193A058A9332}">
  <dimension ref="A1:X36"/>
  <sheetViews>
    <sheetView zoomScaleNormal="100" zoomScaleSheetLayoutView="90" workbookViewId="0">
      <selection activeCell="H32" sqref="H32"/>
    </sheetView>
  </sheetViews>
  <sheetFormatPr defaultColWidth="9.28515625" defaultRowHeight="21.75" customHeight="1" x14ac:dyDescent="0.4"/>
  <cols>
    <col min="1" max="2" width="1.42578125" style="57" customWidth="1"/>
    <col min="3" max="3" width="36.28515625" style="57" customWidth="1"/>
    <col min="4" max="4" width="7.5703125" style="57" customWidth="1"/>
    <col min="5" max="5" width="0.5703125" style="57" customWidth="1"/>
    <col min="6" max="6" width="11.5703125" style="57" bestFit="1" customWidth="1"/>
    <col min="7" max="7" width="0.5703125" style="57" customWidth="1"/>
    <col min="8" max="8" width="11.5703125" style="57" customWidth="1"/>
    <col min="9" max="9" width="0.5703125" style="57" customWidth="1"/>
    <col min="10" max="10" width="15.5703125" style="57" customWidth="1"/>
    <col min="11" max="11" width="0.5703125" style="57" customWidth="1"/>
    <col min="12" max="12" width="15.42578125" style="57" customWidth="1"/>
    <col min="13" max="13" width="0.5703125" style="57" customWidth="1"/>
    <col min="14" max="14" width="10.28515625" style="57" customWidth="1"/>
    <col min="15" max="15" width="0.5703125" style="57" customWidth="1"/>
    <col min="16" max="16" width="12.28515625" style="57" customWidth="1"/>
    <col min="17" max="17" width="0.5703125" style="57" customWidth="1"/>
    <col min="18" max="18" width="15.7109375" style="57" customWidth="1"/>
    <col min="19" max="19" width="0.5703125" style="57" customWidth="1"/>
    <col min="20" max="20" width="13.28515625" style="57" customWidth="1"/>
    <col min="21" max="21" width="0.5703125" style="57" customWidth="1"/>
    <col min="22" max="22" width="12.7109375" style="57" customWidth="1"/>
    <col min="23" max="23" width="0.5703125" style="57" customWidth="1"/>
    <col min="24" max="24" width="12.42578125" style="57" customWidth="1"/>
    <col min="25" max="25" width="9.28515625" style="57" customWidth="1"/>
    <col min="26" max="16384" width="9.28515625" style="57"/>
  </cols>
  <sheetData>
    <row r="1" spans="1:24" ht="21.75" customHeight="1" x14ac:dyDescent="0.4">
      <c r="A1" s="52" t="s">
        <v>0</v>
      </c>
      <c r="B1" s="53"/>
      <c r="C1" s="53"/>
      <c r="D1" s="54"/>
      <c r="E1" s="55"/>
      <c r="F1" s="56"/>
      <c r="G1" s="55"/>
      <c r="H1" s="55"/>
      <c r="I1" s="55"/>
      <c r="J1" s="56"/>
      <c r="K1" s="55"/>
      <c r="L1" s="55"/>
      <c r="M1" s="55"/>
      <c r="N1" s="55"/>
      <c r="O1" s="55"/>
      <c r="P1" s="21"/>
      <c r="Q1" s="55"/>
      <c r="R1" s="56"/>
      <c r="S1" s="55"/>
      <c r="T1" s="56"/>
      <c r="U1" s="55"/>
      <c r="V1" s="56"/>
      <c r="W1" s="55"/>
      <c r="X1" s="56"/>
    </row>
    <row r="2" spans="1:24" ht="21.75" customHeight="1" x14ac:dyDescent="0.4">
      <c r="A2" s="52" t="s">
        <v>109</v>
      </c>
      <c r="B2" s="53"/>
      <c r="C2" s="53"/>
      <c r="D2" s="54"/>
      <c r="E2" s="55"/>
      <c r="F2" s="56"/>
      <c r="G2" s="55"/>
      <c r="H2" s="55"/>
      <c r="I2" s="55"/>
      <c r="J2" s="56"/>
      <c r="K2" s="55"/>
      <c r="L2" s="55"/>
      <c r="M2" s="55"/>
      <c r="N2" s="55"/>
      <c r="O2" s="55"/>
      <c r="P2" s="21"/>
      <c r="Q2" s="55"/>
      <c r="R2" s="56"/>
      <c r="S2" s="55"/>
      <c r="T2" s="56"/>
      <c r="U2" s="55"/>
      <c r="V2" s="56"/>
      <c r="W2" s="55"/>
      <c r="X2" s="56"/>
    </row>
    <row r="3" spans="1:24" ht="21.75" customHeight="1" x14ac:dyDescent="0.4">
      <c r="A3" s="58" t="str">
        <f>'PL7-8(9M)'!A3</f>
        <v>สำหรับรอบระยะเวลาเก้าเดือนสิ้นสุดวันที่ 30 กันยายน พ.ศ. 2568</v>
      </c>
      <c r="B3" s="59"/>
      <c r="C3" s="59"/>
      <c r="D3" s="60"/>
      <c r="E3" s="61"/>
      <c r="F3" s="62"/>
      <c r="G3" s="61"/>
      <c r="H3" s="61"/>
      <c r="I3" s="61"/>
      <c r="J3" s="62"/>
      <c r="K3" s="61"/>
      <c r="L3" s="61"/>
      <c r="M3" s="61"/>
      <c r="N3" s="61"/>
      <c r="O3" s="61"/>
      <c r="P3" s="22"/>
      <c r="Q3" s="61"/>
      <c r="R3" s="62"/>
      <c r="S3" s="61"/>
      <c r="T3" s="62"/>
      <c r="U3" s="61"/>
      <c r="V3" s="62"/>
      <c r="W3" s="61"/>
      <c r="X3" s="62"/>
    </row>
    <row r="4" spans="1:24" ht="21.75" customHeight="1" x14ac:dyDescent="0.4">
      <c r="A4" s="63"/>
      <c r="B4" s="63"/>
      <c r="C4" s="63"/>
      <c r="D4" s="64"/>
      <c r="E4" s="65"/>
      <c r="F4" s="66"/>
      <c r="G4" s="65"/>
      <c r="H4" s="65"/>
      <c r="I4" s="65"/>
      <c r="J4" s="66"/>
      <c r="K4" s="65"/>
      <c r="L4" s="65"/>
      <c r="M4" s="65"/>
      <c r="N4" s="65"/>
      <c r="O4" s="65"/>
      <c r="P4" s="23"/>
      <c r="Q4" s="65"/>
      <c r="R4" s="66"/>
      <c r="S4" s="65"/>
      <c r="T4" s="66"/>
      <c r="U4" s="65"/>
      <c r="V4" s="66"/>
      <c r="W4" s="65"/>
      <c r="X4" s="66"/>
    </row>
    <row r="5" spans="1:24" ht="21.75" customHeight="1" x14ac:dyDescent="0.4">
      <c r="A5" s="63"/>
      <c r="B5" s="65"/>
      <c r="C5" s="65"/>
      <c r="D5" s="64"/>
      <c r="E5" s="65"/>
      <c r="F5" s="62"/>
      <c r="G5" s="61"/>
      <c r="H5" s="61"/>
      <c r="I5" s="61"/>
      <c r="J5" s="62"/>
      <c r="K5" s="61"/>
      <c r="L5" s="61"/>
      <c r="M5" s="61"/>
      <c r="N5" s="61"/>
      <c r="O5" s="61"/>
      <c r="P5" s="22"/>
      <c r="Q5" s="61"/>
      <c r="R5" s="62"/>
      <c r="S5" s="61"/>
      <c r="T5" s="62"/>
      <c r="U5" s="61"/>
      <c r="V5" s="62"/>
      <c r="W5" s="61"/>
      <c r="X5" s="62" t="s">
        <v>3</v>
      </c>
    </row>
    <row r="6" spans="1:24" ht="21.75" customHeight="1" x14ac:dyDescent="0.4">
      <c r="A6" s="63"/>
      <c r="B6" s="65"/>
      <c r="C6" s="65"/>
      <c r="D6" s="64"/>
      <c r="E6" s="65"/>
      <c r="F6" s="67" t="s">
        <v>110</v>
      </c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8"/>
      <c r="V6" s="68"/>
      <c r="W6" s="55"/>
      <c r="X6" s="56"/>
    </row>
    <row r="7" spans="1:24" ht="21.75" customHeight="1" x14ac:dyDescent="0.4">
      <c r="A7" s="63"/>
      <c r="B7" s="65"/>
      <c r="C7" s="65"/>
      <c r="D7" s="64"/>
      <c r="E7" s="65"/>
      <c r="F7" s="56"/>
      <c r="G7" s="55"/>
      <c r="H7" s="55"/>
      <c r="I7" s="55"/>
      <c r="J7" s="56"/>
      <c r="K7" s="55"/>
      <c r="L7" s="55"/>
      <c r="M7" s="55"/>
      <c r="N7" s="55"/>
      <c r="O7" s="55"/>
      <c r="P7" s="24"/>
      <c r="Q7" s="55"/>
      <c r="R7" s="56" t="s">
        <v>111</v>
      </c>
      <c r="S7" s="56"/>
      <c r="T7" s="56"/>
      <c r="U7" s="55"/>
      <c r="V7" s="56"/>
      <c r="W7" s="55"/>
      <c r="X7" s="56"/>
    </row>
    <row r="8" spans="1:24" ht="21.75" customHeight="1" x14ac:dyDescent="0.4">
      <c r="A8" s="63"/>
      <c r="B8" s="65"/>
      <c r="C8" s="65"/>
      <c r="D8" s="64"/>
      <c r="E8" s="65"/>
      <c r="F8" s="56"/>
      <c r="G8" s="55"/>
      <c r="H8" s="55"/>
      <c r="I8" s="55"/>
      <c r="J8" s="56"/>
      <c r="K8" s="55"/>
      <c r="L8" s="55"/>
      <c r="M8" s="55"/>
      <c r="N8" s="55"/>
      <c r="O8" s="55"/>
      <c r="P8" s="24"/>
      <c r="Q8" s="55"/>
      <c r="R8" s="62" t="s">
        <v>58</v>
      </c>
      <c r="S8" s="56"/>
      <c r="T8" s="56"/>
      <c r="U8" s="55"/>
      <c r="V8" s="56"/>
      <c r="W8" s="55"/>
      <c r="X8" s="56"/>
    </row>
    <row r="9" spans="1:24" ht="21.75" customHeight="1" x14ac:dyDescent="0.4">
      <c r="A9" s="63"/>
      <c r="B9" s="65"/>
      <c r="C9" s="65"/>
      <c r="D9" s="64"/>
      <c r="E9" s="65"/>
      <c r="F9" s="56"/>
      <c r="G9" s="55"/>
      <c r="H9" s="55"/>
      <c r="I9" s="55"/>
      <c r="J9" s="56"/>
      <c r="K9" s="55"/>
      <c r="L9" s="55"/>
      <c r="M9" s="55"/>
      <c r="N9" s="67" t="s">
        <v>71</v>
      </c>
      <c r="O9" s="67"/>
      <c r="P9" s="67"/>
      <c r="Q9" s="68"/>
      <c r="R9" s="61" t="s">
        <v>93</v>
      </c>
      <c r="S9" s="53"/>
      <c r="T9" s="53"/>
      <c r="U9" s="55"/>
      <c r="V9" s="56"/>
      <c r="W9" s="55"/>
      <c r="X9" s="56"/>
    </row>
    <row r="10" spans="1:24" ht="21.75" customHeight="1" x14ac:dyDescent="0.4">
      <c r="A10" s="63"/>
      <c r="B10" s="63"/>
      <c r="C10" s="63"/>
      <c r="D10" s="64"/>
      <c r="E10" s="65"/>
      <c r="F10" s="56"/>
      <c r="G10" s="55"/>
      <c r="H10" s="55"/>
      <c r="I10" s="55"/>
      <c r="J10" s="56" t="s">
        <v>112</v>
      </c>
      <c r="K10" s="55"/>
      <c r="L10" s="55" t="s">
        <v>113</v>
      </c>
      <c r="M10" s="55"/>
      <c r="N10" s="55"/>
      <c r="O10" s="55"/>
      <c r="P10" s="24"/>
      <c r="Q10" s="68"/>
      <c r="R10" s="56" t="s">
        <v>114</v>
      </c>
      <c r="S10" s="55"/>
      <c r="T10" s="56" t="s">
        <v>115</v>
      </c>
      <c r="U10" s="55"/>
      <c r="V10" s="56"/>
      <c r="W10" s="55"/>
      <c r="X10" s="56"/>
    </row>
    <row r="11" spans="1:24" ht="21.75" customHeight="1" x14ac:dyDescent="0.4">
      <c r="A11" s="63"/>
      <c r="B11" s="63"/>
      <c r="C11" s="63"/>
      <c r="D11" s="64"/>
      <c r="E11" s="65"/>
      <c r="F11" s="56" t="s">
        <v>116</v>
      </c>
      <c r="G11" s="55"/>
      <c r="H11" s="56" t="s">
        <v>117</v>
      </c>
      <c r="I11" s="55"/>
      <c r="J11" s="56" t="s">
        <v>118</v>
      </c>
      <c r="K11" s="55"/>
      <c r="L11" s="55" t="s">
        <v>119</v>
      </c>
      <c r="M11" s="55"/>
      <c r="N11" s="55" t="s">
        <v>120</v>
      </c>
      <c r="O11" s="55"/>
      <c r="P11" s="23"/>
      <c r="Q11" s="55"/>
      <c r="R11" s="56" t="s">
        <v>121</v>
      </c>
      <c r="S11" s="55"/>
      <c r="T11" s="56" t="s">
        <v>122</v>
      </c>
      <c r="U11" s="55"/>
      <c r="V11" s="56" t="s">
        <v>123</v>
      </c>
      <c r="W11" s="55"/>
      <c r="X11" s="56" t="s">
        <v>124</v>
      </c>
    </row>
    <row r="12" spans="1:24" ht="21.75" customHeight="1" x14ac:dyDescent="0.4">
      <c r="A12" s="63"/>
      <c r="B12" s="63"/>
      <c r="C12" s="63"/>
      <c r="D12" s="64"/>
      <c r="E12" s="65"/>
      <c r="F12" s="56" t="s">
        <v>125</v>
      </c>
      <c r="G12" s="55"/>
      <c r="H12" s="56" t="s">
        <v>126</v>
      </c>
      <c r="I12" s="55"/>
      <c r="J12" s="56" t="s">
        <v>127</v>
      </c>
      <c r="K12" s="55"/>
      <c r="L12" s="55" t="s">
        <v>128</v>
      </c>
      <c r="M12" s="55"/>
      <c r="N12" s="55" t="s">
        <v>129</v>
      </c>
      <c r="O12" s="55"/>
      <c r="P12" s="24" t="s">
        <v>130</v>
      </c>
      <c r="Q12" s="55"/>
      <c r="R12" s="56" t="s">
        <v>131</v>
      </c>
      <c r="S12" s="55"/>
      <c r="T12" s="56" t="s">
        <v>132</v>
      </c>
      <c r="U12" s="55"/>
      <c r="V12" s="56" t="s">
        <v>133</v>
      </c>
      <c r="W12" s="55"/>
      <c r="X12" s="56" t="s">
        <v>58</v>
      </c>
    </row>
    <row r="13" spans="1:24" ht="21.75" customHeight="1" x14ac:dyDescent="0.4">
      <c r="A13" s="63"/>
      <c r="B13" s="63"/>
      <c r="C13" s="63"/>
      <c r="D13" s="69" t="s">
        <v>11</v>
      </c>
      <c r="E13" s="65"/>
      <c r="F13" s="62" t="s">
        <v>12</v>
      </c>
      <c r="G13" s="55"/>
      <c r="H13" s="62" t="s">
        <v>12</v>
      </c>
      <c r="I13" s="55"/>
      <c r="J13" s="62" t="s">
        <v>12</v>
      </c>
      <c r="K13" s="55"/>
      <c r="L13" s="62" t="s">
        <v>12</v>
      </c>
      <c r="M13" s="56"/>
      <c r="N13" s="62" t="s">
        <v>12</v>
      </c>
      <c r="O13" s="56"/>
      <c r="P13" s="22" t="s">
        <v>12</v>
      </c>
      <c r="Q13" s="70"/>
      <c r="R13" s="62" t="s">
        <v>12</v>
      </c>
      <c r="S13" s="55"/>
      <c r="T13" s="62" t="s">
        <v>12</v>
      </c>
      <c r="U13" s="55"/>
      <c r="V13" s="62" t="s">
        <v>12</v>
      </c>
      <c r="W13" s="55"/>
      <c r="X13" s="62" t="s">
        <v>12</v>
      </c>
    </row>
    <row r="14" spans="1:24" ht="6" customHeight="1" x14ac:dyDescent="0.4">
      <c r="A14" s="52"/>
      <c r="B14" s="63"/>
      <c r="C14" s="63"/>
      <c r="D14" s="64"/>
      <c r="E14" s="71"/>
      <c r="F14" s="66"/>
      <c r="G14" s="71"/>
      <c r="H14" s="71"/>
      <c r="I14" s="71"/>
      <c r="J14" s="66"/>
      <c r="K14" s="71"/>
      <c r="L14" s="71"/>
      <c r="M14" s="71"/>
      <c r="N14" s="71"/>
      <c r="O14" s="71"/>
      <c r="P14" s="25"/>
      <c r="Q14" s="71"/>
      <c r="R14" s="66"/>
      <c r="S14" s="71"/>
      <c r="T14" s="66"/>
      <c r="U14" s="71"/>
      <c r="V14" s="66"/>
      <c r="W14" s="71"/>
      <c r="X14" s="66"/>
    </row>
    <row r="15" spans="1:24" ht="21.75" customHeight="1" x14ac:dyDescent="0.4">
      <c r="A15" s="52" t="s">
        <v>134</v>
      </c>
      <c r="B15" s="72"/>
      <c r="C15" s="63"/>
      <c r="D15" s="64"/>
      <c r="E15" s="66"/>
      <c r="F15" s="66">
        <v>1100000000</v>
      </c>
      <c r="G15" s="73"/>
      <c r="H15" s="66">
        <v>863339091</v>
      </c>
      <c r="I15" s="73"/>
      <c r="J15" s="66">
        <v>-37460866</v>
      </c>
      <c r="K15" s="66"/>
      <c r="L15" s="66">
        <v>-32713953</v>
      </c>
      <c r="M15" s="66"/>
      <c r="N15" s="66">
        <v>30182409</v>
      </c>
      <c r="O15" s="66"/>
      <c r="P15" s="66">
        <v>405990967</v>
      </c>
      <c r="Q15" s="66"/>
      <c r="R15" s="66">
        <v>262905</v>
      </c>
      <c r="S15" s="66"/>
      <c r="T15" s="66">
        <f>SUM(F15:R15)</f>
        <v>2329600553</v>
      </c>
      <c r="U15" s="66"/>
      <c r="V15" s="66">
        <v>61506</v>
      </c>
      <c r="W15" s="66"/>
      <c r="X15" s="66">
        <f>SUM(T15,V15)</f>
        <v>2329662059</v>
      </c>
    </row>
    <row r="16" spans="1:24" ht="6" customHeight="1" x14ac:dyDescent="0.4">
      <c r="A16" s="52"/>
      <c r="B16" s="74"/>
      <c r="C16" s="63"/>
      <c r="D16" s="64"/>
      <c r="E16" s="66"/>
      <c r="F16" s="66"/>
      <c r="G16" s="73"/>
      <c r="H16" s="66"/>
      <c r="I16" s="73"/>
      <c r="J16" s="66"/>
      <c r="K16" s="66"/>
      <c r="L16" s="66"/>
      <c r="M16" s="66"/>
      <c r="N16" s="66"/>
      <c r="O16" s="66"/>
      <c r="P16" s="17"/>
      <c r="Q16" s="66"/>
      <c r="R16" s="66"/>
      <c r="S16" s="66"/>
      <c r="T16" s="66"/>
      <c r="U16" s="66"/>
      <c r="V16" s="66"/>
      <c r="W16" s="66"/>
      <c r="X16" s="66"/>
    </row>
    <row r="17" spans="1:24" ht="21.75" customHeight="1" x14ac:dyDescent="0.4">
      <c r="A17" s="52" t="s">
        <v>135</v>
      </c>
      <c r="B17" s="74"/>
      <c r="C17" s="63"/>
      <c r="D17" s="64"/>
      <c r="E17" s="66"/>
      <c r="F17" s="66"/>
      <c r="G17" s="73"/>
      <c r="H17" s="66"/>
      <c r="I17" s="73"/>
      <c r="J17" s="66"/>
      <c r="K17" s="66"/>
      <c r="L17" s="66"/>
      <c r="M17" s="66"/>
      <c r="N17" s="66"/>
      <c r="O17" s="66"/>
      <c r="P17" s="26"/>
      <c r="Q17" s="66"/>
      <c r="R17" s="66"/>
      <c r="S17" s="66"/>
      <c r="T17" s="66"/>
      <c r="U17" s="66"/>
      <c r="V17" s="66"/>
      <c r="W17" s="66"/>
      <c r="X17" s="66"/>
    </row>
    <row r="18" spans="1:24" ht="21.75" customHeight="1" x14ac:dyDescent="0.4">
      <c r="A18" s="52"/>
      <c r="B18" s="72" t="s">
        <v>136</v>
      </c>
      <c r="C18" s="63"/>
      <c r="D18" s="64"/>
      <c r="E18" s="66"/>
    </row>
    <row r="19" spans="1:24" ht="21.75" customHeight="1" x14ac:dyDescent="0.4">
      <c r="A19" s="75" t="s">
        <v>137</v>
      </c>
      <c r="B19" s="72"/>
      <c r="C19" s="63"/>
      <c r="D19" s="64"/>
      <c r="E19" s="66"/>
      <c r="F19" s="66">
        <v>0</v>
      </c>
      <c r="G19" s="73"/>
      <c r="H19" s="66">
        <v>0</v>
      </c>
      <c r="I19" s="73"/>
      <c r="J19" s="66">
        <v>0</v>
      </c>
      <c r="K19" s="66"/>
      <c r="L19" s="66">
        <v>0</v>
      </c>
      <c r="M19" s="66"/>
      <c r="N19" s="66">
        <v>0</v>
      </c>
      <c r="O19" s="66"/>
      <c r="P19" s="26">
        <v>0</v>
      </c>
      <c r="Q19" s="66"/>
      <c r="R19" s="66">
        <v>0</v>
      </c>
      <c r="S19" s="66"/>
      <c r="T19" s="66">
        <f>SUM(F19:R19)</f>
        <v>0</v>
      </c>
      <c r="U19" s="66"/>
      <c r="V19" s="66">
        <v>2204</v>
      </c>
      <c r="W19" s="66"/>
      <c r="X19" s="66">
        <f>SUM(T19,V19)</f>
        <v>2204</v>
      </c>
    </row>
    <row r="20" spans="1:24" ht="21.75" customHeight="1" x14ac:dyDescent="0.4">
      <c r="A20" s="75" t="s">
        <v>138</v>
      </c>
      <c r="B20" s="72"/>
      <c r="C20" s="63"/>
      <c r="D20" s="64"/>
      <c r="E20" s="66"/>
      <c r="F20" s="66">
        <v>0</v>
      </c>
      <c r="G20" s="73"/>
      <c r="H20" s="66">
        <v>0</v>
      </c>
      <c r="I20" s="73"/>
      <c r="J20" s="66">
        <v>0</v>
      </c>
      <c r="K20" s="66"/>
      <c r="L20" s="66">
        <v>0</v>
      </c>
      <c r="M20" s="66"/>
      <c r="N20" s="66">
        <v>0</v>
      </c>
      <c r="O20" s="66"/>
      <c r="P20" s="26">
        <v>-5719931</v>
      </c>
      <c r="Q20" s="66"/>
      <c r="R20" s="66">
        <v>0</v>
      </c>
      <c r="S20" s="66"/>
      <c r="T20" s="66">
        <f>SUM(F20:R20)</f>
        <v>-5719931</v>
      </c>
      <c r="U20" s="66"/>
      <c r="V20" s="66">
        <v>0</v>
      </c>
      <c r="W20" s="66"/>
      <c r="X20" s="66">
        <f>SUM(T20,V20)</f>
        <v>-5719931</v>
      </c>
    </row>
    <row r="21" spans="1:24" ht="21.75" customHeight="1" x14ac:dyDescent="0.4">
      <c r="A21" s="75" t="s">
        <v>98</v>
      </c>
      <c r="B21" s="63"/>
      <c r="C21" s="63"/>
      <c r="D21" s="64"/>
      <c r="E21" s="71"/>
      <c r="F21" s="76">
        <v>0</v>
      </c>
      <c r="G21" s="66"/>
      <c r="H21" s="76">
        <v>0</v>
      </c>
      <c r="I21" s="66"/>
      <c r="J21" s="76">
        <v>0</v>
      </c>
      <c r="K21" s="66"/>
      <c r="L21" s="76">
        <v>0</v>
      </c>
      <c r="M21" s="66"/>
      <c r="N21" s="76">
        <v>0</v>
      </c>
      <c r="O21" s="66"/>
      <c r="P21" s="31">
        <v>199154000</v>
      </c>
      <c r="Q21" s="66"/>
      <c r="R21" s="76">
        <v>2275624</v>
      </c>
      <c r="S21" s="66"/>
      <c r="T21" s="76">
        <f>SUM(F21:R21)</f>
        <v>201429624</v>
      </c>
      <c r="U21" s="66"/>
      <c r="V21" s="76">
        <v>12</v>
      </c>
      <c r="W21" s="66"/>
      <c r="X21" s="76">
        <f t="shared" ref="X21" si="0">SUM(T21,V21)</f>
        <v>201429636</v>
      </c>
    </row>
    <row r="22" spans="1:24" ht="6" customHeight="1" x14ac:dyDescent="0.4">
      <c r="A22" s="77"/>
      <c r="B22" s="63"/>
      <c r="C22" s="63"/>
      <c r="D22" s="64"/>
      <c r="E22" s="71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17"/>
      <c r="Q22" s="66"/>
      <c r="R22" s="66"/>
      <c r="S22" s="66"/>
      <c r="T22" s="66"/>
      <c r="U22" s="66"/>
      <c r="V22" s="66"/>
      <c r="W22" s="66"/>
      <c r="X22" s="66"/>
    </row>
    <row r="23" spans="1:24" ht="21.75" customHeight="1" thickBot="1" x14ac:dyDescent="0.45">
      <c r="A23" s="52" t="s">
        <v>139</v>
      </c>
      <c r="B23" s="63"/>
      <c r="C23" s="63"/>
      <c r="D23" s="64"/>
      <c r="E23" s="71"/>
      <c r="F23" s="78">
        <f>SUM(F15:F21)</f>
        <v>1100000000</v>
      </c>
      <c r="G23" s="66"/>
      <c r="H23" s="78">
        <f>SUM(H15:H21)</f>
        <v>863339091</v>
      </c>
      <c r="I23" s="66"/>
      <c r="J23" s="78">
        <f>SUM(J15:J21)</f>
        <v>-37460866</v>
      </c>
      <c r="K23" s="66"/>
      <c r="L23" s="78">
        <f>SUM(L15:L21)</f>
        <v>-32713953</v>
      </c>
      <c r="M23" s="66"/>
      <c r="N23" s="78">
        <f>SUM(N15:N21)</f>
        <v>30182409</v>
      </c>
      <c r="O23" s="66"/>
      <c r="P23" s="27">
        <f>SUM(P15:P21)</f>
        <v>599425036</v>
      </c>
      <c r="Q23" s="66"/>
      <c r="R23" s="78">
        <f>SUM(R15:R21)</f>
        <v>2538529</v>
      </c>
      <c r="S23" s="66"/>
      <c r="T23" s="78">
        <f>SUM(T15:T21)</f>
        <v>2525310246</v>
      </c>
      <c r="U23" s="66"/>
      <c r="V23" s="78">
        <f>SUM(V15:V21)</f>
        <v>63722</v>
      </c>
      <c r="W23" s="66"/>
      <c r="X23" s="78">
        <f>SUM(X15:X21)</f>
        <v>2525373968</v>
      </c>
    </row>
    <row r="24" spans="1:24" ht="15" customHeight="1" thickTop="1" x14ac:dyDescent="0.4">
      <c r="A24" s="52"/>
      <c r="B24" s="63"/>
      <c r="C24" s="63"/>
      <c r="D24" s="64"/>
      <c r="E24" s="71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17"/>
      <c r="Q24" s="66"/>
      <c r="R24" s="66"/>
      <c r="S24" s="66"/>
      <c r="T24" s="66"/>
      <c r="U24" s="66"/>
      <c r="V24" s="66"/>
      <c r="W24" s="66"/>
      <c r="X24" s="17"/>
    </row>
    <row r="25" spans="1:24" ht="21.75" customHeight="1" x14ac:dyDescent="0.4">
      <c r="A25" s="52" t="s">
        <v>140</v>
      </c>
      <c r="B25" s="72"/>
      <c r="C25" s="63"/>
      <c r="D25" s="64"/>
      <c r="E25" s="66"/>
      <c r="F25" s="66">
        <v>1100000000</v>
      </c>
      <c r="G25" s="73"/>
      <c r="H25" s="66">
        <v>863339091</v>
      </c>
      <c r="I25" s="73"/>
      <c r="J25" s="66">
        <v>-37460866</v>
      </c>
      <c r="K25" s="66"/>
      <c r="L25" s="66">
        <v>-32713953</v>
      </c>
      <c r="M25" s="66"/>
      <c r="N25" s="66">
        <v>39482409</v>
      </c>
      <c r="O25" s="66"/>
      <c r="P25" s="66">
        <v>642408236</v>
      </c>
      <c r="Q25" s="66"/>
      <c r="R25" s="66">
        <v>2538529</v>
      </c>
      <c r="S25" s="66"/>
      <c r="T25" s="66">
        <f>SUM(F25:R25)</f>
        <v>2577593446</v>
      </c>
      <c r="U25" s="66"/>
      <c r="V25" s="66">
        <v>67929</v>
      </c>
      <c r="W25" s="66"/>
      <c r="X25" s="66">
        <f>SUM(T25,V25)</f>
        <v>2577661375</v>
      </c>
    </row>
    <row r="26" spans="1:24" ht="6" customHeight="1" x14ac:dyDescent="0.4">
      <c r="A26" s="52"/>
      <c r="B26" s="74"/>
      <c r="C26" s="63"/>
      <c r="D26" s="64"/>
      <c r="E26" s="66"/>
      <c r="F26" s="66"/>
      <c r="G26" s="73"/>
      <c r="H26" s="66"/>
      <c r="I26" s="73"/>
      <c r="J26" s="66"/>
      <c r="K26" s="66"/>
      <c r="L26" s="66"/>
      <c r="M26" s="66"/>
      <c r="N26" s="66"/>
      <c r="O26" s="66"/>
      <c r="P26" s="17"/>
      <c r="Q26" s="66"/>
      <c r="R26" s="66"/>
      <c r="S26" s="66"/>
      <c r="T26" s="66"/>
      <c r="U26" s="66"/>
      <c r="V26" s="66"/>
      <c r="W26" s="66"/>
      <c r="X26" s="66"/>
    </row>
    <row r="27" spans="1:24" ht="21.75" customHeight="1" x14ac:dyDescent="0.4">
      <c r="A27" s="52" t="s">
        <v>135</v>
      </c>
      <c r="B27" s="74"/>
      <c r="C27" s="63"/>
      <c r="D27" s="64"/>
      <c r="E27" s="66"/>
      <c r="F27" s="66"/>
      <c r="G27" s="73"/>
      <c r="H27" s="66"/>
      <c r="I27" s="73"/>
      <c r="J27" s="66"/>
      <c r="K27" s="66"/>
      <c r="L27" s="66"/>
      <c r="M27" s="66"/>
      <c r="N27" s="66"/>
      <c r="O27" s="66"/>
      <c r="P27" s="26"/>
      <c r="Q27" s="66"/>
      <c r="R27" s="66"/>
      <c r="S27" s="66"/>
      <c r="T27" s="66"/>
      <c r="U27" s="66"/>
      <c r="V27" s="66"/>
      <c r="W27" s="66"/>
      <c r="X27" s="66"/>
    </row>
    <row r="28" spans="1:24" ht="21.75" customHeight="1" x14ac:dyDescent="0.4">
      <c r="A28" s="52"/>
      <c r="B28" s="72" t="s">
        <v>136</v>
      </c>
      <c r="C28" s="63"/>
      <c r="D28" s="64"/>
      <c r="E28" s="66"/>
      <c r="F28" s="66"/>
      <c r="G28" s="73"/>
      <c r="H28" s="66"/>
      <c r="I28" s="73"/>
      <c r="J28" s="66"/>
      <c r="K28" s="66"/>
      <c r="L28" s="66"/>
      <c r="M28" s="66"/>
      <c r="N28" s="66"/>
      <c r="O28" s="66"/>
      <c r="P28" s="26"/>
      <c r="Q28" s="66"/>
      <c r="R28" s="66"/>
      <c r="S28" s="66"/>
      <c r="T28" s="66"/>
      <c r="U28" s="66"/>
      <c r="V28" s="66"/>
      <c r="W28" s="66"/>
      <c r="X28" s="66"/>
    </row>
    <row r="29" spans="1:24" ht="21.75" customHeight="1" x14ac:dyDescent="0.4">
      <c r="A29" s="75" t="s">
        <v>141</v>
      </c>
      <c r="B29" s="74"/>
      <c r="C29" s="63"/>
      <c r="D29" s="64"/>
      <c r="E29" s="66"/>
      <c r="F29" s="66">
        <v>0</v>
      </c>
      <c r="G29" s="73"/>
      <c r="H29" s="66">
        <v>0</v>
      </c>
      <c r="I29" s="73"/>
      <c r="J29" s="66">
        <v>0</v>
      </c>
      <c r="K29" s="66"/>
      <c r="L29" s="66">
        <v>0</v>
      </c>
      <c r="M29" s="66"/>
      <c r="N29" s="66">
        <v>0</v>
      </c>
      <c r="O29" s="66"/>
      <c r="P29" s="66">
        <v>0</v>
      </c>
      <c r="Q29" s="66"/>
      <c r="R29" s="66">
        <v>0</v>
      </c>
      <c r="S29" s="66"/>
      <c r="T29" s="66">
        <f>SUM(F29:R29)</f>
        <v>0</v>
      </c>
      <c r="U29" s="66"/>
      <c r="V29" s="66">
        <v>4034</v>
      </c>
      <c r="W29" s="66"/>
      <c r="X29" s="66">
        <f>SUM(T29:V29)</f>
        <v>4034</v>
      </c>
    </row>
    <row r="30" spans="1:24" ht="21.75" customHeight="1" x14ac:dyDescent="0.4">
      <c r="A30" s="75" t="s">
        <v>142</v>
      </c>
      <c r="B30" s="74"/>
      <c r="C30" s="63"/>
      <c r="D30" s="64">
        <v>15</v>
      </c>
      <c r="E30" s="66"/>
      <c r="F30" s="66">
        <v>155845578</v>
      </c>
      <c r="G30" s="73"/>
      <c r="H30" s="66">
        <v>154845578</v>
      </c>
      <c r="I30" s="73"/>
      <c r="J30" s="66">
        <v>0</v>
      </c>
      <c r="K30" s="66"/>
      <c r="L30" s="66">
        <v>0</v>
      </c>
      <c r="M30" s="66"/>
      <c r="N30" s="66">
        <v>0</v>
      </c>
      <c r="O30" s="66"/>
      <c r="P30" s="66">
        <v>0</v>
      </c>
      <c r="Q30" s="66"/>
      <c r="R30" s="66">
        <v>0</v>
      </c>
      <c r="S30" s="66"/>
      <c r="T30" s="66">
        <f>SUM(F30:R30)</f>
        <v>310691156</v>
      </c>
      <c r="U30" s="66"/>
      <c r="V30" s="66">
        <v>0</v>
      </c>
      <c r="W30" s="66"/>
      <c r="X30" s="66">
        <f>SUM(T30:V30)</f>
        <v>310691156</v>
      </c>
    </row>
    <row r="31" spans="1:24" ht="21.75" customHeight="1" x14ac:dyDescent="0.4">
      <c r="A31" s="75" t="s">
        <v>138</v>
      </c>
      <c r="B31" s="74"/>
      <c r="C31" s="63"/>
      <c r="D31" s="64">
        <v>18</v>
      </c>
      <c r="E31" s="66"/>
      <c r="F31" s="66">
        <v>0</v>
      </c>
      <c r="G31" s="73"/>
      <c r="H31" s="66">
        <v>0</v>
      </c>
      <c r="I31" s="73"/>
      <c r="J31" s="66">
        <v>0</v>
      </c>
      <c r="K31" s="66"/>
      <c r="L31" s="66">
        <v>0</v>
      </c>
      <c r="M31" s="66"/>
      <c r="N31" s="66">
        <v>0</v>
      </c>
      <c r="O31" s="66"/>
      <c r="P31" s="66">
        <v>-7984375</v>
      </c>
      <c r="Q31" s="66"/>
      <c r="R31" s="66">
        <v>0</v>
      </c>
      <c r="S31" s="66"/>
      <c r="T31" s="66">
        <f>SUM(F31:R31)</f>
        <v>-7984375</v>
      </c>
      <c r="U31" s="66"/>
      <c r="V31" s="66">
        <v>0</v>
      </c>
      <c r="W31" s="66"/>
      <c r="X31" s="66">
        <f>SUM(T31:V31)</f>
        <v>-7984375</v>
      </c>
    </row>
    <row r="32" spans="1:24" ht="21.75" customHeight="1" x14ac:dyDescent="0.4">
      <c r="A32" s="75" t="s">
        <v>98</v>
      </c>
      <c r="B32" s="63"/>
      <c r="C32" s="63"/>
      <c r="D32" s="64"/>
      <c r="E32" s="71"/>
      <c r="F32" s="76">
        <v>0</v>
      </c>
      <c r="G32" s="66"/>
      <c r="H32" s="76">
        <v>0</v>
      </c>
      <c r="I32" s="66"/>
      <c r="J32" s="76">
        <v>0</v>
      </c>
      <c r="K32" s="66"/>
      <c r="L32" s="76">
        <v>0</v>
      </c>
      <c r="M32" s="66"/>
      <c r="N32" s="76">
        <v>0</v>
      </c>
      <c r="O32" s="66"/>
      <c r="P32" s="31">
        <v>180278336</v>
      </c>
      <c r="Q32" s="66"/>
      <c r="R32" s="76">
        <v>0</v>
      </c>
      <c r="S32" s="66"/>
      <c r="T32" s="76">
        <f>SUM(F32:R32)</f>
        <v>180278336</v>
      </c>
      <c r="U32" s="66"/>
      <c r="V32" s="76">
        <v>318</v>
      </c>
      <c r="W32" s="66"/>
      <c r="X32" s="76">
        <f t="shared" ref="X32" si="1">SUM(T32,V32)</f>
        <v>180278654</v>
      </c>
    </row>
    <row r="33" spans="1:24" ht="6" customHeight="1" x14ac:dyDescent="0.4">
      <c r="A33" s="77"/>
      <c r="B33" s="63"/>
      <c r="C33" s="63"/>
      <c r="D33" s="64"/>
      <c r="E33" s="71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17"/>
      <c r="Q33" s="66"/>
      <c r="R33" s="66"/>
      <c r="S33" s="66"/>
      <c r="T33" s="66"/>
      <c r="U33" s="66"/>
      <c r="V33" s="66"/>
      <c r="W33" s="66"/>
      <c r="X33" s="66"/>
    </row>
    <row r="34" spans="1:24" ht="21.75" customHeight="1" thickBot="1" x14ac:dyDescent="0.45">
      <c r="A34" s="52" t="s">
        <v>143</v>
      </c>
      <c r="B34" s="63"/>
      <c r="C34" s="63"/>
      <c r="D34" s="64"/>
      <c r="E34" s="71"/>
      <c r="F34" s="78">
        <f>SUM(F25:F32)</f>
        <v>1255845578</v>
      </c>
      <c r="G34" s="66"/>
      <c r="H34" s="78">
        <f>SUM(H25:H32)</f>
        <v>1018184669</v>
      </c>
      <c r="I34" s="66"/>
      <c r="J34" s="78">
        <f>SUM(J25:J32)</f>
        <v>-37460866</v>
      </c>
      <c r="K34" s="66"/>
      <c r="L34" s="78">
        <f>SUM(L25:L32)</f>
        <v>-32713953</v>
      </c>
      <c r="M34" s="66"/>
      <c r="N34" s="78">
        <f>SUM(N25:N32)</f>
        <v>39482409</v>
      </c>
      <c r="O34" s="66"/>
      <c r="P34" s="27">
        <f>SUM(P25:P32)</f>
        <v>814702197</v>
      </c>
      <c r="Q34" s="66"/>
      <c r="R34" s="78">
        <f>SUM(R25:R32)</f>
        <v>2538529</v>
      </c>
      <c r="S34" s="66"/>
      <c r="T34" s="78">
        <f>SUM(T25:T32)</f>
        <v>3060578563</v>
      </c>
      <c r="U34" s="66"/>
      <c r="V34" s="78">
        <f>SUM(V25:V32)</f>
        <v>72281</v>
      </c>
      <c r="W34" s="66"/>
      <c r="X34" s="78">
        <f>SUM(X25:X32)</f>
        <v>3060650844</v>
      </c>
    </row>
    <row r="35" spans="1:24" ht="12" customHeight="1" thickTop="1" x14ac:dyDescent="0.4">
      <c r="A35" s="52"/>
      <c r="B35" s="63"/>
      <c r="C35" s="63"/>
      <c r="D35" s="64"/>
      <c r="E35" s="71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17"/>
      <c r="Q35" s="66"/>
      <c r="R35" s="66"/>
      <c r="S35" s="66"/>
      <c r="T35" s="66"/>
      <c r="U35" s="66"/>
      <c r="V35" s="66"/>
      <c r="W35" s="66"/>
      <c r="X35" s="17"/>
    </row>
    <row r="36" spans="1:24" ht="21.75" customHeight="1" x14ac:dyDescent="0.4">
      <c r="A36" s="79" t="str">
        <f>+'BS 2-4 '!A91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80"/>
      <c r="C36" s="80"/>
      <c r="D36" s="81"/>
      <c r="E36" s="82"/>
      <c r="F36" s="76"/>
      <c r="G36" s="82"/>
      <c r="H36" s="82"/>
      <c r="I36" s="82"/>
      <c r="J36" s="76"/>
      <c r="K36" s="82"/>
      <c r="L36" s="82"/>
      <c r="M36" s="82"/>
      <c r="N36" s="82"/>
      <c r="O36" s="82"/>
      <c r="P36" s="28"/>
      <c r="Q36" s="82"/>
      <c r="R36" s="76"/>
      <c r="S36" s="82"/>
      <c r="T36" s="76"/>
      <c r="U36" s="82"/>
      <c r="V36" s="76"/>
      <c r="W36" s="82"/>
      <c r="X36" s="76"/>
    </row>
  </sheetData>
  <mergeCells count="2">
    <mergeCell ref="F6:T6"/>
    <mergeCell ref="N9:P9"/>
  </mergeCells>
  <pageMargins left="0.3" right="0.3" top="0.5" bottom="0.6" header="0.49" footer="0.4"/>
  <pageSetup paperSize="9" scale="78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8354-948F-4569-8BC1-6B88C5D68546}">
  <dimension ref="A1:R31"/>
  <sheetViews>
    <sheetView zoomScaleNormal="100" zoomScaleSheetLayoutView="90" workbookViewId="0">
      <selection activeCell="S22" sqref="S22"/>
    </sheetView>
  </sheetViews>
  <sheetFormatPr defaultColWidth="9.28515625" defaultRowHeight="21.75" customHeight="1" x14ac:dyDescent="0.4"/>
  <cols>
    <col min="1" max="2" width="1.42578125" style="57" customWidth="1"/>
    <col min="3" max="3" width="39.7109375" style="57" customWidth="1"/>
    <col min="4" max="4" width="7.7109375" style="117" customWidth="1"/>
    <col min="5" max="5" width="0.7109375" style="57" customWidth="1"/>
    <col min="6" max="6" width="11.5703125" style="57" customWidth="1"/>
    <col min="7" max="7" width="0.7109375" style="57" customWidth="1"/>
    <col min="8" max="8" width="12.28515625" style="57" customWidth="1"/>
    <col min="9" max="9" width="0.7109375" style="57" customWidth="1"/>
    <col min="10" max="10" width="16" style="57" bestFit="1" customWidth="1"/>
    <col min="11" max="11" width="0.7109375" style="57" customWidth="1"/>
    <col min="12" max="12" width="10.5703125" style="57" bestFit="1" customWidth="1"/>
    <col min="13" max="13" width="0.7109375" style="57" customWidth="1"/>
    <col min="14" max="14" width="11.5703125" style="57" bestFit="1" customWidth="1"/>
    <col min="15" max="15" width="0.7109375" style="57" customWidth="1"/>
    <col min="16" max="16" width="17" style="57" customWidth="1"/>
    <col min="17" max="17" width="0.7109375" style="57" customWidth="1"/>
    <col min="18" max="18" width="13.42578125" style="57" customWidth="1"/>
    <col min="19" max="19" width="9.28515625" style="57" customWidth="1"/>
    <col min="20" max="16384" width="9.28515625" style="57"/>
  </cols>
  <sheetData>
    <row r="1" spans="1:18" s="57" customFormat="1" ht="21.75" customHeight="1" x14ac:dyDescent="0.4">
      <c r="A1" s="52" t="s">
        <v>0</v>
      </c>
      <c r="B1" s="53"/>
      <c r="C1" s="53"/>
      <c r="D1" s="54"/>
      <c r="E1" s="53"/>
      <c r="F1" s="56"/>
      <c r="G1" s="56"/>
      <c r="H1" s="56"/>
      <c r="I1" s="55"/>
      <c r="J1" s="56"/>
      <c r="K1" s="56"/>
      <c r="L1" s="56"/>
      <c r="M1" s="55"/>
      <c r="N1" s="56"/>
      <c r="O1" s="55"/>
      <c r="P1" s="56"/>
      <c r="Q1" s="55"/>
      <c r="R1" s="56"/>
    </row>
    <row r="2" spans="1:18" s="57" customFormat="1" ht="21.75" customHeight="1" x14ac:dyDescent="0.4">
      <c r="A2" s="52" t="s">
        <v>109</v>
      </c>
      <c r="B2" s="53"/>
      <c r="C2" s="53"/>
      <c r="D2" s="54"/>
      <c r="E2" s="53"/>
      <c r="F2" s="56"/>
      <c r="G2" s="56"/>
      <c r="H2" s="56"/>
      <c r="I2" s="55"/>
      <c r="J2" s="56"/>
      <c r="K2" s="56"/>
      <c r="L2" s="56"/>
      <c r="M2" s="55"/>
      <c r="N2" s="56"/>
      <c r="O2" s="55"/>
      <c r="P2" s="56"/>
      <c r="Q2" s="55"/>
      <c r="R2" s="56"/>
    </row>
    <row r="3" spans="1:18" s="57" customFormat="1" ht="21.75" customHeight="1" x14ac:dyDescent="0.4">
      <c r="A3" s="58" t="s">
        <v>106</v>
      </c>
      <c r="B3" s="59"/>
      <c r="C3" s="59"/>
      <c r="D3" s="60"/>
      <c r="E3" s="59"/>
      <c r="F3" s="62"/>
      <c r="G3" s="62"/>
      <c r="H3" s="62"/>
      <c r="I3" s="61"/>
      <c r="J3" s="62"/>
      <c r="K3" s="62"/>
      <c r="L3" s="62"/>
      <c r="M3" s="61"/>
      <c r="N3" s="62"/>
      <c r="O3" s="61"/>
      <c r="P3" s="62"/>
      <c r="Q3" s="61"/>
      <c r="R3" s="62"/>
    </row>
    <row r="4" spans="1:18" s="57" customFormat="1" ht="16.5" customHeight="1" x14ac:dyDescent="0.4">
      <c r="A4" s="63"/>
      <c r="B4" s="63"/>
      <c r="C4" s="63"/>
      <c r="D4" s="64"/>
      <c r="E4" s="63"/>
      <c r="F4" s="66"/>
      <c r="G4" s="66"/>
      <c r="H4" s="66"/>
      <c r="I4" s="65"/>
      <c r="J4" s="66"/>
      <c r="K4" s="66"/>
      <c r="L4" s="66"/>
      <c r="M4" s="65"/>
      <c r="N4" s="66"/>
      <c r="O4" s="65"/>
      <c r="P4" s="66"/>
      <c r="Q4" s="65"/>
      <c r="R4" s="66"/>
    </row>
    <row r="5" spans="1:18" s="57" customFormat="1" ht="21.75" customHeight="1" x14ac:dyDescent="0.4">
      <c r="A5" s="63"/>
      <c r="B5" s="65"/>
      <c r="C5" s="65"/>
      <c r="D5" s="64"/>
      <c r="E5" s="65"/>
      <c r="F5" s="87" t="s">
        <v>4</v>
      </c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</row>
    <row r="6" spans="1:18" s="57" customFormat="1" ht="21.75" customHeight="1" x14ac:dyDescent="0.4">
      <c r="A6" s="63"/>
      <c r="B6" s="65"/>
      <c r="C6" s="65"/>
      <c r="D6" s="64"/>
      <c r="E6" s="65"/>
      <c r="F6" s="56"/>
      <c r="G6" s="56"/>
      <c r="H6" s="56"/>
      <c r="I6" s="55"/>
      <c r="J6" s="56"/>
      <c r="K6" s="56"/>
      <c r="L6" s="56"/>
      <c r="M6" s="55"/>
      <c r="N6" s="63"/>
      <c r="O6" s="68"/>
      <c r="P6" s="55" t="s">
        <v>144</v>
      </c>
      <c r="Q6" s="53"/>
      <c r="R6" s="56"/>
    </row>
    <row r="7" spans="1:18" s="57" customFormat="1" ht="21.75" customHeight="1" x14ac:dyDescent="0.4">
      <c r="A7" s="63"/>
      <c r="B7" s="65"/>
      <c r="C7" s="65"/>
      <c r="D7" s="64"/>
      <c r="E7" s="65"/>
      <c r="F7" s="56"/>
      <c r="G7" s="56"/>
      <c r="H7" s="56"/>
      <c r="I7" s="55"/>
      <c r="J7" s="56"/>
      <c r="K7" s="56"/>
      <c r="L7" s="56"/>
      <c r="M7" s="55"/>
      <c r="N7" s="63"/>
      <c r="O7" s="68"/>
      <c r="P7" s="61" t="s">
        <v>145</v>
      </c>
      <c r="Q7" s="53"/>
      <c r="R7" s="56"/>
    </row>
    <row r="8" spans="1:18" s="57" customFormat="1" ht="21.75" customHeight="1" x14ac:dyDescent="0.4">
      <c r="A8" s="63"/>
      <c r="B8" s="63"/>
      <c r="C8" s="63"/>
      <c r="D8" s="64"/>
      <c r="E8" s="63"/>
      <c r="F8" s="63"/>
      <c r="G8" s="63"/>
      <c r="H8" s="63"/>
      <c r="I8" s="63"/>
      <c r="J8" s="63"/>
      <c r="K8" s="63"/>
      <c r="L8" s="67" t="s">
        <v>71</v>
      </c>
      <c r="M8" s="67"/>
      <c r="N8" s="67"/>
      <c r="O8" s="53"/>
      <c r="P8" s="61" t="s">
        <v>93</v>
      </c>
      <c r="Q8" s="55"/>
      <c r="R8" s="63"/>
    </row>
    <row r="9" spans="1:18" s="57" customFormat="1" ht="21.75" customHeight="1" x14ac:dyDescent="0.4">
      <c r="A9" s="63"/>
      <c r="B9" s="63"/>
      <c r="C9" s="63"/>
      <c r="D9" s="64"/>
      <c r="E9" s="63"/>
      <c r="F9" s="56"/>
      <c r="G9" s="56"/>
      <c r="H9" s="56"/>
      <c r="I9" s="55"/>
      <c r="J9" s="56" t="s">
        <v>112</v>
      </c>
      <c r="K9" s="56"/>
      <c r="L9" s="66"/>
      <c r="M9" s="65"/>
      <c r="N9" s="66"/>
      <c r="O9" s="55"/>
      <c r="P9" s="56" t="s">
        <v>114</v>
      </c>
      <c r="Q9" s="55"/>
      <c r="R9" s="56"/>
    </row>
    <row r="10" spans="1:18" s="57" customFormat="1" ht="21.75" customHeight="1" x14ac:dyDescent="0.4">
      <c r="A10" s="63"/>
      <c r="B10" s="63"/>
      <c r="C10" s="63"/>
      <c r="D10" s="64"/>
      <c r="E10" s="63"/>
      <c r="F10" s="56" t="s">
        <v>146</v>
      </c>
      <c r="G10" s="56"/>
      <c r="H10" s="56" t="s">
        <v>117</v>
      </c>
      <c r="I10" s="55"/>
      <c r="J10" s="56" t="s">
        <v>118</v>
      </c>
      <c r="K10" s="56"/>
      <c r="L10" s="56" t="s">
        <v>120</v>
      </c>
      <c r="M10" s="65"/>
      <c r="N10" s="66"/>
      <c r="O10" s="55"/>
      <c r="P10" s="56" t="s">
        <v>121</v>
      </c>
      <c r="Q10" s="55"/>
      <c r="R10" s="56" t="s">
        <v>124</v>
      </c>
    </row>
    <row r="11" spans="1:18" s="57" customFormat="1" ht="21.75" customHeight="1" x14ac:dyDescent="0.4">
      <c r="A11" s="63"/>
      <c r="B11" s="63"/>
      <c r="C11" s="63"/>
      <c r="D11" s="64"/>
      <c r="E11" s="63"/>
      <c r="F11" s="56" t="s">
        <v>147</v>
      </c>
      <c r="G11" s="56"/>
      <c r="H11" s="56" t="s">
        <v>126</v>
      </c>
      <c r="I11" s="55"/>
      <c r="J11" s="56" t="s">
        <v>127</v>
      </c>
      <c r="K11" s="56"/>
      <c r="L11" s="56" t="s">
        <v>129</v>
      </c>
      <c r="M11" s="55"/>
      <c r="N11" s="56" t="s">
        <v>130</v>
      </c>
      <c r="O11" s="55"/>
      <c r="P11" s="56" t="s">
        <v>131</v>
      </c>
      <c r="Q11" s="55"/>
      <c r="R11" s="56" t="s">
        <v>58</v>
      </c>
    </row>
    <row r="12" spans="1:18" s="57" customFormat="1" ht="21.75" customHeight="1" x14ac:dyDescent="0.4">
      <c r="A12" s="63"/>
      <c r="B12" s="63"/>
      <c r="C12" s="63"/>
      <c r="D12" s="69" t="s">
        <v>11</v>
      </c>
      <c r="E12" s="63"/>
      <c r="F12" s="62" t="s">
        <v>12</v>
      </c>
      <c r="G12" s="56"/>
      <c r="H12" s="62" t="s">
        <v>12</v>
      </c>
      <c r="I12" s="55"/>
      <c r="J12" s="62" t="s">
        <v>12</v>
      </c>
      <c r="K12" s="56"/>
      <c r="L12" s="62" t="s">
        <v>12</v>
      </c>
      <c r="M12" s="55"/>
      <c r="N12" s="62" t="s">
        <v>12</v>
      </c>
      <c r="O12" s="70"/>
      <c r="P12" s="62" t="s">
        <v>12</v>
      </c>
      <c r="Q12" s="55"/>
      <c r="R12" s="62" t="s">
        <v>12</v>
      </c>
    </row>
    <row r="13" spans="1:18" s="57" customFormat="1" ht="6" customHeight="1" x14ac:dyDescent="0.4">
      <c r="A13" s="52"/>
      <c r="B13" s="63"/>
      <c r="C13" s="63"/>
      <c r="D13" s="64"/>
      <c r="E13" s="63"/>
      <c r="F13" s="66"/>
      <c r="G13" s="66"/>
      <c r="H13" s="66"/>
      <c r="I13" s="71"/>
      <c r="J13" s="66"/>
      <c r="K13" s="66"/>
      <c r="L13" s="66"/>
      <c r="M13" s="71"/>
      <c r="N13" s="66"/>
      <c r="O13" s="71"/>
      <c r="P13" s="66"/>
      <c r="Q13" s="71"/>
      <c r="R13" s="66"/>
    </row>
    <row r="14" spans="1:18" s="57" customFormat="1" ht="21.75" customHeight="1" x14ac:dyDescent="0.4">
      <c r="A14" s="52" t="s">
        <v>134</v>
      </c>
      <c r="B14" s="63"/>
      <c r="C14" s="63"/>
      <c r="D14" s="64"/>
      <c r="E14" s="63"/>
      <c r="F14" s="66">
        <v>1100000000</v>
      </c>
      <c r="G14" s="66"/>
      <c r="H14" s="66">
        <v>863339091</v>
      </c>
      <c r="I14" s="66"/>
      <c r="J14" s="66">
        <v>-37460866</v>
      </c>
      <c r="K14" s="66"/>
      <c r="L14" s="66">
        <v>30182409</v>
      </c>
      <c r="M14" s="66"/>
      <c r="N14" s="66">
        <v>54212155</v>
      </c>
      <c r="O14" s="66"/>
      <c r="P14" s="66">
        <v>149153</v>
      </c>
      <c r="Q14" s="66"/>
      <c r="R14" s="66">
        <f>SUM(F14:P14)</f>
        <v>2010421942</v>
      </c>
    </row>
    <row r="15" spans="1:18" s="57" customFormat="1" ht="6" customHeight="1" x14ac:dyDescent="0.4">
      <c r="A15" s="52"/>
      <c r="B15" s="53"/>
      <c r="C15" s="63"/>
      <c r="D15" s="64"/>
      <c r="E15" s="63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</row>
    <row r="16" spans="1:18" s="57" customFormat="1" ht="21.75" customHeight="1" x14ac:dyDescent="0.4">
      <c r="A16" s="52" t="s">
        <v>148</v>
      </c>
      <c r="B16" s="74"/>
      <c r="C16" s="63"/>
      <c r="D16" s="64"/>
      <c r="E16" s="63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</row>
    <row r="17" spans="1:18" s="57" customFormat="1" ht="21.75" customHeight="1" x14ac:dyDescent="0.4">
      <c r="A17" s="75" t="s">
        <v>138</v>
      </c>
      <c r="B17" s="74"/>
      <c r="C17" s="63"/>
      <c r="D17" s="64"/>
      <c r="E17" s="63"/>
      <c r="F17" s="66">
        <v>0</v>
      </c>
      <c r="G17" s="66"/>
      <c r="H17" s="66">
        <v>0</v>
      </c>
      <c r="I17" s="66"/>
      <c r="J17" s="66">
        <v>0</v>
      </c>
      <c r="K17" s="66"/>
      <c r="L17" s="66">
        <v>0</v>
      </c>
      <c r="M17" s="66"/>
      <c r="N17" s="66">
        <v>-5719931</v>
      </c>
      <c r="O17" s="66"/>
      <c r="P17" s="66">
        <v>0</v>
      </c>
      <c r="Q17" s="66"/>
      <c r="R17" s="66">
        <f>SUM(F17:P17)</f>
        <v>-5719931</v>
      </c>
    </row>
    <row r="18" spans="1:18" s="57" customFormat="1" ht="21.75" customHeight="1" x14ac:dyDescent="0.4">
      <c r="A18" s="75" t="s">
        <v>98</v>
      </c>
      <c r="B18" s="63"/>
      <c r="C18" s="63"/>
      <c r="D18" s="64"/>
      <c r="E18" s="63"/>
      <c r="F18" s="76">
        <v>0</v>
      </c>
      <c r="G18" s="66"/>
      <c r="H18" s="76">
        <v>0</v>
      </c>
      <c r="I18" s="66"/>
      <c r="J18" s="76">
        <v>0</v>
      </c>
      <c r="K18" s="66"/>
      <c r="L18" s="76">
        <v>0</v>
      </c>
      <c r="M18" s="66"/>
      <c r="N18" s="76">
        <v>46303185</v>
      </c>
      <c r="O18" s="66"/>
      <c r="P18" s="76">
        <v>2002760</v>
      </c>
      <c r="Q18" s="66"/>
      <c r="R18" s="76">
        <f>SUM(F18:P18)</f>
        <v>48305945</v>
      </c>
    </row>
    <row r="19" spans="1:18" s="57" customFormat="1" ht="6" customHeight="1" x14ac:dyDescent="0.4">
      <c r="A19" s="77"/>
      <c r="B19" s="63"/>
      <c r="C19" s="63"/>
      <c r="D19" s="64"/>
      <c r="E19" s="63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</row>
    <row r="20" spans="1:18" s="57" customFormat="1" ht="21.75" customHeight="1" thickBot="1" x14ac:dyDescent="0.45">
      <c r="A20" s="52" t="s">
        <v>139</v>
      </c>
      <c r="B20" s="63"/>
      <c r="C20" s="63"/>
      <c r="D20" s="64"/>
      <c r="E20" s="63"/>
      <c r="F20" s="78">
        <f>SUM(F14:F18)</f>
        <v>1100000000</v>
      </c>
      <c r="G20" s="66"/>
      <c r="H20" s="78">
        <f>SUM(H14:H18)</f>
        <v>863339091</v>
      </c>
      <c r="I20" s="66"/>
      <c r="J20" s="78">
        <f>SUM(J14:J18)</f>
        <v>-37460866</v>
      </c>
      <c r="K20" s="66"/>
      <c r="L20" s="78">
        <f>SUM(L14:L18)</f>
        <v>30182409</v>
      </c>
      <c r="M20" s="66"/>
      <c r="N20" s="78">
        <f>SUM(N14:N18)</f>
        <v>94795409</v>
      </c>
      <c r="O20" s="66"/>
      <c r="P20" s="78">
        <f>SUM(P14:P18)</f>
        <v>2151913</v>
      </c>
      <c r="Q20" s="66"/>
      <c r="R20" s="78">
        <f>SUM(R14:R18)</f>
        <v>2053007956</v>
      </c>
    </row>
    <row r="21" spans="1:18" s="57" customFormat="1" ht="9.75" customHeight="1" thickTop="1" x14ac:dyDescent="0.4">
      <c r="A21" s="63"/>
      <c r="B21" s="63"/>
      <c r="C21" s="63"/>
      <c r="D21" s="64"/>
      <c r="E21" s="63"/>
      <c r="F21" s="66"/>
      <c r="G21" s="66"/>
      <c r="H21" s="66"/>
      <c r="I21" s="65"/>
      <c r="J21" s="66"/>
      <c r="K21" s="66"/>
      <c r="L21" s="66"/>
      <c r="M21" s="65"/>
      <c r="N21" s="66"/>
      <c r="O21" s="65"/>
      <c r="P21" s="66"/>
      <c r="Q21" s="65"/>
      <c r="R21" s="66"/>
    </row>
    <row r="22" spans="1:18" s="57" customFormat="1" ht="21.75" customHeight="1" x14ac:dyDescent="0.4">
      <c r="A22" s="52" t="s">
        <v>140</v>
      </c>
      <c r="B22" s="63"/>
      <c r="C22" s="63"/>
      <c r="D22" s="64"/>
      <c r="E22" s="63"/>
      <c r="F22" s="66">
        <v>1100000000</v>
      </c>
      <c r="G22" s="66"/>
      <c r="H22" s="66">
        <v>863339091</v>
      </c>
      <c r="I22" s="66"/>
      <c r="J22" s="66">
        <v>-37460866</v>
      </c>
      <c r="K22" s="66"/>
      <c r="L22" s="66">
        <v>39482409</v>
      </c>
      <c r="M22" s="66"/>
      <c r="N22" s="66">
        <v>223624628</v>
      </c>
      <c r="O22" s="66"/>
      <c r="P22" s="66">
        <v>2151913</v>
      </c>
      <c r="Q22" s="66"/>
      <c r="R22" s="66">
        <f>SUM(F22:P22)</f>
        <v>2191137175</v>
      </c>
    </row>
    <row r="23" spans="1:18" s="57" customFormat="1" ht="6" customHeight="1" x14ac:dyDescent="0.4">
      <c r="A23" s="52"/>
      <c r="B23" s="53"/>
      <c r="C23" s="63"/>
      <c r="D23" s="64"/>
      <c r="E23" s="63"/>
      <c r="F23" s="66"/>
      <c r="G23" s="66"/>
      <c r="H23" s="66"/>
      <c r="I23" s="66"/>
      <c r="J23" s="66"/>
      <c r="K23" s="66"/>
      <c r="L23" s="66"/>
      <c r="M23" s="66"/>
      <c r="N23" s="66"/>
      <c r="O23" s="66"/>
      <c r="P23" s="66"/>
      <c r="Q23" s="66"/>
      <c r="R23" s="66"/>
    </row>
    <row r="24" spans="1:18" s="57" customFormat="1" ht="21.75" customHeight="1" x14ac:dyDescent="0.4">
      <c r="A24" s="52" t="s">
        <v>148</v>
      </c>
      <c r="B24" s="74"/>
      <c r="C24" s="63"/>
      <c r="D24" s="64"/>
      <c r="E24" s="63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</row>
    <row r="25" spans="1:18" s="57" customFormat="1" ht="21.75" customHeight="1" x14ac:dyDescent="0.4">
      <c r="A25" s="75" t="s">
        <v>142</v>
      </c>
      <c r="B25" s="74"/>
      <c r="C25" s="63"/>
      <c r="D25" s="64">
        <v>15</v>
      </c>
      <c r="E25" s="63"/>
      <c r="F25" s="66">
        <v>155845578</v>
      </c>
      <c r="G25" s="66"/>
      <c r="H25" s="66">
        <v>154845578</v>
      </c>
      <c r="I25" s="66"/>
      <c r="J25" s="66">
        <v>0</v>
      </c>
      <c r="K25" s="66"/>
      <c r="L25" s="66">
        <v>0</v>
      </c>
      <c r="M25" s="66"/>
      <c r="N25" s="66">
        <v>0</v>
      </c>
      <c r="O25" s="66"/>
      <c r="P25" s="66">
        <v>0</v>
      </c>
      <c r="Q25" s="66"/>
      <c r="R25" s="66">
        <f>SUM(F25:P25)</f>
        <v>310691156</v>
      </c>
    </row>
    <row r="26" spans="1:18" s="57" customFormat="1" ht="21.75" customHeight="1" x14ac:dyDescent="0.4">
      <c r="A26" s="75" t="s">
        <v>138</v>
      </c>
      <c r="B26" s="74"/>
      <c r="C26" s="63"/>
      <c r="D26" s="64">
        <v>18</v>
      </c>
      <c r="E26" s="63"/>
      <c r="F26" s="66">
        <v>0</v>
      </c>
      <c r="G26" s="66"/>
      <c r="H26" s="66">
        <v>0</v>
      </c>
      <c r="I26" s="66"/>
      <c r="J26" s="66">
        <v>0</v>
      </c>
      <c r="K26" s="66"/>
      <c r="L26" s="66">
        <v>0</v>
      </c>
      <c r="M26" s="66"/>
      <c r="N26" s="66">
        <v>-7984375</v>
      </c>
      <c r="O26" s="66"/>
      <c r="P26" s="66">
        <v>0</v>
      </c>
      <c r="Q26" s="66"/>
      <c r="R26" s="66">
        <f>SUM(F26:P26)</f>
        <v>-7984375</v>
      </c>
    </row>
    <row r="27" spans="1:18" s="57" customFormat="1" ht="21.75" customHeight="1" x14ac:dyDescent="0.4">
      <c r="A27" s="75" t="s">
        <v>98</v>
      </c>
      <c r="B27" s="63"/>
      <c r="C27" s="63"/>
      <c r="D27" s="64"/>
      <c r="E27" s="63"/>
      <c r="F27" s="76">
        <v>0</v>
      </c>
      <c r="G27" s="66"/>
      <c r="H27" s="76">
        <v>0</v>
      </c>
      <c r="I27" s="66"/>
      <c r="J27" s="76">
        <v>0</v>
      </c>
      <c r="K27" s="66"/>
      <c r="L27" s="76">
        <v>0</v>
      </c>
      <c r="M27" s="66"/>
      <c r="N27" s="76">
        <v>40071294</v>
      </c>
      <c r="O27" s="66"/>
      <c r="P27" s="76">
        <v>0</v>
      </c>
      <c r="Q27" s="66"/>
      <c r="R27" s="76">
        <f>SUM(F27:P27)</f>
        <v>40071294</v>
      </c>
    </row>
    <row r="28" spans="1:18" s="57" customFormat="1" ht="6" customHeight="1" x14ac:dyDescent="0.4">
      <c r="A28" s="77"/>
      <c r="B28" s="63"/>
      <c r="C28" s="63"/>
      <c r="D28" s="64"/>
      <c r="E28" s="63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s="57" customFormat="1" ht="21.75" customHeight="1" thickBot="1" x14ac:dyDescent="0.45">
      <c r="A29" s="52" t="s">
        <v>143</v>
      </c>
      <c r="B29" s="63"/>
      <c r="C29" s="63"/>
      <c r="D29" s="64"/>
      <c r="E29" s="63"/>
      <c r="F29" s="78">
        <f>SUM(F22:F27)</f>
        <v>1255845578</v>
      </c>
      <c r="G29" s="66"/>
      <c r="H29" s="78">
        <f>SUM(H22:H27)</f>
        <v>1018184669</v>
      </c>
      <c r="I29" s="66"/>
      <c r="J29" s="78">
        <f>SUM(J22:J27)</f>
        <v>-37460866</v>
      </c>
      <c r="K29" s="66"/>
      <c r="L29" s="78">
        <f>SUM(L22:L27)</f>
        <v>39482409</v>
      </c>
      <c r="M29" s="66"/>
      <c r="N29" s="78">
        <f>SUM(N22:N27)</f>
        <v>255711547</v>
      </c>
      <c r="O29" s="66"/>
      <c r="P29" s="78">
        <f>SUM(P22:P27)</f>
        <v>2151913</v>
      </c>
      <c r="Q29" s="66"/>
      <c r="R29" s="78">
        <f>SUM(R22:R27)</f>
        <v>2533915250</v>
      </c>
    </row>
    <row r="30" spans="1:18" s="57" customFormat="1" ht="7.5" customHeight="1" thickTop="1" x14ac:dyDescent="0.4">
      <c r="A30" s="63"/>
      <c r="B30" s="63"/>
      <c r="C30" s="63"/>
      <c r="D30" s="64"/>
      <c r="E30" s="63"/>
      <c r="F30" s="66"/>
      <c r="G30" s="66"/>
      <c r="H30" s="66"/>
      <c r="I30" s="65"/>
      <c r="J30" s="66"/>
      <c r="K30" s="66"/>
      <c r="L30" s="66"/>
      <c r="M30" s="65"/>
      <c r="N30" s="66"/>
      <c r="O30" s="65"/>
      <c r="P30" s="66"/>
      <c r="Q30" s="65"/>
      <c r="R30" s="66"/>
    </row>
    <row r="31" spans="1:18" s="57" customFormat="1" ht="21.75" customHeight="1" x14ac:dyDescent="0.4">
      <c r="A31" s="79" t="s">
        <v>35</v>
      </c>
      <c r="B31" s="80"/>
      <c r="C31" s="80"/>
      <c r="D31" s="81"/>
      <c r="E31" s="80"/>
      <c r="F31" s="76"/>
      <c r="G31" s="76"/>
      <c r="H31" s="76"/>
      <c r="I31" s="82"/>
      <c r="J31" s="76"/>
      <c r="K31" s="76"/>
      <c r="L31" s="76"/>
      <c r="M31" s="82"/>
      <c r="N31" s="76"/>
      <c r="O31" s="82"/>
      <c r="P31" s="76"/>
      <c r="Q31" s="82"/>
      <c r="R31" s="76"/>
    </row>
  </sheetData>
  <mergeCells count="2">
    <mergeCell ref="F5:R5"/>
    <mergeCell ref="L8:N8"/>
  </mergeCells>
  <pageMargins left="0.4" right="0.4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9B3BD-1C63-4C65-824D-46E1E55EDDC4}">
  <dimension ref="A1:L136"/>
  <sheetViews>
    <sheetView tabSelected="1" zoomScaleNormal="100" zoomScaleSheetLayoutView="100" workbookViewId="0">
      <selection activeCell="N133" sqref="N133"/>
    </sheetView>
  </sheetViews>
  <sheetFormatPr defaultColWidth="9.28515625" defaultRowHeight="21.75" customHeight="1" x14ac:dyDescent="0.4"/>
  <cols>
    <col min="1" max="2" width="1.42578125" style="30" customWidth="1"/>
    <col min="3" max="3" width="44.7109375" style="30" customWidth="1"/>
    <col min="4" max="4" width="8.28515625" style="30" customWidth="1"/>
    <col min="5" max="5" width="0.7109375" style="30" customWidth="1"/>
    <col min="6" max="6" width="11.5703125" style="30" customWidth="1"/>
    <col min="7" max="7" width="0.7109375" style="30" customWidth="1"/>
    <col min="8" max="8" width="12" style="30" customWidth="1"/>
    <col min="9" max="9" width="0.7109375" style="30" customWidth="1"/>
    <col min="10" max="10" width="11.5703125" style="30" customWidth="1"/>
    <col min="11" max="11" width="0.7109375" style="30" customWidth="1"/>
    <col min="12" max="12" width="11.5703125" style="30" customWidth="1"/>
    <col min="13" max="13" width="9.28515625" style="30" customWidth="1"/>
    <col min="14" max="16384" width="9.28515625" style="30"/>
  </cols>
  <sheetData>
    <row r="1" spans="1:12" ht="21.75" customHeight="1" x14ac:dyDescent="0.4">
      <c r="A1" s="1" t="s">
        <v>0</v>
      </c>
      <c r="B1" s="1"/>
      <c r="C1" s="1"/>
      <c r="D1" s="12"/>
      <c r="E1" s="5"/>
      <c r="F1" s="5"/>
      <c r="G1" s="5"/>
      <c r="H1" s="5"/>
      <c r="I1" s="35"/>
      <c r="J1" s="35"/>
      <c r="K1" s="34"/>
      <c r="L1" s="35"/>
    </row>
    <row r="2" spans="1:12" ht="21.75" customHeight="1" x14ac:dyDescent="0.4">
      <c r="A2" s="1" t="s">
        <v>149</v>
      </c>
      <c r="B2" s="1"/>
      <c r="C2" s="1"/>
      <c r="D2" s="12"/>
      <c r="E2" s="5"/>
      <c r="F2" s="5"/>
      <c r="G2" s="5"/>
      <c r="H2" s="5"/>
      <c r="I2" s="35"/>
      <c r="J2" s="35"/>
      <c r="K2" s="34"/>
      <c r="L2" s="35"/>
    </row>
    <row r="3" spans="1:12" ht="21.75" customHeight="1" x14ac:dyDescent="0.4">
      <c r="A3" s="4" t="s">
        <v>106</v>
      </c>
      <c r="B3" s="4"/>
      <c r="C3" s="4"/>
      <c r="D3" s="36"/>
      <c r="E3" s="20"/>
      <c r="F3" s="20"/>
      <c r="G3" s="20"/>
      <c r="H3" s="20"/>
      <c r="I3" s="39"/>
      <c r="J3" s="40"/>
      <c r="K3" s="39"/>
      <c r="L3" s="40"/>
    </row>
    <row r="4" spans="1:12" ht="21.75" customHeight="1" x14ac:dyDescent="0.4">
      <c r="A4" s="1"/>
      <c r="B4" s="1"/>
      <c r="C4" s="1"/>
      <c r="D4" s="12"/>
      <c r="E4" s="5"/>
      <c r="F4" s="5"/>
      <c r="G4" s="5"/>
      <c r="H4" s="5"/>
      <c r="I4" s="35"/>
      <c r="J4" s="35"/>
      <c r="K4" s="34"/>
      <c r="L4" s="35"/>
    </row>
    <row r="5" spans="1:12" ht="21.75" customHeight="1" x14ac:dyDescent="0.4">
      <c r="A5" s="8"/>
      <c r="B5" s="5"/>
      <c r="C5" s="5"/>
      <c r="D5" s="41"/>
      <c r="E5" s="1"/>
      <c r="F5" s="50" t="s">
        <v>3</v>
      </c>
      <c r="G5" s="50"/>
      <c r="H5" s="50"/>
      <c r="I5" s="42"/>
      <c r="J5" s="50" t="s">
        <v>4</v>
      </c>
      <c r="K5" s="50"/>
      <c r="L5" s="50"/>
    </row>
    <row r="6" spans="1:12" ht="21.75" customHeight="1" x14ac:dyDescent="0.4">
      <c r="A6" s="5"/>
      <c r="B6" s="5"/>
      <c r="C6" s="5"/>
      <c r="D6" s="32"/>
      <c r="E6" s="1"/>
      <c r="F6" s="2" t="s">
        <v>9</v>
      </c>
      <c r="G6" s="3"/>
      <c r="H6" s="2" t="s">
        <v>10</v>
      </c>
      <c r="I6" s="3"/>
      <c r="J6" s="2" t="s">
        <v>9</v>
      </c>
      <c r="K6" s="3"/>
      <c r="L6" s="2" t="s">
        <v>10</v>
      </c>
    </row>
    <row r="7" spans="1:12" ht="21.75" customHeight="1" x14ac:dyDescent="0.4">
      <c r="A7" s="5"/>
      <c r="B7" s="5"/>
      <c r="C7" s="5"/>
      <c r="D7" s="32"/>
      <c r="E7" s="1"/>
      <c r="F7" s="29" t="s">
        <v>12</v>
      </c>
      <c r="G7" s="2"/>
      <c r="H7" s="29" t="s">
        <v>12</v>
      </c>
      <c r="I7" s="32"/>
      <c r="J7" s="29" t="s">
        <v>12</v>
      </c>
      <c r="K7" s="1"/>
      <c r="L7" s="29" t="s">
        <v>12</v>
      </c>
    </row>
    <row r="8" spans="1:12" ht="21.75" customHeight="1" x14ac:dyDescent="0.4">
      <c r="A8" s="5"/>
      <c r="B8" s="5"/>
      <c r="C8" s="5"/>
      <c r="D8" s="32"/>
      <c r="E8" s="1"/>
      <c r="F8" s="2"/>
      <c r="G8" s="2"/>
      <c r="H8" s="2"/>
      <c r="I8" s="32"/>
      <c r="J8" s="2"/>
      <c r="K8" s="1"/>
      <c r="L8" s="2"/>
    </row>
    <row r="9" spans="1:12" ht="21.75" customHeight="1" x14ac:dyDescent="0.4">
      <c r="A9" s="1" t="s">
        <v>150</v>
      </c>
      <c r="B9" s="5"/>
      <c r="C9" s="5"/>
      <c r="D9" s="12"/>
      <c r="E9" s="5"/>
      <c r="F9" s="75"/>
      <c r="G9" s="75"/>
      <c r="H9" s="75"/>
      <c r="I9" s="108"/>
      <c r="J9" s="108"/>
      <c r="K9" s="103"/>
      <c r="L9" s="108"/>
    </row>
    <row r="10" spans="1:12" ht="21.75" customHeight="1" x14ac:dyDescent="0.4">
      <c r="A10" s="5" t="s">
        <v>90</v>
      </c>
      <c r="B10" s="5"/>
      <c r="C10" s="5"/>
      <c r="D10" s="12"/>
      <c r="E10" s="5"/>
      <c r="F10" s="92">
        <v>188027255</v>
      </c>
      <c r="G10" s="92"/>
      <c r="H10" s="92">
        <v>209233731</v>
      </c>
      <c r="I10" s="92"/>
      <c r="J10" s="92">
        <v>48144392</v>
      </c>
      <c r="K10" s="92"/>
      <c r="L10" s="92">
        <v>55501284</v>
      </c>
    </row>
    <row r="11" spans="1:12" ht="21.75" customHeight="1" x14ac:dyDescent="0.4">
      <c r="A11" s="5" t="s">
        <v>151</v>
      </c>
      <c r="B11" s="5"/>
      <c r="C11" s="5"/>
      <c r="D11" s="12"/>
      <c r="E11" s="5"/>
      <c r="F11" s="75"/>
      <c r="G11" s="75"/>
      <c r="H11" s="75"/>
      <c r="I11" s="75"/>
      <c r="J11" s="75"/>
      <c r="K11" s="75"/>
      <c r="L11" s="75"/>
    </row>
    <row r="12" spans="1:12" ht="21.75" customHeight="1" x14ac:dyDescent="0.4">
      <c r="A12" s="8"/>
      <c r="B12" s="5" t="s">
        <v>152</v>
      </c>
      <c r="C12" s="5"/>
      <c r="D12" s="12"/>
      <c r="E12" s="5"/>
      <c r="F12" s="75"/>
      <c r="G12" s="75"/>
      <c r="H12" s="75"/>
      <c r="I12" s="75"/>
      <c r="J12" s="75"/>
      <c r="K12" s="75"/>
      <c r="L12" s="75"/>
    </row>
    <row r="13" spans="1:12" ht="21.75" customHeight="1" x14ac:dyDescent="0.4">
      <c r="A13" s="5" t="s">
        <v>153</v>
      </c>
      <c r="B13" s="9" t="s">
        <v>154</v>
      </c>
      <c r="C13" s="5"/>
      <c r="D13" s="12"/>
      <c r="E13" s="5"/>
      <c r="F13" s="66">
        <v>116843975</v>
      </c>
      <c r="G13" s="66"/>
      <c r="H13" s="66">
        <v>112595361</v>
      </c>
      <c r="I13" s="66"/>
      <c r="J13" s="66">
        <v>54814356</v>
      </c>
      <c r="K13" s="66"/>
      <c r="L13" s="66">
        <v>50087188</v>
      </c>
    </row>
    <row r="14" spans="1:12" ht="21.75" customHeight="1" x14ac:dyDescent="0.4">
      <c r="A14" s="5"/>
      <c r="B14" s="9" t="s">
        <v>155</v>
      </c>
      <c r="C14" s="6"/>
      <c r="D14" s="12"/>
      <c r="E14" s="5"/>
      <c r="F14" s="6">
        <v>-729894</v>
      </c>
      <c r="G14" s="6"/>
      <c r="H14" s="6">
        <v>-836832</v>
      </c>
      <c r="I14" s="6"/>
      <c r="J14" s="6">
        <v>0</v>
      </c>
      <c r="K14" s="6"/>
      <c r="L14" s="6">
        <v>0</v>
      </c>
    </row>
    <row r="15" spans="1:12" ht="21.75" customHeight="1" x14ac:dyDescent="0.4">
      <c r="A15" s="5"/>
      <c r="B15" s="9" t="s">
        <v>156</v>
      </c>
      <c r="C15" s="6"/>
      <c r="D15" s="12"/>
      <c r="E15" s="5"/>
      <c r="F15" s="6">
        <v>-41021</v>
      </c>
      <c r="G15" s="6"/>
      <c r="H15" s="6">
        <v>0</v>
      </c>
      <c r="I15" s="6"/>
      <c r="J15" s="6">
        <v>-84536</v>
      </c>
      <c r="K15" s="6"/>
      <c r="L15" s="6">
        <v>0</v>
      </c>
    </row>
    <row r="16" spans="1:12" ht="21.75" customHeight="1" x14ac:dyDescent="0.4">
      <c r="A16" s="5"/>
      <c r="B16" s="9" t="s">
        <v>157</v>
      </c>
      <c r="C16" s="5"/>
      <c r="D16" s="12"/>
      <c r="E16" s="5"/>
      <c r="F16" s="6">
        <v>840008</v>
      </c>
      <c r="G16" s="6"/>
      <c r="H16" s="6">
        <v>2742400</v>
      </c>
      <c r="I16" s="6"/>
      <c r="J16" s="6">
        <v>308884</v>
      </c>
      <c r="K16" s="6"/>
      <c r="L16" s="6">
        <v>-331196</v>
      </c>
    </row>
    <row r="17" spans="1:12" ht="21.75" customHeight="1" x14ac:dyDescent="0.4">
      <c r="A17" s="5"/>
      <c r="B17" s="9" t="s">
        <v>158</v>
      </c>
      <c r="C17" s="5"/>
      <c r="D17" s="12"/>
      <c r="E17" s="5"/>
      <c r="F17" s="6">
        <v>584090</v>
      </c>
      <c r="G17" s="6"/>
      <c r="H17" s="6">
        <v>38149</v>
      </c>
      <c r="I17" s="6"/>
      <c r="J17" s="6">
        <v>36436</v>
      </c>
      <c r="K17" s="6"/>
      <c r="L17" s="6">
        <v>33980</v>
      </c>
    </row>
    <row r="18" spans="1:12" ht="21.75" customHeight="1" x14ac:dyDescent="0.4">
      <c r="A18" s="5"/>
      <c r="B18" s="9" t="s">
        <v>159</v>
      </c>
      <c r="C18" s="8"/>
      <c r="D18" s="12"/>
      <c r="E18" s="5"/>
      <c r="F18" s="6">
        <v>-2382648</v>
      </c>
      <c r="G18" s="6"/>
      <c r="H18" s="6">
        <v>-3702231</v>
      </c>
      <c r="I18" s="6"/>
      <c r="J18" s="6">
        <v>-1802981</v>
      </c>
      <c r="K18" s="6"/>
      <c r="L18" s="6">
        <v>-8482328</v>
      </c>
    </row>
    <row r="19" spans="1:12" ht="21.75" customHeight="1" x14ac:dyDescent="0.4">
      <c r="A19" s="5"/>
      <c r="B19" s="9" t="s">
        <v>160</v>
      </c>
      <c r="C19" s="8"/>
      <c r="D19" s="12"/>
      <c r="E19" s="5"/>
      <c r="F19" s="6">
        <v>21224356</v>
      </c>
      <c r="G19" s="6"/>
      <c r="H19" s="6">
        <v>31482842</v>
      </c>
      <c r="I19" s="6"/>
      <c r="J19" s="6">
        <v>8148452</v>
      </c>
      <c r="K19" s="6"/>
      <c r="L19" s="6">
        <v>11430266</v>
      </c>
    </row>
    <row r="20" spans="1:12" ht="21.75" customHeight="1" x14ac:dyDescent="0.4">
      <c r="A20" s="5"/>
      <c r="B20" s="9" t="s">
        <v>161</v>
      </c>
      <c r="C20" s="8"/>
      <c r="D20" s="12"/>
      <c r="E20" s="5"/>
      <c r="F20" s="10">
        <v>1513999</v>
      </c>
      <c r="G20" s="6"/>
      <c r="H20" s="10">
        <v>926914</v>
      </c>
      <c r="I20" s="6"/>
      <c r="J20" s="10">
        <v>1282407</v>
      </c>
      <c r="K20" s="6"/>
      <c r="L20" s="10">
        <v>711455</v>
      </c>
    </row>
    <row r="21" spans="1:12" ht="6" customHeight="1" x14ac:dyDescent="0.4">
      <c r="A21" s="5"/>
      <c r="B21" s="5"/>
      <c r="C21" s="9"/>
      <c r="D21" s="12"/>
      <c r="E21" s="5"/>
      <c r="F21" s="5"/>
      <c r="G21" s="5"/>
      <c r="H21" s="5"/>
      <c r="I21" s="5"/>
      <c r="J21" s="5"/>
      <c r="K21" s="19"/>
      <c r="L21" s="5"/>
    </row>
    <row r="22" spans="1:12" ht="21.75" customHeight="1" x14ac:dyDescent="0.4">
      <c r="A22" s="5" t="s">
        <v>153</v>
      </c>
      <c r="B22" s="5" t="s">
        <v>162</v>
      </c>
      <c r="C22" s="5"/>
      <c r="D22" s="12"/>
      <c r="E22" s="5"/>
      <c r="F22" s="5"/>
      <c r="G22" s="5"/>
      <c r="H22" s="5"/>
      <c r="I22" s="5"/>
      <c r="J22" s="5"/>
      <c r="K22" s="6"/>
      <c r="L22" s="5"/>
    </row>
    <row r="23" spans="1:12" ht="21.75" customHeight="1" x14ac:dyDescent="0.4">
      <c r="A23" s="5"/>
      <c r="B23" s="5"/>
      <c r="C23" s="5" t="s">
        <v>163</v>
      </c>
      <c r="D23" s="12"/>
      <c r="E23" s="6"/>
      <c r="F23" s="6">
        <f>SUM(F10:F20)</f>
        <v>325880120</v>
      </c>
      <c r="G23" s="6"/>
      <c r="H23" s="6">
        <f>SUM(H10:H20)</f>
        <v>352480334</v>
      </c>
      <c r="I23" s="6"/>
      <c r="J23" s="6">
        <f>SUM(J10:J20)</f>
        <v>110847410</v>
      </c>
      <c r="K23" s="6"/>
      <c r="L23" s="6">
        <f>SUM(L10:L20)</f>
        <v>108950649</v>
      </c>
    </row>
    <row r="24" spans="1:12" ht="21.75" customHeight="1" x14ac:dyDescent="0.4">
      <c r="A24" s="5" t="s">
        <v>153</v>
      </c>
      <c r="B24" s="5" t="s">
        <v>164</v>
      </c>
      <c r="C24" s="5"/>
      <c r="D24" s="12"/>
      <c r="E24" s="5"/>
      <c r="F24" s="5"/>
      <c r="G24" s="5"/>
      <c r="H24" s="5"/>
      <c r="I24" s="5"/>
      <c r="J24" s="5"/>
      <c r="K24" s="34"/>
      <c r="L24" s="5"/>
    </row>
    <row r="25" spans="1:12" ht="21.75" customHeight="1" x14ac:dyDescent="0.4">
      <c r="A25" s="5"/>
      <c r="B25" s="5"/>
      <c r="C25" s="9" t="s">
        <v>165</v>
      </c>
      <c r="D25" s="12"/>
      <c r="E25" s="5"/>
      <c r="F25" s="13">
        <v>-12409460</v>
      </c>
      <c r="G25" s="13"/>
      <c r="H25" s="13">
        <v>-14229137</v>
      </c>
      <c r="I25" s="13"/>
      <c r="J25" s="13">
        <v>484130</v>
      </c>
      <c r="K25" s="13"/>
      <c r="L25" s="13">
        <v>-7210324</v>
      </c>
    </row>
    <row r="26" spans="1:12" ht="21.75" customHeight="1" x14ac:dyDescent="0.4">
      <c r="A26" s="5"/>
      <c r="B26" s="5"/>
      <c r="C26" s="9" t="s">
        <v>166</v>
      </c>
      <c r="D26" s="43"/>
      <c r="E26" s="5"/>
      <c r="F26" s="13">
        <v>7159471</v>
      </c>
      <c r="G26" s="13"/>
      <c r="H26" s="13">
        <v>-17456305</v>
      </c>
      <c r="I26" s="13"/>
      <c r="J26" s="13">
        <v>-1695869</v>
      </c>
      <c r="K26" s="13"/>
      <c r="L26" s="13">
        <v>-18786980</v>
      </c>
    </row>
    <row r="27" spans="1:12" ht="21.75" customHeight="1" x14ac:dyDescent="0.4">
      <c r="A27" s="5"/>
      <c r="B27" s="5"/>
      <c r="C27" s="9" t="s">
        <v>167</v>
      </c>
      <c r="D27" s="12"/>
      <c r="E27" s="5"/>
      <c r="F27" s="13">
        <v>-21352687</v>
      </c>
      <c r="G27" s="13"/>
      <c r="H27" s="13">
        <v>-86898717</v>
      </c>
      <c r="I27" s="13"/>
      <c r="J27" s="13" t="s">
        <v>168</v>
      </c>
      <c r="K27" s="13"/>
      <c r="L27" s="6">
        <v>402360</v>
      </c>
    </row>
    <row r="28" spans="1:12" ht="21.75" customHeight="1" x14ac:dyDescent="0.4">
      <c r="A28" s="5"/>
      <c r="B28" s="5"/>
      <c r="C28" s="9" t="s">
        <v>169</v>
      </c>
      <c r="D28" s="12"/>
      <c r="E28" s="5"/>
      <c r="F28" s="13">
        <v>-16773101</v>
      </c>
      <c r="G28" s="13"/>
      <c r="H28" s="13">
        <v>2741457</v>
      </c>
      <c r="I28" s="13"/>
      <c r="J28" s="13">
        <v>-12996378</v>
      </c>
      <c r="K28" s="13"/>
      <c r="L28" s="6">
        <v>415723</v>
      </c>
    </row>
    <row r="29" spans="1:12" ht="21.75" customHeight="1" x14ac:dyDescent="0.4">
      <c r="A29" s="5"/>
      <c r="B29" s="5"/>
      <c r="C29" s="9" t="s">
        <v>170</v>
      </c>
      <c r="D29" s="12"/>
      <c r="E29" s="5"/>
      <c r="F29" s="13">
        <v>-3765353</v>
      </c>
      <c r="G29" s="13"/>
      <c r="H29" s="13">
        <v>-1228654</v>
      </c>
      <c r="I29" s="13"/>
      <c r="J29" s="13">
        <v>-940719</v>
      </c>
      <c r="K29" s="13"/>
      <c r="L29" s="6">
        <v>-2048150</v>
      </c>
    </row>
    <row r="30" spans="1:12" ht="21.75" customHeight="1" x14ac:dyDescent="0.4">
      <c r="A30" s="5"/>
      <c r="B30" s="5"/>
      <c r="C30" s="9" t="s">
        <v>171</v>
      </c>
      <c r="D30" s="12"/>
      <c r="E30" s="5"/>
      <c r="F30" s="13">
        <v>-24006878</v>
      </c>
      <c r="G30" s="25"/>
      <c r="H30" s="13">
        <v>-12451231</v>
      </c>
      <c r="I30" s="25"/>
      <c r="J30" s="13">
        <v>-400</v>
      </c>
      <c r="K30" s="13"/>
      <c r="L30" s="6">
        <v>-304360</v>
      </c>
    </row>
    <row r="31" spans="1:12" ht="21.75" customHeight="1" x14ac:dyDescent="0.4">
      <c r="A31" s="5"/>
      <c r="B31" s="5"/>
      <c r="C31" s="9" t="s">
        <v>172</v>
      </c>
      <c r="D31" s="12"/>
      <c r="E31" s="5"/>
      <c r="F31" s="13">
        <v>3909784</v>
      </c>
      <c r="G31" s="13"/>
      <c r="H31" s="13">
        <v>4703785</v>
      </c>
      <c r="I31" s="13"/>
      <c r="J31" s="13">
        <v>5201639</v>
      </c>
      <c r="K31" s="13"/>
      <c r="L31" s="6">
        <v>1603060</v>
      </c>
    </row>
    <row r="32" spans="1:12" ht="21.75" customHeight="1" x14ac:dyDescent="0.4">
      <c r="A32" s="5"/>
      <c r="B32" s="5"/>
      <c r="C32" s="9" t="s">
        <v>173</v>
      </c>
      <c r="D32" s="43"/>
      <c r="E32" s="5"/>
      <c r="F32" s="13">
        <v>-9288468</v>
      </c>
      <c r="G32" s="13"/>
      <c r="H32" s="13">
        <v>-7666643</v>
      </c>
      <c r="I32" s="13"/>
      <c r="J32" s="13">
        <v>-2013287</v>
      </c>
      <c r="K32" s="13"/>
      <c r="L32" s="13">
        <v>-2697259</v>
      </c>
    </row>
    <row r="33" spans="1:12" ht="21.75" customHeight="1" x14ac:dyDescent="0.4">
      <c r="A33" s="5"/>
      <c r="B33" s="9"/>
      <c r="C33" s="9" t="s">
        <v>174</v>
      </c>
      <c r="D33" s="12"/>
      <c r="E33" s="5"/>
      <c r="F33" s="10">
        <v>8983658</v>
      </c>
      <c r="G33" s="6"/>
      <c r="H33" s="10">
        <v>3485998</v>
      </c>
      <c r="I33" s="6"/>
      <c r="J33" s="10">
        <v>-1821363</v>
      </c>
      <c r="K33" s="6"/>
      <c r="L33" s="10">
        <v>2459585</v>
      </c>
    </row>
    <row r="34" spans="1:12" ht="6" customHeight="1" x14ac:dyDescent="0.4">
      <c r="A34" s="5"/>
      <c r="B34" s="5"/>
      <c r="C34" s="9"/>
      <c r="D34" s="12"/>
      <c r="E34" s="5"/>
      <c r="F34" s="5"/>
      <c r="G34" s="5"/>
      <c r="H34" s="5"/>
      <c r="I34" s="5"/>
      <c r="J34" s="5"/>
      <c r="K34" s="19"/>
      <c r="L34" s="5"/>
    </row>
    <row r="35" spans="1:12" ht="21.75" customHeight="1" x14ac:dyDescent="0.4">
      <c r="A35" s="8"/>
      <c r="B35" s="5" t="s">
        <v>175</v>
      </c>
      <c r="C35" s="9"/>
      <c r="D35" s="12"/>
      <c r="E35" s="5"/>
      <c r="F35" s="6">
        <f>SUM(F23:F33)</f>
        <v>258337086</v>
      </c>
      <c r="G35" s="6"/>
      <c r="H35" s="6">
        <f>SUM(H23:H33)</f>
        <v>223480887</v>
      </c>
      <c r="I35" s="6"/>
      <c r="J35" s="6">
        <f>SUM(J23:J33)</f>
        <v>97065163</v>
      </c>
      <c r="K35" s="6"/>
      <c r="L35" s="6">
        <f>SUM(L23:L33)</f>
        <v>82784304</v>
      </c>
    </row>
    <row r="36" spans="1:12" ht="21.75" customHeight="1" x14ac:dyDescent="0.4">
      <c r="A36" s="8"/>
      <c r="B36" s="9"/>
      <c r="C36" s="44" t="s">
        <v>176</v>
      </c>
      <c r="D36" s="12"/>
      <c r="E36" s="5"/>
      <c r="F36" s="10">
        <v>-9147942</v>
      </c>
      <c r="G36" s="6"/>
      <c r="H36" s="10">
        <v>-8013636</v>
      </c>
      <c r="I36" s="6"/>
      <c r="J36" s="10">
        <v>-9147942</v>
      </c>
      <c r="K36" s="6"/>
      <c r="L36" s="10">
        <v>-8013636</v>
      </c>
    </row>
    <row r="37" spans="1:12" ht="6" customHeight="1" x14ac:dyDescent="0.4">
      <c r="A37" s="5"/>
      <c r="B37" s="5"/>
      <c r="C37" s="9"/>
      <c r="D37" s="12"/>
      <c r="E37" s="5"/>
      <c r="F37" s="5"/>
      <c r="G37" s="5"/>
      <c r="H37" s="5"/>
      <c r="I37" s="19"/>
      <c r="J37" s="19"/>
      <c r="K37" s="19"/>
      <c r="L37" s="19"/>
    </row>
    <row r="38" spans="1:12" ht="21.75" customHeight="1" x14ac:dyDescent="0.4">
      <c r="A38" s="1" t="s">
        <v>177</v>
      </c>
      <c r="B38" s="5"/>
      <c r="C38" s="9"/>
      <c r="D38" s="12"/>
      <c r="E38" s="5"/>
      <c r="F38" s="10">
        <f>SUM(F35:F36)</f>
        <v>249189144</v>
      </c>
      <c r="G38" s="6"/>
      <c r="H38" s="10">
        <f>SUM(H35:H36)</f>
        <v>215467251</v>
      </c>
      <c r="I38" s="8"/>
      <c r="J38" s="10">
        <f>SUM(J35:J36)</f>
        <v>87917221</v>
      </c>
      <c r="K38" s="8"/>
      <c r="L38" s="10">
        <f>SUM(L35:L36)</f>
        <v>74770668</v>
      </c>
    </row>
    <row r="39" spans="1:12" ht="21.75" customHeight="1" x14ac:dyDescent="0.4">
      <c r="A39" s="1"/>
      <c r="B39" s="5"/>
      <c r="C39" s="9"/>
      <c r="D39" s="12"/>
      <c r="E39" s="5"/>
      <c r="F39" s="6"/>
      <c r="G39" s="6"/>
      <c r="H39" s="6"/>
      <c r="I39" s="8"/>
      <c r="J39" s="6"/>
      <c r="K39" s="8"/>
      <c r="L39" s="6"/>
    </row>
    <row r="40" spans="1:12" ht="21.75" customHeight="1" x14ac:dyDescent="0.4">
      <c r="A40" s="1"/>
      <c r="B40" s="5"/>
      <c r="C40" s="9"/>
      <c r="D40" s="12"/>
      <c r="E40" s="5"/>
      <c r="F40" s="6"/>
      <c r="G40" s="6"/>
      <c r="H40" s="6"/>
      <c r="I40" s="8"/>
      <c r="J40" s="6"/>
      <c r="K40" s="8"/>
      <c r="L40" s="6"/>
    </row>
    <row r="41" spans="1:12" ht="21.75" customHeight="1" x14ac:dyDescent="0.4">
      <c r="A41" s="1"/>
      <c r="B41" s="5"/>
      <c r="C41" s="9"/>
      <c r="D41" s="12"/>
      <c r="E41" s="5"/>
      <c r="F41" s="6"/>
      <c r="G41" s="6"/>
      <c r="H41" s="6"/>
      <c r="I41" s="8"/>
      <c r="J41" s="6"/>
      <c r="K41" s="8"/>
      <c r="L41" s="6"/>
    </row>
    <row r="42" spans="1:12" ht="21.75" customHeight="1" x14ac:dyDescent="0.4">
      <c r="A42" s="1"/>
      <c r="B42" s="5"/>
      <c r="C42" s="9"/>
      <c r="D42" s="12"/>
      <c r="E42" s="5"/>
      <c r="F42" s="6"/>
      <c r="G42" s="6"/>
      <c r="H42" s="6"/>
      <c r="I42" s="8"/>
      <c r="J42" s="6"/>
      <c r="K42" s="8"/>
      <c r="L42" s="6"/>
    </row>
    <row r="43" spans="1:12" ht="21.75" customHeight="1" x14ac:dyDescent="0.4">
      <c r="A43" s="1"/>
      <c r="B43" s="5"/>
      <c r="C43" s="9"/>
      <c r="D43" s="12"/>
      <c r="E43" s="5"/>
      <c r="F43" s="6"/>
      <c r="G43" s="6"/>
      <c r="H43" s="6"/>
      <c r="I43" s="8"/>
      <c r="J43" s="6"/>
      <c r="K43" s="8"/>
      <c r="L43" s="6"/>
    </row>
    <row r="44" spans="1:12" ht="17.25" customHeight="1" x14ac:dyDescent="0.4">
      <c r="A44" s="8"/>
      <c r="B44" s="5"/>
      <c r="C44" s="9"/>
      <c r="D44" s="12"/>
      <c r="E44" s="5"/>
      <c r="F44" s="5"/>
      <c r="G44" s="5"/>
      <c r="H44" s="5"/>
      <c r="I44" s="6"/>
      <c r="J44" s="6"/>
      <c r="K44" s="6"/>
      <c r="L44" s="6"/>
    </row>
    <row r="45" spans="1:12" ht="7.5" customHeight="1" x14ac:dyDescent="0.4">
      <c r="A45" s="8"/>
      <c r="B45" s="5"/>
      <c r="C45" s="9"/>
      <c r="D45" s="12"/>
      <c r="E45" s="5"/>
      <c r="F45" s="5"/>
      <c r="G45" s="5"/>
      <c r="H45" s="5"/>
      <c r="I45" s="6"/>
      <c r="J45" s="6"/>
      <c r="K45" s="6"/>
      <c r="L45" s="6"/>
    </row>
    <row r="46" spans="1:12" ht="21.75" customHeight="1" x14ac:dyDescent="0.4">
      <c r="A46" s="51" t="s">
        <v>35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21.75" customHeight="1" x14ac:dyDescent="0.4">
      <c r="A47" s="1" t="s">
        <v>0</v>
      </c>
      <c r="B47" s="1"/>
      <c r="C47" s="1"/>
      <c r="D47" s="12"/>
      <c r="E47" s="5"/>
      <c r="F47" s="5"/>
      <c r="G47" s="5"/>
      <c r="H47" s="5"/>
      <c r="I47" s="35"/>
      <c r="J47" s="35"/>
      <c r="K47" s="34"/>
      <c r="L47" s="35"/>
    </row>
    <row r="48" spans="1:12" ht="21.75" customHeight="1" x14ac:dyDescent="0.4">
      <c r="A48" s="1" t="str">
        <f>A2</f>
        <v>งบกระแสเงินสด (สอบทานแล้ว)</v>
      </c>
      <c r="B48" s="1"/>
      <c r="C48" s="1"/>
      <c r="D48" s="12"/>
      <c r="E48" s="5"/>
      <c r="F48" s="5"/>
      <c r="G48" s="5"/>
      <c r="H48" s="5"/>
      <c r="I48" s="35"/>
      <c r="J48" s="35"/>
      <c r="K48" s="34"/>
      <c r="L48" s="35"/>
    </row>
    <row r="49" spans="1:12" ht="21.75" customHeight="1" x14ac:dyDescent="0.4">
      <c r="A49" s="4" t="str">
        <f>A3</f>
        <v>สำหรับรอบระยะเวลาเก้าเดือนสิ้นสุดวันที่ 30 กันยายน พ.ศ. 2568</v>
      </c>
      <c r="B49" s="4"/>
      <c r="C49" s="4"/>
      <c r="D49" s="36"/>
      <c r="E49" s="20"/>
      <c r="F49" s="20"/>
      <c r="G49" s="20"/>
      <c r="H49" s="20"/>
      <c r="I49" s="40"/>
      <c r="J49" s="40"/>
      <c r="K49" s="39"/>
      <c r="L49" s="40"/>
    </row>
    <row r="50" spans="1:12" ht="21.75" customHeight="1" x14ac:dyDescent="0.4">
      <c r="A50" s="1"/>
      <c r="B50" s="1"/>
      <c r="C50" s="1"/>
      <c r="D50" s="12"/>
      <c r="E50" s="5"/>
      <c r="F50" s="5"/>
      <c r="G50" s="5"/>
      <c r="H50" s="5"/>
      <c r="I50" s="35"/>
      <c r="J50" s="35"/>
      <c r="K50" s="34"/>
      <c r="L50" s="35"/>
    </row>
    <row r="51" spans="1:12" ht="21.75" customHeight="1" x14ac:dyDescent="0.4">
      <c r="A51" s="8"/>
      <c r="B51" s="5"/>
      <c r="C51" s="5"/>
      <c r="D51" s="41"/>
      <c r="E51" s="1"/>
      <c r="F51" s="50" t="s">
        <v>3</v>
      </c>
      <c r="G51" s="50"/>
      <c r="H51" s="50"/>
      <c r="I51" s="42"/>
      <c r="J51" s="50" t="s">
        <v>4</v>
      </c>
      <c r="K51" s="50"/>
      <c r="L51" s="50"/>
    </row>
    <row r="52" spans="1:12" ht="21.75" customHeight="1" x14ac:dyDescent="0.4">
      <c r="A52" s="5"/>
      <c r="B52" s="5"/>
      <c r="C52" s="5"/>
      <c r="D52" s="32"/>
      <c r="E52" s="1"/>
      <c r="F52" s="2" t="s">
        <v>9</v>
      </c>
      <c r="G52" s="3"/>
      <c r="H52" s="2" t="s">
        <v>10</v>
      </c>
      <c r="I52" s="3"/>
      <c r="J52" s="2" t="s">
        <v>9</v>
      </c>
      <c r="K52" s="3"/>
      <c r="L52" s="2" t="s">
        <v>10</v>
      </c>
    </row>
    <row r="53" spans="1:12" ht="21.75" customHeight="1" x14ac:dyDescent="0.4">
      <c r="A53" s="5"/>
      <c r="B53" s="5"/>
      <c r="C53" s="5"/>
      <c r="D53" s="18" t="s">
        <v>11</v>
      </c>
      <c r="E53" s="1"/>
      <c r="F53" s="29" t="s">
        <v>12</v>
      </c>
      <c r="G53" s="2"/>
      <c r="H53" s="29" t="s">
        <v>12</v>
      </c>
      <c r="I53" s="32"/>
      <c r="J53" s="29" t="s">
        <v>12</v>
      </c>
      <c r="K53" s="1"/>
      <c r="L53" s="29" t="s">
        <v>12</v>
      </c>
    </row>
    <row r="54" spans="1:12" ht="21.75" customHeight="1" x14ac:dyDescent="0.4">
      <c r="A54" s="5"/>
      <c r="B54" s="5"/>
      <c r="C54" s="5"/>
      <c r="D54" s="32"/>
      <c r="E54" s="1"/>
      <c r="F54" s="2"/>
      <c r="G54" s="2"/>
      <c r="H54" s="2"/>
      <c r="I54" s="32"/>
      <c r="J54" s="2"/>
      <c r="K54" s="1"/>
      <c r="L54" s="2"/>
    </row>
    <row r="55" spans="1:12" ht="21.75" customHeight="1" x14ac:dyDescent="0.4">
      <c r="A55" s="1" t="s">
        <v>178</v>
      </c>
      <c r="B55" s="5"/>
      <c r="C55" s="5"/>
      <c r="D55" s="12"/>
      <c r="E55" s="5"/>
      <c r="F55" s="5"/>
      <c r="G55" s="5"/>
      <c r="H55" s="5"/>
      <c r="I55" s="35"/>
      <c r="J55" s="35"/>
      <c r="K55" s="34"/>
      <c r="L55" s="35"/>
    </row>
    <row r="56" spans="1:12" ht="21.75" customHeight="1" x14ac:dyDescent="0.4">
      <c r="A56" s="5" t="s">
        <v>23</v>
      </c>
      <c r="B56" s="5"/>
      <c r="C56" s="5"/>
      <c r="D56" s="12"/>
      <c r="E56" s="5"/>
      <c r="F56" s="6">
        <v>-311240</v>
      </c>
      <c r="G56" s="6"/>
      <c r="H56" s="6">
        <v>-34126445</v>
      </c>
      <c r="I56" s="6"/>
      <c r="J56" s="6">
        <v>0</v>
      </c>
      <c r="K56" s="6"/>
      <c r="L56" s="6">
        <v>0</v>
      </c>
    </row>
    <row r="57" spans="1:12" ht="21.75" customHeight="1" x14ac:dyDescent="0.4">
      <c r="A57" s="9" t="s">
        <v>179</v>
      </c>
      <c r="B57" s="5"/>
      <c r="C57" s="5"/>
      <c r="D57" s="45"/>
      <c r="E57" s="5"/>
      <c r="F57" s="6">
        <v>0</v>
      </c>
      <c r="G57" s="6"/>
      <c r="H57" s="6">
        <v>0</v>
      </c>
      <c r="I57" s="6"/>
      <c r="J57" s="6">
        <v>0</v>
      </c>
      <c r="K57" s="6"/>
      <c r="L57" s="6">
        <v>309368950</v>
      </c>
    </row>
    <row r="58" spans="1:12" ht="21.75" customHeight="1" x14ac:dyDescent="0.4">
      <c r="A58" s="9" t="s">
        <v>180</v>
      </c>
      <c r="B58" s="5"/>
      <c r="C58" s="5"/>
      <c r="D58" s="45"/>
      <c r="E58" s="5"/>
      <c r="F58" s="6">
        <v>0</v>
      </c>
      <c r="G58" s="6"/>
      <c r="H58" s="6">
        <v>0</v>
      </c>
      <c r="I58" s="6"/>
      <c r="J58" s="6">
        <v>0</v>
      </c>
      <c r="K58" s="6"/>
      <c r="L58" s="6">
        <v>-65456500</v>
      </c>
    </row>
    <row r="59" spans="1:12" ht="21.75" customHeight="1" x14ac:dyDescent="0.4">
      <c r="A59" s="9" t="s">
        <v>181</v>
      </c>
      <c r="B59" s="5"/>
      <c r="C59" s="5"/>
      <c r="D59" s="45">
        <v>19.5</v>
      </c>
      <c r="E59" s="5"/>
      <c r="F59" s="6">
        <v>0</v>
      </c>
      <c r="G59" s="6"/>
      <c r="H59" s="6">
        <v>0</v>
      </c>
      <c r="I59" s="6"/>
      <c r="J59" s="6">
        <v>257083642</v>
      </c>
      <c r="K59" s="6"/>
      <c r="L59" s="6">
        <v>34922671</v>
      </c>
    </row>
    <row r="60" spans="1:12" ht="21.75" customHeight="1" x14ac:dyDescent="0.4">
      <c r="A60" s="9" t="s">
        <v>182</v>
      </c>
      <c r="B60" s="5"/>
      <c r="C60" s="5"/>
      <c r="D60" s="45" t="s">
        <v>183</v>
      </c>
      <c r="E60" s="5"/>
      <c r="F60" s="6">
        <v>0</v>
      </c>
      <c r="G60" s="6"/>
      <c r="H60" s="6">
        <v>0</v>
      </c>
      <c r="I60" s="6"/>
      <c r="J60" s="6">
        <v>-18200000</v>
      </c>
      <c r="K60" s="6"/>
      <c r="L60" s="6">
        <v>-277025000</v>
      </c>
    </row>
    <row r="61" spans="1:12" ht="21.75" customHeight="1" x14ac:dyDescent="0.4">
      <c r="A61" s="9" t="s">
        <v>184</v>
      </c>
      <c r="B61" s="5"/>
      <c r="C61" s="5"/>
      <c r="D61" s="45"/>
      <c r="E61" s="5"/>
      <c r="F61" s="6"/>
      <c r="G61" s="6"/>
      <c r="H61" s="6"/>
      <c r="I61" s="6"/>
      <c r="J61" s="6"/>
      <c r="K61" s="6"/>
      <c r="L61" s="6"/>
    </row>
    <row r="62" spans="1:12" ht="21.75" customHeight="1" x14ac:dyDescent="0.4">
      <c r="A62" s="9"/>
      <c r="B62" s="5" t="s">
        <v>185</v>
      </c>
      <c r="C62" s="5"/>
      <c r="D62" s="45">
        <v>10.199999999999999</v>
      </c>
      <c r="E62" s="5"/>
      <c r="F62" s="6">
        <v>0</v>
      </c>
      <c r="G62" s="6"/>
      <c r="H62" s="6">
        <v>0</v>
      </c>
      <c r="I62" s="6"/>
      <c r="J62" s="6">
        <v>-587344966</v>
      </c>
      <c r="K62" s="6"/>
      <c r="L62" s="6">
        <v>-184997796</v>
      </c>
    </row>
    <row r="63" spans="1:12" ht="21.75" customHeight="1" x14ac:dyDescent="0.4">
      <c r="A63" s="5" t="s">
        <v>186</v>
      </c>
      <c r="B63" s="5"/>
      <c r="C63" s="5"/>
      <c r="D63" s="12"/>
      <c r="E63" s="5"/>
      <c r="F63" s="6">
        <v>2420237</v>
      </c>
      <c r="G63" s="6"/>
      <c r="H63" s="6">
        <v>3541672</v>
      </c>
      <c r="I63" s="6"/>
      <c r="J63" s="6">
        <v>2318039</v>
      </c>
      <c r="K63" s="6"/>
      <c r="L63" s="6">
        <v>10928848</v>
      </c>
    </row>
    <row r="64" spans="1:12" ht="21.75" customHeight="1" x14ac:dyDescent="0.4">
      <c r="A64" s="5" t="s">
        <v>187</v>
      </c>
      <c r="B64" s="5"/>
      <c r="C64" s="5"/>
      <c r="D64" s="12"/>
      <c r="E64" s="5"/>
      <c r="F64" s="6"/>
      <c r="G64" s="6"/>
    </row>
    <row r="65" spans="1:12" ht="21.75" customHeight="1" x14ac:dyDescent="0.4">
      <c r="B65" s="5" t="s">
        <v>188</v>
      </c>
      <c r="C65" s="5"/>
      <c r="D65" s="12"/>
      <c r="E65" s="5"/>
      <c r="F65" s="6">
        <v>-149580967</v>
      </c>
      <c r="G65" s="6"/>
      <c r="H65" s="6">
        <v>-86279635</v>
      </c>
      <c r="I65" s="6"/>
      <c r="J65" s="6">
        <v>-17198104</v>
      </c>
      <c r="K65" s="6"/>
      <c r="L65" s="6">
        <v>-14108839</v>
      </c>
    </row>
    <row r="66" spans="1:12" ht="21.75" customHeight="1" x14ac:dyDescent="0.4">
      <c r="A66" s="5" t="s">
        <v>189</v>
      </c>
      <c r="B66" s="5"/>
      <c r="C66" s="5"/>
      <c r="D66" s="12"/>
      <c r="E66" s="5"/>
      <c r="F66" s="6">
        <v>1406856</v>
      </c>
      <c r="G66" s="6"/>
      <c r="H66" s="6">
        <v>658692</v>
      </c>
      <c r="I66" s="6"/>
      <c r="J66" s="6">
        <v>932156</v>
      </c>
      <c r="K66" s="6"/>
      <c r="L66" s="6">
        <v>558162</v>
      </c>
    </row>
    <row r="67" spans="1:12" ht="21.75" customHeight="1" x14ac:dyDescent="0.4">
      <c r="A67" s="5" t="s">
        <v>190</v>
      </c>
      <c r="B67" s="5"/>
      <c r="C67" s="5"/>
      <c r="D67" s="12"/>
      <c r="E67" s="5"/>
      <c r="F67" s="6">
        <v>0</v>
      </c>
      <c r="G67" s="6"/>
      <c r="H67" s="6">
        <v>-58000</v>
      </c>
      <c r="I67" s="6"/>
      <c r="J67" s="6">
        <v>0</v>
      </c>
      <c r="K67" s="6"/>
      <c r="L67" s="6">
        <v>-58000</v>
      </c>
    </row>
    <row r="68" spans="1:12" ht="21.75" customHeight="1" x14ac:dyDescent="0.4">
      <c r="A68" s="5" t="s">
        <v>191</v>
      </c>
      <c r="B68" s="5"/>
      <c r="C68" s="5"/>
      <c r="D68" s="12"/>
      <c r="E68" s="5"/>
      <c r="F68" s="6">
        <v>-204905</v>
      </c>
      <c r="G68" s="6"/>
      <c r="H68" s="6">
        <v>-143242</v>
      </c>
      <c r="I68" s="6"/>
      <c r="J68" s="6">
        <v>-204905</v>
      </c>
      <c r="K68" s="6"/>
      <c r="L68" s="6">
        <v>-109617</v>
      </c>
    </row>
    <row r="69" spans="1:12" ht="21.75" customHeight="1" x14ac:dyDescent="0.4">
      <c r="A69" s="5" t="s">
        <v>192</v>
      </c>
      <c r="B69" s="5"/>
      <c r="C69" s="5"/>
      <c r="D69" s="12"/>
      <c r="E69" s="5"/>
      <c r="F69" s="6">
        <v>-727186</v>
      </c>
      <c r="G69" s="6"/>
      <c r="H69" s="6">
        <v>0</v>
      </c>
      <c r="I69" s="6"/>
      <c r="J69" s="6">
        <v>-727186</v>
      </c>
      <c r="K69" s="6"/>
      <c r="L69" s="6">
        <v>0</v>
      </c>
    </row>
    <row r="70" spans="1:12" ht="21.75" customHeight="1" x14ac:dyDescent="0.4">
      <c r="A70" s="5" t="s">
        <v>213</v>
      </c>
      <c r="B70" s="5"/>
      <c r="C70" s="5"/>
      <c r="D70" s="12"/>
      <c r="E70" s="5"/>
      <c r="F70" s="10">
        <v>-90973554</v>
      </c>
      <c r="G70" s="6"/>
      <c r="H70" s="10">
        <v>-25954154</v>
      </c>
      <c r="I70" s="6"/>
      <c r="J70" s="10">
        <v>0</v>
      </c>
      <c r="K70" s="6"/>
      <c r="L70" s="10">
        <v>0</v>
      </c>
    </row>
    <row r="71" spans="1:12" ht="6" customHeight="1" x14ac:dyDescent="0.4">
      <c r="A71" s="5"/>
      <c r="B71" s="5"/>
      <c r="C71" s="5"/>
      <c r="D71" s="12"/>
      <c r="E71" s="5"/>
    </row>
    <row r="72" spans="1:12" ht="21.75" customHeight="1" x14ac:dyDescent="0.4">
      <c r="A72" s="1" t="s">
        <v>193</v>
      </c>
      <c r="B72" s="5"/>
      <c r="D72" s="12"/>
      <c r="E72" s="5"/>
      <c r="F72" s="10">
        <f>SUM(F56:F70)</f>
        <v>-237970759</v>
      </c>
      <c r="G72" s="6"/>
      <c r="H72" s="10">
        <f>SUM(H56:H70)</f>
        <v>-142361112</v>
      </c>
      <c r="I72" s="6"/>
      <c r="J72" s="10">
        <f>SUM(J56:J70)</f>
        <v>-363341324</v>
      </c>
      <c r="K72" s="6"/>
      <c r="L72" s="10">
        <f>SUM(L56:L70)</f>
        <v>-185977121</v>
      </c>
    </row>
    <row r="73" spans="1:12" ht="6" customHeight="1" x14ac:dyDescent="0.4">
      <c r="A73" s="5"/>
      <c r="B73" s="5"/>
      <c r="C73" s="5"/>
      <c r="D73" s="12"/>
      <c r="E73" s="5"/>
    </row>
    <row r="74" spans="1:12" ht="21.75" customHeight="1" x14ac:dyDescent="0.4">
      <c r="B74" s="5"/>
      <c r="C74" s="5"/>
      <c r="D74" s="12"/>
      <c r="E74" s="5"/>
    </row>
    <row r="75" spans="1:12" ht="21.75" customHeight="1" x14ac:dyDescent="0.4">
      <c r="A75" s="1" t="s">
        <v>194</v>
      </c>
      <c r="B75" s="5"/>
      <c r="C75" s="5"/>
      <c r="D75" s="12"/>
      <c r="E75" s="5"/>
      <c r="F75" s="8"/>
      <c r="G75" s="8"/>
      <c r="H75" s="8"/>
      <c r="I75" s="8"/>
      <c r="J75" s="8"/>
      <c r="K75" s="46"/>
      <c r="L75" s="8"/>
    </row>
    <row r="76" spans="1:12" ht="21.75" customHeight="1" x14ac:dyDescent="0.4">
      <c r="A76" s="5" t="s">
        <v>195</v>
      </c>
      <c r="B76" s="5"/>
      <c r="C76" s="5"/>
      <c r="D76" s="12"/>
      <c r="E76" s="5"/>
      <c r="F76" s="8">
        <v>-21482104</v>
      </c>
      <c r="G76" s="8"/>
      <c r="H76" s="14">
        <v>-32069322</v>
      </c>
      <c r="I76" s="14"/>
      <c r="J76" s="14">
        <v>-8792042</v>
      </c>
      <c r="K76" s="14"/>
      <c r="L76" s="14">
        <v>-12476782</v>
      </c>
    </row>
    <row r="77" spans="1:12" ht="21.75" customHeight="1" x14ac:dyDescent="0.4">
      <c r="A77" s="5" t="s">
        <v>196</v>
      </c>
      <c r="B77" s="5"/>
      <c r="C77" s="5"/>
      <c r="D77" s="33">
        <v>14.2</v>
      </c>
      <c r="E77" s="5"/>
      <c r="F77" s="8">
        <v>-174098509</v>
      </c>
      <c r="G77" s="8"/>
      <c r="H77" s="14">
        <v>-174100000</v>
      </c>
      <c r="I77" s="14"/>
      <c r="J77" s="14">
        <v>-62500000</v>
      </c>
      <c r="K77" s="14"/>
      <c r="L77" s="14">
        <v>-62500000</v>
      </c>
    </row>
    <row r="78" spans="1:12" ht="21.75" customHeight="1" x14ac:dyDescent="0.4">
      <c r="A78" s="5" t="s">
        <v>197</v>
      </c>
      <c r="B78" s="5"/>
      <c r="C78" s="5"/>
      <c r="D78" s="12"/>
      <c r="E78" s="5"/>
      <c r="F78" s="14">
        <v>-5003913</v>
      </c>
      <c r="G78" s="14"/>
      <c r="H78" s="14">
        <v>-3789033</v>
      </c>
      <c r="I78" s="14"/>
      <c r="J78" s="14">
        <v>-3700940</v>
      </c>
      <c r="K78" s="14"/>
      <c r="L78" s="14">
        <v>-2632135</v>
      </c>
    </row>
    <row r="79" spans="1:12" ht="21.75" customHeight="1" x14ac:dyDescent="0.4">
      <c r="A79" s="5" t="s">
        <v>198</v>
      </c>
      <c r="B79" s="5"/>
      <c r="C79" s="5"/>
      <c r="D79" s="12">
        <v>18</v>
      </c>
      <c r="E79" s="5"/>
      <c r="F79" s="14">
        <v>-7982948</v>
      </c>
      <c r="G79" s="14"/>
      <c r="H79" s="14">
        <v>-5719259</v>
      </c>
      <c r="I79" s="14"/>
      <c r="J79" s="14">
        <v>-7982948</v>
      </c>
      <c r="K79" s="14"/>
      <c r="L79" s="14">
        <v>-5719259</v>
      </c>
    </row>
    <row r="80" spans="1:12" ht="21.75" customHeight="1" x14ac:dyDescent="0.4">
      <c r="A80" s="5" t="s">
        <v>199</v>
      </c>
      <c r="B80" s="5"/>
      <c r="C80" s="5"/>
      <c r="D80" s="12">
        <v>15</v>
      </c>
      <c r="E80" s="5"/>
      <c r="F80" s="14">
        <v>310691156</v>
      </c>
      <c r="G80" s="14"/>
      <c r="H80" s="14">
        <v>0</v>
      </c>
      <c r="I80" s="14"/>
      <c r="J80" s="14">
        <v>310691156</v>
      </c>
      <c r="K80" s="14"/>
      <c r="L80" s="14">
        <v>0</v>
      </c>
    </row>
    <row r="81" spans="1:12" ht="21.75" customHeight="1" x14ac:dyDescent="0.4">
      <c r="A81" s="5" t="s">
        <v>200</v>
      </c>
      <c r="B81" s="5"/>
      <c r="C81" s="5"/>
      <c r="D81" s="12"/>
      <c r="E81" s="5"/>
      <c r="F81" s="14"/>
      <c r="G81" s="14"/>
      <c r="H81" s="14"/>
      <c r="I81" s="14"/>
      <c r="J81" s="14"/>
      <c r="K81" s="14"/>
      <c r="L81" s="14"/>
    </row>
    <row r="82" spans="1:12" ht="21.75" customHeight="1" x14ac:dyDescent="0.4">
      <c r="A82" s="5"/>
      <c r="B82" s="5" t="s">
        <v>201</v>
      </c>
      <c r="C82" s="5"/>
      <c r="D82" s="12"/>
      <c r="E82" s="5"/>
      <c r="F82" s="38">
        <v>4034</v>
      </c>
      <c r="G82" s="14"/>
      <c r="H82" s="38">
        <v>2204</v>
      </c>
      <c r="I82" s="14"/>
      <c r="J82" s="38">
        <v>0</v>
      </c>
      <c r="K82" s="14"/>
      <c r="L82" s="38">
        <v>0</v>
      </c>
    </row>
    <row r="83" spans="1:12" ht="6" customHeight="1" x14ac:dyDescent="0.4">
      <c r="A83" s="5"/>
      <c r="B83" s="5"/>
      <c r="C83" s="5"/>
      <c r="D83" s="12"/>
      <c r="E83" s="5"/>
      <c r="F83" s="14"/>
      <c r="G83" s="14"/>
      <c r="H83" s="14"/>
      <c r="I83" s="14"/>
      <c r="J83" s="14"/>
      <c r="K83" s="14"/>
      <c r="L83" s="14"/>
    </row>
    <row r="84" spans="1:12" ht="21.75" customHeight="1" x14ac:dyDescent="0.4">
      <c r="A84" s="1" t="s">
        <v>202</v>
      </c>
      <c r="B84" s="5"/>
      <c r="C84" s="5"/>
      <c r="D84" s="12"/>
      <c r="E84" s="5"/>
      <c r="F84" s="38">
        <f>SUM(F76:F82)</f>
        <v>102127716</v>
      </c>
      <c r="G84" s="14"/>
      <c r="H84" s="38">
        <f>SUM(H76:H82)</f>
        <v>-215675410</v>
      </c>
      <c r="I84" s="14"/>
      <c r="J84" s="38">
        <f>SUM(J76:J82)</f>
        <v>227715226</v>
      </c>
      <c r="K84" s="14"/>
      <c r="L84" s="38">
        <f>SUM(L76:L82)</f>
        <v>-83328176</v>
      </c>
    </row>
    <row r="85" spans="1:12" ht="21.75" customHeight="1" x14ac:dyDescent="0.4">
      <c r="A85" s="5"/>
      <c r="B85" s="5"/>
      <c r="D85" s="12"/>
      <c r="E85" s="5"/>
      <c r="F85" s="7"/>
      <c r="G85" s="7"/>
      <c r="H85" s="7"/>
      <c r="I85" s="7"/>
      <c r="J85" s="7"/>
      <c r="K85" s="6"/>
      <c r="L85" s="7"/>
    </row>
    <row r="86" spans="1:12" ht="21.75" customHeight="1" x14ac:dyDescent="0.4">
      <c r="A86" s="1" t="s">
        <v>203</v>
      </c>
      <c r="B86" s="5"/>
      <c r="C86" s="5"/>
      <c r="D86" s="12"/>
      <c r="E86" s="5"/>
      <c r="F86" s="14">
        <f>SUM(F84,F72,F38)</f>
        <v>113346101</v>
      </c>
      <c r="G86" s="14"/>
      <c r="H86" s="14">
        <f>SUM(H84,H72,H38)</f>
        <v>-142569271</v>
      </c>
      <c r="I86" s="14"/>
      <c r="J86" s="14">
        <f>SUM(J84,J72,J38)</f>
        <v>-47708877</v>
      </c>
      <c r="K86" s="14"/>
      <c r="L86" s="14">
        <f>SUM(L84,L72,L38)</f>
        <v>-194534629</v>
      </c>
    </row>
    <row r="87" spans="1:12" ht="21.75" customHeight="1" x14ac:dyDescent="0.4">
      <c r="A87" s="5" t="s">
        <v>204</v>
      </c>
      <c r="B87" s="5"/>
      <c r="C87" s="5"/>
      <c r="D87" s="12"/>
      <c r="E87" s="5"/>
      <c r="F87" s="38">
        <v>375918148</v>
      </c>
      <c r="G87" s="14"/>
      <c r="H87" s="38">
        <v>476611624</v>
      </c>
      <c r="I87" s="14"/>
      <c r="J87" s="38">
        <v>60096654</v>
      </c>
      <c r="K87" s="14"/>
      <c r="L87" s="38">
        <v>327515303</v>
      </c>
    </row>
    <row r="88" spans="1:12" ht="6" customHeight="1" x14ac:dyDescent="0.4">
      <c r="A88" s="5"/>
      <c r="B88" s="5"/>
      <c r="C88" s="5"/>
      <c r="D88" s="12"/>
      <c r="E88" s="5"/>
      <c r="F88" s="7"/>
      <c r="G88" s="14"/>
      <c r="H88" s="7"/>
      <c r="I88" s="14"/>
      <c r="J88" s="6"/>
      <c r="K88" s="14"/>
      <c r="L88" s="6"/>
    </row>
    <row r="89" spans="1:12" ht="21.75" customHeight="1" thickBot="1" x14ac:dyDescent="0.45">
      <c r="A89" s="1" t="s">
        <v>205</v>
      </c>
      <c r="B89" s="5"/>
      <c r="C89" s="5"/>
      <c r="D89" s="12"/>
      <c r="E89" s="5"/>
      <c r="F89" s="11">
        <f>SUM(F86:F87)</f>
        <v>489264249</v>
      </c>
      <c r="G89" s="6"/>
      <c r="H89" s="11">
        <f>SUM(H86:H87)</f>
        <v>334042353</v>
      </c>
      <c r="I89" s="6"/>
      <c r="J89" s="11">
        <f>SUM(J86:J87)</f>
        <v>12387777</v>
      </c>
      <c r="K89" s="6"/>
      <c r="L89" s="11">
        <f>SUM(L86:L87)</f>
        <v>132980674</v>
      </c>
    </row>
    <row r="90" spans="1:12" ht="21.75" customHeight="1" thickTop="1" x14ac:dyDescent="0.4">
      <c r="A90" s="9"/>
      <c r="B90" s="5"/>
      <c r="C90" s="5"/>
      <c r="D90" s="12"/>
      <c r="E90" s="5"/>
      <c r="F90" s="6"/>
      <c r="G90" s="6"/>
      <c r="H90" s="6"/>
      <c r="I90" s="6"/>
      <c r="J90" s="6"/>
      <c r="K90" s="6"/>
      <c r="L90" s="6"/>
    </row>
    <row r="91" spans="1:12" ht="18.75" customHeight="1" x14ac:dyDescent="0.4">
      <c r="A91" s="9"/>
      <c r="B91" s="5"/>
      <c r="C91" s="5"/>
      <c r="D91" s="12"/>
      <c r="E91" s="5"/>
      <c r="F91" s="6"/>
      <c r="G91" s="6"/>
      <c r="H91" s="6"/>
      <c r="I91" s="6"/>
      <c r="J91" s="6"/>
      <c r="K91" s="6"/>
      <c r="L91" s="6"/>
    </row>
    <row r="92" spans="1:12" ht="21.75" customHeight="1" x14ac:dyDescent="0.4">
      <c r="A92" s="51" t="str">
        <f>A46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51"/>
      <c r="C92" s="51"/>
      <c r="D92" s="51"/>
      <c r="E92" s="51"/>
      <c r="F92" s="51"/>
      <c r="G92" s="51"/>
      <c r="H92" s="51"/>
      <c r="I92" s="51"/>
      <c r="J92" s="51"/>
      <c r="K92" s="51"/>
      <c r="L92" s="51"/>
    </row>
    <row r="93" spans="1:12" ht="21.75" customHeight="1" x14ac:dyDescent="0.4">
      <c r="A93" s="1" t="s">
        <v>0</v>
      </c>
      <c r="B93" s="5"/>
      <c r="C93" s="5"/>
      <c r="D93" s="12"/>
      <c r="E93" s="5"/>
      <c r="F93" s="5"/>
      <c r="G93" s="5"/>
      <c r="H93" s="5"/>
      <c r="I93" s="19"/>
      <c r="J93" s="19"/>
      <c r="K93" s="19"/>
      <c r="L93" s="19"/>
    </row>
    <row r="94" spans="1:12" ht="21.75" customHeight="1" x14ac:dyDescent="0.4">
      <c r="A94" s="1" t="str">
        <f>A48</f>
        <v>งบกระแสเงินสด (สอบทานแล้ว)</v>
      </c>
      <c r="B94" s="5"/>
      <c r="C94" s="5"/>
      <c r="D94" s="12"/>
      <c r="E94" s="5"/>
      <c r="F94" s="5"/>
      <c r="G94" s="5"/>
      <c r="H94" s="5"/>
      <c r="I94" s="19"/>
      <c r="J94" s="19"/>
      <c r="K94" s="19"/>
      <c r="L94" s="19"/>
    </row>
    <row r="95" spans="1:12" ht="21.75" customHeight="1" x14ac:dyDescent="0.4">
      <c r="A95" s="4" t="str">
        <f>A3</f>
        <v>สำหรับรอบระยะเวลาเก้าเดือนสิ้นสุดวันที่ 30 กันยายน พ.ศ. 2568</v>
      </c>
      <c r="B95" s="20"/>
      <c r="C95" s="20"/>
      <c r="D95" s="36"/>
      <c r="E95" s="20"/>
      <c r="F95" s="20"/>
      <c r="G95" s="20"/>
      <c r="H95" s="20"/>
      <c r="I95" s="37"/>
      <c r="J95" s="37"/>
      <c r="K95" s="37"/>
      <c r="L95" s="37"/>
    </row>
    <row r="96" spans="1:12" ht="21.75" customHeight="1" x14ac:dyDescent="0.4">
      <c r="A96" s="1"/>
      <c r="B96" s="5"/>
      <c r="C96" s="5"/>
      <c r="D96" s="12"/>
      <c r="E96" s="5"/>
      <c r="F96" s="5"/>
      <c r="G96" s="5"/>
      <c r="H96" s="5"/>
      <c r="I96" s="19"/>
      <c r="J96" s="19"/>
      <c r="K96" s="19"/>
      <c r="L96" s="19"/>
    </row>
    <row r="97" spans="1:12" ht="21.75" customHeight="1" x14ac:dyDescent="0.4">
      <c r="A97" s="1"/>
      <c r="B97" s="5"/>
      <c r="C97" s="5"/>
      <c r="D97" s="12"/>
      <c r="E97" s="5"/>
      <c r="F97" s="50" t="s">
        <v>3</v>
      </c>
      <c r="G97" s="50"/>
      <c r="H97" s="50"/>
      <c r="I97" s="42"/>
      <c r="J97" s="50" t="s">
        <v>4</v>
      </c>
      <c r="K97" s="50"/>
      <c r="L97" s="50"/>
    </row>
    <row r="98" spans="1:12" ht="21.75" customHeight="1" x14ac:dyDescent="0.4">
      <c r="A98" s="1"/>
      <c r="B98" s="5"/>
      <c r="C98" s="5"/>
      <c r="D98" s="12"/>
      <c r="E98" s="5"/>
      <c r="F98" s="2" t="s">
        <v>9</v>
      </c>
      <c r="G98" s="3"/>
      <c r="H98" s="2" t="s">
        <v>10</v>
      </c>
      <c r="I98" s="3"/>
      <c r="J98" s="2" t="s">
        <v>9</v>
      </c>
      <c r="K98" s="3"/>
      <c r="L98" s="2" t="s">
        <v>10</v>
      </c>
    </row>
    <row r="99" spans="1:12" ht="21.75" customHeight="1" x14ac:dyDescent="0.4">
      <c r="A99" s="1"/>
      <c r="B99" s="5"/>
      <c r="C99" s="5"/>
      <c r="D99" s="12"/>
      <c r="E99" s="5"/>
      <c r="F99" s="29" t="s">
        <v>12</v>
      </c>
      <c r="G99" s="2"/>
      <c r="H99" s="29" t="s">
        <v>12</v>
      </c>
      <c r="I99" s="32"/>
      <c r="J99" s="29" t="s">
        <v>12</v>
      </c>
      <c r="K99" s="1"/>
      <c r="L99" s="29" t="s">
        <v>12</v>
      </c>
    </row>
    <row r="100" spans="1:12" ht="21.75" customHeight="1" x14ac:dyDescent="0.4">
      <c r="A100" s="1"/>
      <c r="B100" s="5"/>
      <c r="C100" s="5"/>
      <c r="D100" s="12"/>
      <c r="E100" s="5"/>
      <c r="F100" s="2"/>
      <c r="G100" s="2"/>
      <c r="H100" s="2"/>
      <c r="I100" s="32"/>
      <c r="J100" s="2"/>
      <c r="K100" s="1"/>
      <c r="L100" s="2"/>
    </row>
    <row r="101" spans="1:12" ht="21.75" customHeight="1" x14ac:dyDescent="0.4">
      <c r="A101" s="1" t="s">
        <v>206</v>
      </c>
      <c r="B101" s="5"/>
      <c r="C101" s="5"/>
      <c r="D101" s="12"/>
      <c r="E101" s="5"/>
      <c r="F101" s="5"/>
      <c r="G101" s="5"/>
      <c r="H101" s="5"/>
      <c r="I101" s="35"/>
      <c r="J101" s="35"/>
      <c r="K101" s="6"/>
      <c r="L101" s="35"/>
    </row>
    <row r="102" spans="1:12" ht="21.75" customHeight="1" x14ac:dyDescent="0.4">
      <c r="A102" s="1"/>
      <c r="B102" s="1" t="s">
        <v>207</v>
      </c>
      <c r="C102" s="5"/>
      <c r="D102" s="12"/>
      <c r="E102" s="5"/>
      <c r="F102" s="5"/>
      <c r="G102" s="5"/>
      <c r="H102" s="5"/>
      <c r="I102" s="35"/>
      <c r="J102" s="35"/>
      <c r="K102" s="6"/>
      <c r="L102" s="35"/>
    </row>
    <row r="103" spans="1:12" ht="21.75" customHeight="1" x14ac:dyDescent="0.4">
      <c r="A103" s="8"/>
      <c r="B103" s="9" t="s">
        <v>208</v>
      </c>
      <c r="C103" s="5"/>
      <c r="D103" s="12"/>
      <c r="E103" s="5"/>
      <c r="F103" s="14">
        <v>112000</v>
      </c>
      <c r="G103" s="6"/>
      <c r="H103" s="14">
        <v>52000</v>
      </c>
      <c r="I103" s="6"/>
      <c r="J103" s="17">
        <v>35000</v>
      </c>
      <c r="K103" s="6"/>
      <c r="L103" s="14">
        <v>35000</v>
      </c>
    </row>
    <row r="104" spans="1:12" ht="21.75" customHeight="1" x14ac:dyDescent="0.4">
      <c r="A104" s="8"/>
      <c r="B104" s="9" t="s">
        <v>209</v>
      </c>
      <c r="C104" s="5"/>
      <c r="D104" s="12"/>
      <c r="E104" s="5"/>
      <c r="F104" s="38">
        <v>489152249</v>
      </c>
      <c r="G104" s="6"/>
      <c r="H104" s="38">
        <v>333990353</v>
      </c>
      <c r="I104" s="6"/>
      <c r="J104" s="10">
        <v>12352777</v>
      </c>
      <c r="K104" s="6"/>
      <c r="L104" s="38">
        <v>132945674</v>
      </c>
    </row>
    <row r="105" spans="1:12" ht="6" customHeight="1" x14ac:dyDescent="0.4">
      <c r="A105" s="5"/>
      <c r="B105" s="5"/>
      <c r="C105" s="5"/>
      <c r="D105" s="12"/>
      <c r="E105" s="5"/>
      <c r="F105" s="14"/>
      <c r="G105" s="6"/>
      <c r="H105" s="14"/>
      <c r="I105" s="6"/>
      <c r="J105" s="14"/>
      <c r="K105" s="6"/>
      <c r="L105" s="14"/>
    </row>
    <row r="106" spans="1:12" ht="21.75" customHeight="1" thickBot="1" x14ac:dyDescent="0.45">
      <c r="A106" s="9"/>
      <c r="B106" s="5"/>
      <c r="C106" s="5"/>
      <c r="D106" s="12"/>
      <c r="E106" s="5"/>
      <c r="F106" s="47">
        <f>SUM(F103:F105)</f>
        <v>489264249</v>
      </c>
      <c r="G106" s="6"/>
      <c r="H106" s="47">
        <f>SUM(H103:H105)</f>
        <v>334042353</v>
      </c>
      <c r="I106" s="6"/>
      <c r="J106" s="47">
        <f>SUM(J103:J105)</f>
        <v>12387777</v>
      </c>
      <c r="K106" s="6"/>
      <c r="L106" s="47">
        <f>SUM(L103:L105)</f>
        <v>132980674</v>
      </c>
    </row>
    <row r="107" spans="1:12" ht="21.75" customHeight="1" thickTop="1" x14ac:dyDescent="0.4">
      <c r="A107" s="8"/>
      <c r="B107" s="8"/>
      <c r="C107" s="8"/>
      <c r="D107" s="8"/>
      <c r="E107" s="8"/>
      <c r="F107" s="14"/>
      <c r="G107" s="8"/>
      <c r="H107" s="14"/>
      <c r="I107" s="8"/>
      <c r="J107" s="14"/>
      <c r="K107" s="8"/>
      <c r="L107" s="14"/>
    </row>
    <row r="108" spans="1:12" ht="21.75" customHeight="1" x14ac:dyDescent="0.4">
      <c r="A108" s="1" t="s">
        <v>210</v>
      </c>
      <c r="B108" s="5"/>
      <c r="C108" s="5"/>
      <c r="D108" s="12"/>
      <c r="E108" s="5"/>
      <c r="F108" s="14"/>
      <c r="G108" s="13"/>
      <c r="H108" s="14"/>
      <c r="I108" s="48"/>
      <c r="J108" s="14"/>
      <c r="K108" s="13"/>
      <c r="L108" s="14"/>
    </row>
    <row r="109" spans="1:12" ht="21.75" customHeight="1" x14ac:dyDescent="0.4">
      <c r="A109" s="9" t="s">
        <v>211</v>
      </c>
      <c r="B109" s="5"/>
      <c r="C109" s="5"/>
      <c r="D109" s="12"/>
      <c r="E109" s="5"/>
      <c r="F109" s="14"/>
      <c r="G109" s="13"/>
      <c r="H109" s="14"/>
      <c r="I109" s="6"/>
      <c r="J109" s="6"/>
      <c r="K109" s="6"/>
      <c r="L109" s="14"/>
    </row>
    <row r="110" spans="1:12" ht="21.75" customHeight="1" x14ac:dyDescent="0.4">
      <c r="B110" s="9" t="s">
        <v>212</v>
      </c>
      <c r="C110" s="5"/>
      <c r="D110" s="12"/>
      <c r="E110" s="5"/>
      <c r="F110" s="14">
        <v>196558697</v>
      </c>
      <c r="G110" s="6"/>
      <c r="H110" s="14">
        <v>2035389</v>
      </c>
      <c r="I110" s="6"/>
      <c r="J110" s="6">
        <v>43451</v>
      </c>
      <c r="K110" s="6"/>
      <c r="L110" s="14">
        <v>41604</v>
      </c>
    </row>
    <row r="111" spans="1:12" ht="21.75" customHeight="1" x14ac:dyDescent="0.4">
      <c r="A111" s="49" t="s">
        <v>214</v>
      </c>
      <c r="B111" s="5"/>
      <c r="C111" s="5"/>
      <c r="D111" s="12"/>
      <c r="E111" s="5"/>
      <c r="F111" s="14">
        <v>1929503</v>
      </c>
      <c r="G111" s="14"/>
      <c r="H111" s="14">
        <v>0</v>
      </c>
      <c r="I111" s="14"/>
      <c r="J111" s="14">
        <v>1929503</v>
      </c>
      <c r="K111" s="14"/>
      <c r="L111" s="14">
        <v>0</v>
      </c>
    </row>
    <row r="112" spans="1:12" ht="21.75" customHeight="1" x14ac:dyDescent="0.4">
      <c r="A112" s="9"/>
      <c r="B112" s="5"/>
      <c r="C112" s="5"/>
      <c r="D112" s="12"/>
      <c r="E112" s="5"/>
      <c r="F112" s="14"/>
      <c r="G112" s="14"/>
      <c r="H112" s="14"/>
      <c r="I112" s="14"/>
      <c r="J112" s="14"/>
      <c r="K112" s="14"/>
      <c r="L112" s="14"/>
    </row>
    <row r="113" spans="1:12" ht="21.75" customHeight="1" x14ac:dyDescent="0.4">
      <c r="A113" s="9"/>
      <c r="B113" s="5"/>
      <c r="C113" s="5"/>
      <c r="D113" s="12"/>
      <c r="E113" s="5"/>
      <c r="F113" s="14"/>
      <c r="G113" s="14"/>
      <c r="H113" s="14"/>
      <c r="I113" s="14"/>
      <c r="J113" s="14"/>
      <c r="K113" s="14"/>
      <c r="L113" s="14"/>
    </row>
    <row r="114" spans="1:12" ht="21.75" customHeight="1" x14ac:dyDescent="0.4">
      <c r="A114" s="9"/>
      <c r="B114" s="5"/>
      <c r="C114" s="5"/>
      <c r="D114" s="12"/>
      <c r="E114" s="5"/>
      <c r="F114" s="14"/>
      <c r="G114" s="14"/>
      <c r="H114" s="14"/>
      <c r="I114" s="14"/>
      <c r="J114" s="14"/>
      <c r="K114" s="14"/>
      <c r="L114" s="14"/>
    </row>
    <row r="115" spans="1:12" ht="21.75" customHeight="1" x14ac:dyDescent="0.4">
      <c r="A115" s="9"/>
      <c r="B115" s="5"/>
      <c r="C115" s="5"/>
      <c r="D115" s="12"/>
      <c r="E115" s="5"/>
      <c r="F115" s="14"/>
      <c r="G115" s="14"/>
      <c r="H115" s="14"/>
      <c r="I115" s="14"/>
      <c r="J115" s="14"/>
      <c r="K115" s="14"/>
      <c r="L115" s="14"/>
    </row>
    <row r="116" spans="1:12" ht="21.75" customHeight="1" x14ac:dyDescent="0.4">
      <c r="A116" s="9"/>
      <c r="B116" s="5"/>
      <c r="C116" s="5"/>
      <c r="D116" s="12"/>
      <c r="E116" s="5"/>
      <c r="F116" s="14"/>
      <c r="G116" s="14"/>
      <c r="H116" s="14"/>
      <c r="I116" s="14"/>
      <c r="J116" s="14"/>
      <c r="K116" s="14"/>
      <c r="L116" s="14"/>
    </row>
    <row r="117" spans="1:12" ht="21.75" customHeight="1" x14ac:dyDescent="0.4">
      <c r="A117" s="9"/>
      <c r="B117" s="5"/>
      <c r="C117" s="5"/>
      <c r="D117" s="12"/>
      <c r="E117" s="5"/>
      <c r="F117" s="14"/>
      <c r="G117" s="14"/>
      <c r="H117" s="14"/>
      <c r="I117" s="14"/>
      <c r="J117" s="14"/>
      <c r="K117" s="14"/>
      <c r="L117" s="14"/>
    </row>
    <row r="118" spans="1:12" ht="21.75" customHeight="1" x14ac:dyDescent="0.4">
      <c r="A118" s="9"/>
      <c r="B118" s="5"/>
      <c r="C118" s="5"/>
      <c r="D118" s="12"/>
      <c r="E118" s="5"/>
      <c r="F118" s="14"/>
      <c r="G118" s="14"/>
      <c r="H118" s="14"/>
      <c r="I118" s="14"/>
      <c r="J118" s="14"/>
      <c r="K118" s="14"/>
      <c r="L118" s="14"/>
    </row>
    <row r="119" spans="1:12" ht="21.75" customHeight="1" x14ac:dyDescent="0.4">
      <c r="A119" s="9"/>
      <c r="B119" s="5"/>
      <c r="C119" s="5"/>
      <c r="D119" s="12"/>
      <c r="E119" s="5"/>
      <c r="F119" s="14"/>
      <c r="G119" s="14"/>
      <c r="H119" s="14"/>
      <c r="I119" s="14"/>
      <c r="J119" s="14"/>
      <c r="K119" s="14"/>
      <c r="L119" s="14"/>
    </row>
    <row r="120" spans="1:12" ht="21.75" customHeight="1" x14ac:dyDescent="0.4">
      <c r="A120" s="9"/>
      <c r="B120" s="5"/>
      <c r="C120" s="5"/>
      <c r="D120" s="12"/>
      <c r="E120" s="5"/>
      <c r="F120" s="14"/>
      <c r="G120" s="14"/>
      <c r="H120" s="14"/>
      <c r="I120" s="14"/>
      <c r="J120" s="14"/>
      <c r="K120" s="14"/>
      <c r="L120" s="14"/>
    </row>
    <row r="121" spans="1:12" ht="21.75" customHeight="1" x14ac:dyDescent="0.4">
      <c r="A121" s="9"/>
      <c r="B121" s="5"/>
      <c r="C121" s="5"/>
      <c r="D121" s="12"/>
      <c r="E121" s="5"/>
      <c r="F121" s="14"/>
      <c r="G121" s="14"/>
      <c r="H121" s="14"/>
      <c r="I121" s="14"/>
      <c r="J121" s="14"/>
      <c r="K121" s="14"/>
      <c r="L121" s="14"/>
    </row>
    <row r="122" spans="1:12" ht="21.75" customHeight="1" x14ac:dyDescent="0.4">
      <c r="A122" s="9"/>
      <c r="B122" s="5"/>
      <c r="C122" s="5"/>
      <c r="D122" s="12"/>
      <c r="E122" s="5"/>
      <c r="F122" s="14"/>
      <c r="G122" s="14"/>
      <c r="H122" s="14"/>
      <c r="I122" s="14"/>
      <c r="J122" s="14"/>
      <c r="K122" s="14"/>
      <c r="L122" s="14"/>
    </row>
    <row r="123" spans="1:12" ht="21.75" customHeight="1" x14ac:dyDescent="0.4">
      <c r="A123" s="9"/>
      <c r="B123" s="5"/>
      <c r="C123" s="5"/>
      <c r="D123" s="12"/>
      <c r="E123" s="5"/>
      <c r="F123" s="14"/>
      <c r="G123" s="14"/>
      <c r="H123" s="14"/>
      <c r="I123" s="14"/>
      <c r="J123" s="14"/>
      <c r="K123" s="14"/>
      <c r="L123" s="14"/>
    </row>
    <row r="124" spans="1:12" ht="21.75" customHeight="1" x14ac:dyDescent="0.4">
      <c r="A124" s="9"/>
      <c r="B124" s="5"/>
      <c r="C124" s="5"/>
      <c r="D124" s="12"/>
      <c r="E124" s="5"/>
      <c r="F124" s="14"/>
      <c r="G124" s="14"/>
      <c r="H124" s="14"/>
      <c r="I124" s="14"/>
      <c r="J124" s="14"/>
      <c r="K124" s="14"/>
      <c r="L124" s="14"/>
    </row>
    <row r="125" spans="1:12" ht="21.75" customHeight="1" x14ac:dyDescent="0.4">
      <c r="A125" s="9"/>
      <c r="B125" s="5"/>
      <c r="C125" s="5"/>
      <c r="D125" s="12"/>
      <c r="E125" s="5"/>
      <c r="F125" s="14"/>
      <c r="G125" s="14"/>
      <c r="H125" s="14"/>
      <c r="I125" s="14"/>
      <c r="J125" s="14"/>
      <c r="K125" s="14"/>
      <c r="L125" s="14"/>
    </row>
    <row r="126" spans="1:12" ht="21.75" customHeight="1" x14ac:dyDescent="0.4">
      <c r="A126" s="9"/>
      <c r="B126" s="5"/>
      <c r="C126" s="5"/>
      <c r="D126" s="12"/>
      <c r="E126" s="5"/>
      <c r="F126" s="14"/>
      <c r="G126" s="14"/>
      <c r="H126" s="14"/>
      <c r="I126" s="14"/>
      <c r="J126" s="14"/>
      <c r="K126" s="14"/>
      <c r="L126" s="14"/>
    </row>
    <row r="127" spans="1:12" ht="21.75" customHeight="1" x14ac:dyDescent="0.4">
      <c r="A127" s="9"/>
      <c r="B127" s="5"/>
      <c r="C127" s="5"/>
      <c r="D127" s="12"/>
      <c r="E127" s="5"/>
      <c r="F127" s="14"/>
      <c r="G127" s="14"/>
      <c r="H127" s="14"/>
      <c r="I127" s="14"/>
      <c r="J127" s="14"/>
      <c r="K127" s="14"/>
      <c r="L127" s="14"/>
    </row>
    <row r="128" spans="1:12" ht="21.75" customHeight="1" x14ac:dyDescent="0.4">
      <c r="A128" s="9"/>
      <c r="B128" s="5"/>
      <c r="C128" s="5"/>
      <c r="D128" s="12"/>
      <c r="E128" s="5"/>
      <c r="F128" s="14"/>
      <c r="G128" s="14"/>
      <c r="H128" s="14"/>
      <c r="I128" s="14"/>
      <c r="J128" s="14"/>
      <c r="K128" s="14"/>
      <c r="L128" s="14"/>
    </row>
    <row r="129" spans="1:12" ht="21.75" customHeight="1" x14ac:dyDescent="0.4">
      <c r="A129" s="9"/>
      <c r="B129" s="5"/>
      <c r="C129" s="5"/>
      <c r="D129" s="12"/>
      <c r="E129" s="5"/>
      <c r="F129" s="14"/>
      <c r="G129" s="14"/>
      <c r="H129" s="14"/>
      <c r="I129" s="14"/>
      <c r="J129" s="14"/>
      <c r="K129" s="14"/>
      <c r="L129" s="14"/>
    </row>
    <row r="130" spans="1:12" ht="21.75" customHeight="1" x14ac:dyDescent="0.4">
      <c r="A130" s="9"/>
      <c r="B130" s="5"/>
      <c r="C130" s="5"/>
      <c r="D130" s="12"/>
      <c r="E130" s="5"/>
      <c r="F130" s="14"/>
      <c r="G130" s="14"/>
      <c r="H130" s="14"/>
      <c r="I130" s="14"/>
      <c r="J130" s="14"/>
      <c r="K130" s="14"/>
      <c r="L130" s="14"/>
    </row>
    <row r="131" spans="1:12" ht="21.75" customHeight="1" x14ac:dyDescent="0.4">
      <c r="A131" s="9"/>
      <c r="B131" s="5"/>
      <c r="C131" s="5"/>
      <c r="D131" s="12"/>
      <c r="E131" s="5"/>
      <c r="F131" s="14"/>
      <c r="G131" s="14"/>
      <c r="H131" s="14"/>
      <c r="I131" s="14"/>
      <c r="J131" s="14"/>
      <c r="K131" s="14"/>
      <c r="L131" s="14"/>
    </row>
    <row r="132" spans="1:12" ht="21.75" customHeight="1" x14ac:dyDescent="0.4">
      <c r="A132" s="9"/>
      <c r="B132" s="5"/>
      <c r="C132" s="5"/>
      <c r="D132" s="12"/>
      <c r="E132" s="5"/>
      <c r="F132" s="14"/>
      <c r="G132" s="14"/>
      <c r="H132" s="14"/>
      <c r="I132" s="14"/>
      <c r="J132" s="14"/>
      <c r="K132" s="14"/>
      <c r="L132" s="14"/>
    </row>
    <row r="133" spans="1:12" ht="21.75" customHeight="1" x14ac:dyDescent="0.4">
      <c r="A133" s="9"/>
      <c r="B133" s="5"/>
      <c r="C133" s="5"/>
      <c r="D133" s="12"/>
      <c r="E133" s="5"/>
      <c r="F133" s="14"/>
      <c r="G133" s="14"/>
      <c r="H133" s="14"/>
      <c r="I133" s="14"/>
      <c r="J133" s="14"/>
      <c r="K133" s="14"/>
      <c r="L133" s="14"/>
    </row>
    <row r="134" spans="1:12" ht="21.75" customHeight="1" x14ac:dyDescent="0.4">
      <c r="A134" s="9"/>
      <c r="B134" s="5"/>
      <c r="C134" s="5"/>
      <c r="D134" s="12"/>
      <c r="E134" s="5"/>
      <c r="F134" s="14"/>
      <c r="G134" s="14"/>
      <c r="H134" s="14"/>
      <c r="I134" s="14"/>
      <c r="J134" s="14"/>
      <c r="K134" s="14"/>
      <c r="L134" s="14"/>
    </row>
    <row r="135" spans="1:12" ht="15.75" customHeight="1" x14ac:dyDescent="0.4">
      <c r="A135" s="9"/>
      <c r="B135" s="5"/>
      <c r="C135" s="5"/>
      <c r="D135" s="12"/>
      <c r="E135" s="5"/>
      <c r="F135" s="14"/>
      <c r="G135" s="14"/>
      <c r="H135" s="14"/>
      <c r="I135" s="14"/>
      <c r="J135" s="14"/>
      <c r="K135" s="14"/>
      <c r="L135" s="14"/>
    </row>
    <row r="136" spans="1:12" ht="21.75" customHeight="1" x14ac:dyDescent="0.4">
      <c r="A136" s="51" t="str">
        <f>A92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6" s="51"/>
      <c r="C136" s="51"/>
      <c r="D136" s="51"/>
      <c r="E136" s="51"/>
      <c r="F136" s="51"/>
      <c r="G136" s="51"/>
      <c r="H136" s="51"/>
      <c r="I136" s="51"/>
      <c r="J136" s="51"/>
      <c r="K136" s="51"/>
      <c r="L136" s="51"/>
    </row>
  </sheetData>
  <mergeCells count="9">
    <mergeCell ref="F97:H97"/>
    <mergeCell ref="J97:L97"/>
    <mergeCell ref="A136:L136"/>
    <mergeCell ref="F5:H5"/>
    <mergeCell ref="J5:L5"/>
    <mergeCell ref="A46:L46"/>
    <mergeCell ref="F51:H51"/>
    <mergeCell ref="J51:L51"/>
    <mergeCell ref="A92:L92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PL5-6(3M)</vt:lpstr>
      <vt:lpstr>PL7-8(9M)</vt:lpstr>
      <vt:lpstr>EQ_CONSO 9</vt:lpstr>
      <vt:lpstr>EQ_Com 10</vt:lpstr>
      <vt:lpstr>TH_CF 11-13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Arphatcha Thaitrong (TH)</cp:lastModifiedBy>
  <cp:revision/>
  <cp:lastPrinted>2025-11-13T02:27:44Z</cp:lastPrinted>
  <dcterms:created xsi:type="dcterms:W3CDTF">2024-07-18T03:35:49Z</dcterms:created>
  <dcterms:modified xsi:type="dcterms:W3CDTF">2025-11-13T02:35:34Z</dcterms:modified>
  <cp:category/>
  <cp:contentStatus/>
</cp:coreProperties>
</file>