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5\Q3FY2025\From KPMG\Draft งบ\Final\งบออนตลาด\"/>
    </mc:Choice>
  </mc:AlternateContent>
  <xr:revisionPtr revIDLastSave="0" documentId="13_ncr:1_{C5103CBD-27EB-4612-B0C9-E6EF7218D3AC}" xr6:coauthVersionLast="47" xr6:coauthVersionMax="47" xr10:uidLastSave="{00000000-0000-0000-0000-000000000000}"/>
  <bookViews>
    <workbookView xWindow="-108" yWindow="-108" windowWidth="23256" windowHeight="12456" tabRatio="781" xr2:uid="{00000000-000D-0000-FFFF-FFFF00000000}"/>
  </bookViews>
  <sheets>
    <sheet name="BS-3" sheetId="26" r:id="rId1"/>
    <sheet name="BS-4" sheetId="27" r:id="rId2"/>
    <sheet name="PL 3M 5" sheetId="28" r:id="rId3"/>
    <sheet name="PL 9M 6" sheetId="29" r:id="rId4"/>
    <sheet name="SCE-Consol 7" sheetId="5" r:id="rId5"/>
    <sheet name="SCE-Separate 8" sheetId="24" r:id="rId6"/>
    <sheet name="CF 9-10" sheetId="6" r:id="rId7"/>
  </sheets>
  <definedNames>
    <definedName name="_Hlk120336604" localSheetId="6">'CF 9-10'!$A$25</definedName>
    <definedName name="_xlnm.Print_Area" localSheetId="0">'BS-3'!$A$1:$L$27</definedName>
    <definedName name="_xlnm.Print_Area" localSheetId="1">'BS-4'!$A$1:$L$41</definedName>
    <definedName name="_xlnm.Print_Area" localSheetId="6">'CF 9-10'!$A$1:$J$71</definedName>
    <definedName name="_xlnm.Print_Area" localSheetId="2">'PL 3M 5'!$A$1:$J$31</definedName>
    <definedName name="_xlnm.Print_Area" localSheetId="3">'PL 9M 6'!$A$1:$J$31</definedName>
    <definedName name="_xlnm.Print_Area" localSheetId="4">'SCE-Consol 7'!$A$1:$K$39</definedName>
    <definedName name="_xlnm.Print_Area" localSheetId="5">'SCE-Separate 8'!$A$1:$K$41</definedName>
    <definedName name="Z_A3B3E038_AAE0_4F24_B01A_BCF5B017EAC3_.wvu.PrintArea" localSheetId="6" hidden="1">'CF 9-10'!$A$1:$J$70</definedName>
    <definedName name="Z_A3B3E038_AAE0_4F24_B01A_BCF5B017EAC3_.wvu.PrintArea" localSheetId="2" hidden="1">'PL 3M 5'!$A$1:$J$32</definedName>
    <definedName name="Z_A3B3E038_AAE0_4F24_B01A_BCF5B017EAC3_.wvu.PrintArea" localSheetId="3" hidden="1">'PL 9M 6'!$A$1:$J$32</definedName>
    <definedName name="Z_A3B3E038_AAE0_4F24_B01A_BCF5B017EAC3_.wvu.PrintArea" localSheetId="4" hidden="1">'SCE-Consol 7'!$A$1:$K$9</definedName>
    <definedName name="Z_A3B3E038_AAE0_4F24_B01A_BCF5B017EAC3_.wvu.PrintArea" localSheetId="5" hidden="1">'SCE-Separate 8'!$A$1:$K$9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6" l="1"/>
  <c r="L39" i="27" l="1"/>
  <c r="J39" i="27"/>
  <c r="F39" i="27"/>
  <c r="D39" i="27"/>
  <c r="D61" i="6" l="1"/>
  <c r="J61" i="6"/>
  <c r="H61" i="6"/>
  <c r="F61" i="6"/>
  <c r="D42" i="6"/>
  <c r="H42" i="6"/>
  <c r="J42" i="6"/>
  <c r="G39" i="24"/>
  <c r="E39" i="24"/>
  <c r="C39" i="24"/>
  <c r="C35" i="24"/>
  <c r="E35" i="24"/>
  <c r="G35" i="24"/>
  <c r="I35" i="24"/>
  <c r="K34" i="24"/>
  <c r="K35" i="24" s="1"/>
  <c r="K31" i="24"/>
  <c r="C23" i="24"/>
  <c r="E23" i="24"/>
  <c r="G23" i="24"/>
  <c r="K18" i="24"/>
  <c r="K19" i="24" s="1"/>
  <c r="I19" i="24"/>
  <c r="G19" i="24"/>
  <c r="E19" i="24"/>
  <c r="C19" i="24"/>
  <c r="C15" i="24"/>
  <c r="E15" i="24"/>
  <c r="G15" i="24"/>
  <c r="I15" i="24"/>
  <c r="K14" i="24"/>
  <c r="K13" i="24"/>
  <c r="C37" i="5"/>
  <c r="E37" i="5"/>
  <c r="G37" i="5"/>
  <c r="C33" i="5"/>
  <c r="E33" i="5"/>
  <c r="G33" i="5"/>
  <c r="I33" i="5"/>
  <c r="K32" i="5"/>
  <c r="K33" i="5" s="1"/>
  <c r="K29" i="5"/>
  <c r="E21" i="5"/>
  <c r="G21" i="5"/>
  <c r="C17" i="5"/>
  <c r="E17" i="5"/>
  <c r="G17" i="5"/>
  <c r="I17" i="5"/>
  <c r="C13" i="5"/>
  <c r="E13" i="5"/>
  <c r="E23" i="5" s="1"/>
  <c r="G13" i="5"/>
  <c r="G23" i="5" s="1"/>
  <c r="I13" i="5"/>
  <c r="D12" i="28"/>
  <c r="D16" i="28" s="1"/>
  <c r="D21" i="28" s="1"/>
  <c r="D24" i="28" s="1"/>
  <c r="D26" i="28" s="1"/>
  <c r="F12" i="28"/>
  <c r="F16" i="28" s="1"/>
  <c r="F21" i="28" s="1"/>
  <c r="F24" i="28" s="1"/>
  <c r="F26" i="28" s="1"/>
  <c r="H12" i="28"/>
  <c r="J12" i="28"/>
  <c r="J16" i="28" s="1"/>
  <c r="J21" i="28" s="1"/>
  <c r="J24" i="28" s="1"/>
  <c r="J26" i="28" s="1"/>
  <c r="F28" i="27"/>
  <c r="D26" i="27"/>
  <c r="F26" i="27"/>
  <c r="J26" i="27"/>
  <c r="L26" i="27"/>
  <c r="D17" i="27"/>
  <c r="F17" i="27"/>
  <c r="J17" i="27"/>
  <c r="L17" i="27"/>
  <c r="L28" i="27" s="1"/>
  <c r="L25" i="26"/>
  <c r="J25" i="26"/>
  <c r="F25" i="26"/>
  <c r="D25" i="26"/>
  <c r="L15" i="26"/>
  <c r="L27" i="26" s="1"/>
  <c r="J15" i="26"/>
  <c r="F15" i="26"/>
  <c r="F27" i="26" s="1"/>
  <c r="D15" i="26"/>
  <c r="D64" i="6"/>
  <c r="H13" i="6"/>
  <c r="J13" i="6"/>
  <c r="D13" i="6"/>
  <c r="F13" i="6"/>
  <c r="H12" i="6"/>
  <c r="J12" i="6"/>
  <c r="D12" i="6"/>
  <c r="F12" i="6"/>
  <c r="K12" i="5"/>
  <c r="K11" i="5"/>
  <c r="K16" i="5"/>
  <c r="K17" i="5" s="1"/>
  <c r="J12" i="29"/>
  <c r="J16" i="29" s="1"/>
  <c r="J21" i="29" s="1"/>
  <c r="J24" i="29" s="1"/>
  <c r="J26" i="29" s="1"/>
  <c r="J10" i="6" s="1"/>
  <c r="H12" i="29"/>
  <c r="F12" i="29"/>
  <c r="F16" i="29" s="1"/>
  <c r="F21" i="29" s="1"/>
  <c r="F24" i="29" s="1"/>
  <c r="F26" i="29" s="1"/>
  <c r="F31" i="29" s="1"/>
  <c r="D12" i="29"/>
  <c r="D16" i="29" s="1"/>
  <c r="D21" i="29" s="1"/>
  <c r="D24" i="29" s="1"/>
  <c r="D26" i="29" s="1"/>
  <c r="I36" i="5" s="1"/>
  <c r="G41" i="24" l="1"/>
  <c r="J20" i="6"/>
  <c r="J32" i="6" s="1"/>
  <c r="J34" i="6" s="1"/>
  <c r="F41" i="27"/>
  <c r="L41" i="27"/>
  <c r="J29" i="28"/>
  <c r="J31" i="28"/>
  <c r="E25" i="24"/>
  <c r="I22" i="24"/>
  <c r="C25" i="24"/>
  <c r="E39" i="5"/>
  <c r="G25" i="24"/>
  <c r="I20" i="5"/>
  <c r="I21" i="5" s="1"/>
  <c r="I23" i="5" s="1"/>
  <c r="F10" i="6"/>
  <c r="F20" i="6" s="1"/>
  <c r="F32" i="6" s="1"/>
  <c r="F34" i="6" s="1"/>
  <c r="K13" i="5"/>
  <c r="H16" i="28"/>
  <c r="H16" i="29"/>
  <c r="G39" i="5"/>
  <c r="C39" i="5"/>
  <c r="F29" i="28"/>
  <c r="F31" i="28"/>
  <c r="D29" i="28"/>
  <c r="D31" i="28"/>
  <c r="K36" i="5"/>
  <c r="K37" i="5" s="1"/>
  <c r="K39" i="5" s="1"/>
  <c r="I37" i="5"/>
  <c r="I39" i="5" s="1"/>
  <c r="D10" i="6"/>
  <c r="D20" i="6" s="1"/>
  <c r="D32" i="6" s="1"/>
  <c r="D34" i="6" s="1"/>
  <c r="D28" i="27"/>
  <c r="D41" i="27" s="1"/>
  <c r="D27" i="26"/>
  <c r="E41" i="24"/>
  <c r="C41" i="24"/>
  <c r="J28" i="27"/>
  <c r="J41" i="27" s="1"/>
  <c r="J27" i="26"/>
  <c r="K15" i="24"/>
  <c r="D29" i="29"/>
  <c r="D31" i="29"/>
  <c r="F29" i="29"/>
  <c r="J31" i="29"/>
  <c r="J29" i="29"/>
  <c r="I23" i="24" l="1"/>
  <c r="I25" i="24" s="1"/>
  <c r="K22" i="24"/>
  <c r="K23" i="24" s="1"/>
  <c r="K25" i="24" s="1"/>
  <c r="H21" i="28"/>
  <c r="H21" i="29"/>
  <c r="I30" i="24"/>
  <c r="G30" i="24"/>
  <c r="E30" i="24"/>
  <c r="C30" i="24"/>
  <c r="H24" i="28" l="1"/>
  <c r="H24" i="29"/>
  <c r="H64" i="6"/>
  <c r="H26" i="28" l="1"/>
  <c r="H26" i="29"/>
  <c r="H39" i="27"/>
  <c r="H26" i="27"/>
  <c r="H17" i="27"/>
  <c r="H25" i="26"/>
  <c r="H15" i="26"/>
  <c r="K12" i="24"/>
  <c r="H31" i="28" l="1"/>
  <c r="H29" i="28"/>
  <c r="H29" i="29"/>
  <c r="H10" i="6"/>
  <c r="H31" i="29"/>
  <c r="I38" i="24"/>
  <c r="H27" i="26"/>
  <c r="H28" i="27"/>
  <c r="H41" i="27" s="1"/>
  <c r="K29" i="24"/>
  <c r="G28" i="5"/>
  <c r="E28" i="5"/>
  <c r="C28" i="5"/>
  <c r="K27" i="5"/>
  <c r="K38" i="24" l="1"/>
  <c r="K39" i="24" s="1"/>
  <c r="K41" i="24" s="1"/>
  <c r="I39" i="24"/>
  <c r="I41" i="24" s="1"/>
  <c r="H20" i="6"/>
  <c r="H32" i="6" s="1"/>
  <c r="H34" i="6" s="1"/>
  <c r="K28" i="24"/>
  <c r="K30" i="24" s="1"/>
  <c r="I26" i="5"/>
  <c r="C21" i="5"/>
  <c r="C23" i="5" s="1"/>
  <c r="K11" i="24"/>
  <c r="A46" i="6"/>
  <c r="K26" i="5" l="1"/>
  <c r="K28" i="5" s="1"/>
  <c r="I28" i="5"/>
  <c r="F63" i="6"/>
  <c r="F65" i="6" s="1"/>
  <c r="D63" i="6"/>
  <c r="J63" i="6"/>
  <c r="J65" i="6" s="1"/>
  <c r="H63" i="6"/>
  <c r="D65" i="6" l="1"/>
  <c r="H65" i="6"/>
  <c r="K20" i="5"/>
  <c r="K21" i="5" s="1"/>
  <c r="K23" i="5" s="1"/>
</calcChain>
</file>

<file path=xl/sharedStrings.xml><?xml version="1.0" encoding="utf-8"?>
<sst xmlns="http://schemas.openxmlformats.org/spreadsheetml/2006/main" count="281" uniqueCount="144">
  <si>
    <t>บริษัท ยงคอนกรีต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</si>
  <si>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</si>
  <si>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</si>
  <si>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</si>
  <si>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</si>
  <si>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</si>
  <si>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</si>
  <si>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</si>
  <si>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</si>
  <si>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</si>
  <si>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</si>
  <si>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</si>
  <si>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</si>
  <si>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3, 4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</si>
  <si>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</si>
  <si>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</si>
  <si>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</si>
  <si>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</si>
  <si>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</si>
  <si>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</si>
  <si>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</si>
  <si>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 xml:space="preserve">ที่ดิน อาคารและอุปกรณ์ </t>
  </si>
  <si>
    <t>5, 6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</si>
  <si>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</si>
  <si>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</si>
  <si>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</si>
  <si>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</si>
  <si>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</si>
  <si>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</si>
  <si>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</si>
  <si>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</si>
  <si>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</si>
  <si>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</si>
  <si>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</si>
  <si>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</si>
  <si>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</si>
  <si>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</si>
  <si>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</si>
  <si>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</si>
  <si>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</si>
  <si>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</si>
  <si>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</si>
  <si>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</si>
  <si>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</si>
  <si>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</si>
  <si>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</si>
  <si>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</si>
  <si>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</si>
  <si>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</si>
  <si>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</si>
  <si>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</si>
  <si>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</si>
  <si>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</t>
  </si>
  <si>
    <t xml:space="preserve">  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</si>
  <si>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</si>
  <si>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</si>
  <si>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</si>
  <si>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</si>
  <si>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</si>
  <si>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</si>
  <si>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</si>
  <si>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</si>
  <si>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</si>
  <si>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</si>
  <si>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</si>
  <si>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</si>
  <si>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</si>
  <si>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</si>
  <si>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</si>
  <si>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</si>
  <si>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</si>
  <si>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</si>
  <si>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</si>
  <si>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</si>
  <si>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งบการเปลี่ยนแปลงส่วนของผู้ถือหุ้น (ไม่ได้ตรวจสอบ)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</si>
  <si>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</si>
  <si>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</si>
  <si>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</si>
  <si>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</si>
  <si>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</si>
  <si>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</si>
  <si>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</si>
  <si>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</si>
  <si>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</si>
  <si>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</si>
  <si>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</si>
  <si>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</si>
  <si>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</si>
  <si>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</si>
  <si>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</si>
  <si>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</si>
  <si>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</si>
  <si>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 xml:space="preserve">ยอดคงเหลือ ณ วันที่ 1 มกราคม 2567 ตามที่รายงานในงวดก่อน </t>
  </si>
  <si>
    <t>ยอดคงเหลือ ณ วันที่ 1 มกราคม 2567 - ปรับปรุงใหม่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</si>
  <si>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</si>
  <si>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</si>
  <si>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</si>
  <si>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</si>
  <si>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</si>
  <si>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</si>
  <si>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ตัดจำหน่ายที่ดิน อาคารและอุปกรณ์ และสินทรัพย์ไม่มีตัวตน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</si>
  <si>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</si>
  <si>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</si>
  <si>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</si>
  <si>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</si>
  <si>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</si>
  <si>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</si>
  <si>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</si>
  <si>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</si>
  <si>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</si>
  <si>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</si>
  <si>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</si>
  <si>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</si>
  <si>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</si>
  <si>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</si>
  <si>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</si>
  <si>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</si>
  <si>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เจ้าหนี้ค่าสินทรัพย์</t>
  </si>
  <si>
    <t>ประมาณการต้นทุนรื้อถอนเพิ่มขึ้น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</si>
  <si>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</si>
  <si>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</si>
  <si>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 (ลดลง) สุทธิ</t>
  </si>
  <si>
    <t>ผลขาดทุนจากการด้อยค่าด้านเครดิตที่คาดว่าจะเกิดขึ้น</t>
  </si>
  <si>
    <t xml:space="preserve">    จัดสรรแล้ว</t>
  </si>
  <si>
    <t xml:space="preserve">    ยังไม่ได้จัดสรร </t>
  </si>
  <si>
    <t>เงินฝากสถาบันการเงินที่มีข้อจำกัดในการใช้เพิ่มขึ้น (ลดลง)</t>
  </si>
  <si>
    <t>กระแสเงินสดสุทธิใช้ไปในกิจกรรมจัดหาเงิน</t>
  </si>
  <si>
    <t>โอนสินทรัพย์สิทธิการใช้ไปที่ดิน อาคาร และอุปกรณ์</t>
  </si>
  <si>
    <t>เงินเบิกเกินบัญชีและเงินกู้ยืมระยะสั้นจากสถาบันการเงินเพิ่มขึ้น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</si>
  <si>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</si>
  <si>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(กลับรายการ) ขาดทุนจากการปรับมูลค่าสินค้า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</si>
  <si>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</si>
  <si>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</si>
  <si>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</si>
  <si>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</si>
  <si>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</si>
  <si>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</si>
  <si>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</si>
  <si>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สำหรับงวดเก้าเดือนสิ้นสุด  </t>
  </si>
  <si>
    <t>เงินสดและรายการเทียบเท่าเงินสด ณ วันที่ 30 กันยายน</t>
  </si>
  <si>
    <t>ยอดคงเหลือ ณ วันที่ 1 มกราคม 2567</t>
  </si>
  <si>
    <t>เงินสดจ่ายเพื่อซื้อสินทรัพย์ไม่มีตัวตน</t>
  </si>
  <si>
    <t>กำไรจากการจำหน่ายที่ดิน อาคารและอุปกรณ์</t>
  </si>
  <si>
    <t>เงินฝากสถาบันการเงินที่มีข้อจำกัดในการใช้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</si>
</sst>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8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Browallia New"/>
      <family val="2"/>
    </font>
    <font>
      <sz val="14"/>
      <name val="Angsana New"/>
      <family val="1"/>
      <charset val="222"/>
    </font>
    <font>
      <sz val="14"/>
      <name val="BrowalliaUPC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2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</cellStyleXfs>
  <cellXfs count="106">
    <xf numFmtId="0" fontId="0" fillId="0" borderId="0" xfId="0"/>
    <xf numFmtId="0" fontId="1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88" fontId="0" fillId="0" borderId="0" xfId="1" applyFont="1" applyProtection="1">
      <protection locked="0"/>
    </xf>
    <xf numFmtId="189" fontId="0" fillId="0" borderId="0" xfId="1" applyNumberFormat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88" fontId="6" fillId="0" borderId="0" xfId="1" applyFont="1" applyProtection="1">
      <protection locked="0"/>
    </xf>
    <xf numFmtId="189" fontId="6" fillId="0" borderId="0" xfId="1" applyNumberFormat="1" applyFont="1" applyFill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188" fontId="6" fillId="0" borderId="0" xfId="1" applyFont="1" applyFill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87" fontId="6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189" fontId="6" fillId="0" borderId="0" xfId="1" applyNumberFormat="1" applyFont="1" applyFill="1" applyAlignment="1" applyProtection="1">
      <protection locked="0"/>
    </xf>
    <xf numFmtId="189" fontId="6" fillId="0" borderId="0" xfId="0" applyNumberFormat="1" applyFont="1" applyProtection="1">
      <protection locked="0"/>
    </xf>
    <xf numFmtId="37" fontId="5" fillId="0" borderId="0" xfId="0" applyNumberFormat="1" applyFont="1" applyProtection="1">
      <protection locked="0"/>
    </xf>
    <xf numFmtId="188" fontId="15" fillId="0" borderId="0" xfId="1" applyFont="1" applyFill="1" applyBorder="1" applyProtection="1">
      <protection locked="0"/>
    </xf>
    <xf numFmtId="189" fontId="6" fillId="0" borderId="0" xfId="1" applyNumberFormat="1" applyFont="1" applyProtection="1">
      <protection locked="0"/>
    </xf>
    <xf numFmtId="189" fontId="5" fillId="0" borderId="0" xfId="0" applyNumberFormat="1" applyFont="1" applyProtection="1">
      <protection locked="0"/>
    </xf>
    <xf numFmtId="187" fontId="5" fillId="0" borderId="0" xfId="0" applyNumberFormat="1" applyFont="1" applyProtection="1">
      <protection locked="0"/>
    </xf>
    <xf numFmtId="188" fontId="6" fillId="0" borderId="0" xfId="1" applyFont="1" applyFill="1" applyAlignment="1" applyProtection="1">
      <protection locked="0"/>
    </xf>
    <xf numFmtId="188" fontId="6" fillId="2" borderId="0" xfId="1" applyFont="1" applyFill="1" applyProtection="1">
      <protection locked="0"/>
    </xf>
    <xf numFmtId="0" fontId="6" fillId="2" borderId="0" xfId="0" applyFont="1" applyFill="1" applyProtection="1">
      <protection locked="0"/>
    </xf>
    <xf numFmtId="188" fontId="6" fillId="0" borderId="0" xfId="0" applyNumberFormat="1" applyFont="1" applyProtection="1">
      <protection locked="0"/>
    </xf>
    <xf numFmtId="3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quotePrefix="1" applyFont="1" applyAlignment="1" applyProtection="1">
      <alignment horizontal="center"/>
      <protection locked="0"/>
    </xf>
    <xf numFmtId="187" fontId="6" fillId="0" borderId="1" xfId="0" applyNumberFormat="1" applyFont="1" applyBorder="1" applyProtection="1">
      <protection locked="0"/>
    </xf>
    <xf numFmtId="189" fontId="5" fillId="0" borderId="0" xfId="1" applyNumberFormat="1" applyFont="1" applyFill="1" applyAlignment="1" applyProtection="1">
      <protection locked="0"/>
    </xf>
    <xf numFmtId="189" fontId="5" fillId="0" borderId="0" xfId="1" applyNumberFormat="1" applyFont="1" applyFill="1" applyBorder="1" applyAlignment="1" applyProtection="1">
      <protection locked="0"/>
    </xf>
    <xf numFmtId="189" fontId="6" fillId="0" borderId="0" xfId="1" applyNumberFormat="1" applyFont="1" applyFill="1" applyBorder="1" applyAlignment="1" applyProtection="1">
      <protection locked="0"/>
    </xf>
    <xf numFmtId="189" fontId="6" fillId="0" borderId="4" xfId="1" applyNumberFormat="1" applyFont="1" applyFill="1" applyBorder="1" applyAlignment="1" applyProtection="1">
      <alignment horizontal="right"/>
      <protection locked="0"/>
    </xf>
    <xf numFmtId="189" fontId="5" fillId="0" borderId="0" xfId="1" applyNumberFormat="1" applyFont="1" applyFill="1" applyAlignment="1" applyProtection="1">
      <alignment wrapText="1"/>
      <protection locked="0"/>
    </xf>
    <xf numFmtId="188" fontId="6" fillId="0" borderId="4" xfId="1" applyFont="1" applyFill="1" applyBorder="1" applyAlignment="1" applyProtection="1">
      <protection locked="0"/>
    </xf>
    <xf numFmtId="3" fontId="5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89" fontId="5" fillId="0" borderId="5" xfId="1" applyNumberFormat="1" applyFont="1" applyFill="1" applyBorder="1" applyAlignment="1" applyProtection="1"/>
    <xf numFmtId="189" fontId="5" fillId="0" borderId="0" xfId="1" applyNumberFormat="1" applyFont="1" applyFill="1" applyBorder="1" applyAlignment="1" applyProtection="1"/>
    <xf numFmtId="189" fontId="5" fillId="0" borderId="1" xfId="1" applyNumberFormat="1" applyFont="1" applyFill="1" applyBorder="1" applyAlignment="1" applyProtection="1"/>
    <xf numFmtId="0" fontId="14" fillId="0" borderId="0" xfId="0" applyFont="1" applyProtection="1">
      <protection locked="0"/>
    </xf>
    <xf numFmtId="0" fontId="7" fillId="0" borderId="0" xfId="0" applyFont="1" applyProtection="1">
      <protection locked="0"/>
    </xf>
    <xf numFmtId="189" fontId="5" fillId="0" borderId="0" xfId="1" applyNumberFormat="1" applyFont="1" applyFill="1" applyBorder="1" applyAlignment="1" applyProtection="1">
      <alignment horizontal="right"/>
      <protection locked="0"/>
    </xf>
    <xf numFmtId="189" fontId="5" fillId="0" borderId="0" xfId="0" applyNumberFormat="1" applyFont="1" applyAlignment="1" applyProtection="1">
      <alignment horizontal="right"/>
      <protection locked="0"/>
    </xf>
    <xf numFmtId="189" fontId="6" fillId="0" borderId="0" xfId="1" applyNumberFormat="1" applyFont="1" applyFill="1" applyBorder="1" applyAlignment="1" applyProtection="1">
      <alignment horizontal="right"/>
      <protection locked="0"/>
    </xf>
    <xf numFmtId="189" fontId="6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89" fontId="6" fillId="0" borderId="0" xfId="1" applyNumberFormat="1" applyFont="1" applyFill="1" applyAlignment="1" applyProtection="1">
      <alignment horizontal="right"/>
      <protection locked="0"/>
    </xf>
    <xf numFmtId="187" fontId="6" fillId="0" borderId="0" xfId="1" applyNumberFormat="1" applyFont="1" applyFill="1" applyAlignme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187" fontId="5" fillId="0" borderId="0" xfId="1" applyNumberFormat="1" applyFont="1" applyFill="1" applyBorder="1" applyAlignment="1" applyProtection="1">
      <alignment horizontal="right"/>
      <protection locked="0"/>
    </xf>
    <xf numFmtId="189" fontId="5" fillId="0" borderId="2" xfId="1" applyNumberFormat="1" applyFont="1" applyFill="1" applyBorder="1" applyAlignment="1" applyProtection="1">
      <alignment horizontal="right"/>
    </xf>
    <xf numFmtId="187" fontId="6" fillId="0" borderId="0" xfId="1" applyNumberFormat="1" applyFont="1" applyFill="1" applyAlignment="1" applyProtection="1"/>
    <xf numFmtId="189" fontId="6" fillId="0" borderId="0" xfId="1" applyNumberFormat="1" applyFont="1" applyFill="1" applyAlignment="1" applyProtection="1"/>
    <xf numFmtId="0" fontId="0" fillId="0" borderId="0" xfId="0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89" fontId="5" fillId="0" borderId="0" xfId="1" applyNumberFormat="1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188" fontId="6" fillId="0" borderId="0" xfId="0" applyNumberFormat="1" applyFont="1" applyAlignment="1" applyProtection="1">
      <alignment horizontal="right"/>
      <protection locked="0"/>
    </xf>
    <xf numFmtId="189" fontId="6" fillId="0" borderId="5" xfId="1" applyNumberFormat="1" applyFont="1" applyBorder="1" applyAlignment="1" applyProtection="1">
      <alignment horizontal="right"/>
    </xf>
    <xf numFmtId="189" fontId="6" fillId="0" borderId="5" xfId="1" applyNumberFormat="1" applyFont="1" applyFill="1" applyBorder="1" applyAlignment="1" applyProtection="1">
      <alignment horizontal="right"/>
    </xf>
    <xf numFmtId="189" fontId="5" fillId="0" borderId="2" xfId="1" applyNumberFormat="1" applyFont="1" applyBorder="1" applyAlignment="1" applyProtection="1">
      <alignment horizontal="right"/>
    </xf>
    <xf numFmtId="43" fontId="6" fillId="0" borderId="0" xfId="0" applyNumberFormat="1" applyFont="1" applyProtection="1">
      <protection locked="0"/>
    </xf>
    <xf numFmtId="187" fontId="6" fillId="0" borderId="4" xfId="1" applyNumberFormat="1" applyFont="1" applyFill="1" applyBorder="1" applyAlignment="1" applyProtection="1">
      <protection locked="0"/>
    </xf>
    <xf numFmtId="189" fontId="5" fillId="0" borderId="2" xfId="0" applyNumberFormat="1" applyFont="1" applyBorder="1"/>
    <xf numFmtId="187" fontId="5" fillId="0" borderId="2" xfId="0" applyNumberFormat="1" applyFont="1" applyBorder="1"/>
    <xf numFmtId="189" fontId="5" fillId="0" borderId="1" xfId="0" applyNumberFormat="1" applyFont="1" applyBorder="1"/>
    <xf numFmtId="187" fontId="5" fillId="0" borderId="1" xfId="0" applyNumberFormat="1" applyFont="1" applyBorder="1"/>
    <xf numFmtId="189" fontId="5" fillId="0" borderId="4" xfId="0" applyNumberFormat="1" applyFont="1" applyBorder="1"/>
    <xf numFmtId="187" fontId="5" fillId="0" borderId="4" xfId="0" applyNumberFormat="1" applyFont="1" applyBorder="1"/>
    <xf numFmtId="188" fontId="6" fillId="0" borderId="1" xfId="0" applyNumberFormat="1" applyFont="1" applyBorder="1"/>
    <xf numFmtId="189" fontId="5" fillId="0" borderId="0" xfId="1" applyNumberFormat="1" applyFont="1" applyFill="1" applyBorder="1" applyAlignment="1" applyProtection="1">
      <alignment wrapText="1"/>
    </xf>
    <xf numFmtId="189" fontId="5" fillId="0" borderId="0" xfId="1" applyNumberFormat="1" applyFont="1" applyFill="1" applyBorder="1" applyAlignment="1" applyProtection="1">
      <alignment horizontal="right"/>
    </xf>
    <xf numFmtId="189" fontId="6" fillId="0" borderId="0" xfId="1" applyNumberFormat="1" applyFont="1" applyFill="1" applyBorder="1" applyAlignment="1" applyProtection="1">
      <alignment horizontal="right"/>
    </xf>
    <xf numFmtId="189" fontId="6" fillId="0" borderId="0" xfId="1" applyNumberFormat="1" applyFont="1" applyFill="1" applyAlignment="1" applyProtection="1">
      <alignment horizontal="right"/>
    </xf>
    <xf numFmtId="188" fontId="5" fillId="0" borderId="2" xfId="1" applyFont="1" applyFill="1" applyBorder="1" applyAlignment="1" applyProtection="1">
      <alignment horizontal="right"/>
    </xf>
    <xf numFmtId="187" fontId="5" fillId="0" borderId="2" xfId="1" applyNumberFormat="1" applyFont="1" applyFill="1" applyBorder="1" applyAlignment="1" applyProtection="1">
      <alignment horizontal="right"/>
    </xf>
    <xf numFmtId="187" fontId="5" fillId="0" borderId="1" xfId="1" applyNumberFormat="1" applyFont="1" applyFill="1" applyBorder="1" applyAlignment="1" applyProtection="1">
      <alignment horizontal="right"/>
    </xf>
    <xf numFmtId="187" fontId="5" fillId="0" borderId="0" xfId="1" applyNumberFormat="1" applyFont="1" applyFill="1" applyBorder="1" applyAlignment="1" applyProtection="1">
      <alignment horizontal="right"/>
    </xf>
    <xf numFmtId="189" fontId="6" fillId="0" borderId="0" xfId="1" applyNumberFormat="1" applyFont="1" applyProtection="1"/>
    <xf numFmtId="189" fontId="6" fillId="0" borderId="5" xfId="0" applyNumberFormat="1" applyFont="1" applyBorder="1" applyAlignment="1">
      <alignment horizontal="right"/>
    </xf>
    <xf numFmtId="187" fontId="6" fillId="0" borderId="5" xfId="0" applyNumberFormat="1" applyFont="1" applyBorder="1" applyAlignment="1">
      <alignment horizontal="right"/>
    </xf>
    <xf numFmtId="187" fontId="5" fillId="0" borderId="2" xfId="0" applyNumberFormat="1" applyFont="1" applyBorder="1" applyAlignment="1">
      <alignment horizontal="right"/>
    </xf>
    <xf numFmtId="189" fontId="5" fillId="0" borderId="2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189" fontId="5" fillId="0" borderId="0" xfId="0" applyNumberFormat="1" applyFont="1" applyAlignment="1">
      <alignment horizontal="right"/>
    </xf>
    <xf numFmtId="187" fontId="5" fillId="0" borderId="3" xfId="0" applyNumberFormat="1" applyFont="1" applyBorder="1" applyAlignment="1">
      <alignment horizontal="right"/>
    </xf>
    <xf numFmtId="188" fontId="6" fillId="0" borderId="0" xfId="1" applyFont="1" applyBorder="1" applyProtection="1">
      <protection locked="0"/>
    </xf>
    <xf numFmtId="189" fontId="6" fillId="0" borderId="0" xfId="1" applyNumberFormat="1" applyFont="1" applyFill="1" applyBorder="1" applyProtection="1">
      <protection locked="0"/>
    </xf>
    <xf numFmtId="188" fontId="6" fillId="0" borderId="0" xfId="1" applyFont="1" applyFill="1" applyBorder="1" applyProtection="1">
      <protection locked="0"/>
    </xf>
    <xf numFmtId="189" fontId="6" fillId="0" borderId="0" xfId="1" applyNumberFormat="1" applyFont="1" applyFill="1" applyBorder="1" applyProtection="1"/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/>
      <protection locked="0"/>
    </xf>
  </cellXfs>
  <cellStyles count="13">
    <cellStyle name="Comma 17 2" xfId="6" xr:uid="{CC9700E6-96B6-435E-B74D-A7F7BC8AA95E}"/>
    <cellStyle name="Comma 17 2 2" xfId="10" xr:uid="{027F6312-0615-4485-A5B8-70214362025A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17" xfId="12" xr:uid="{9E99B12E-05D7-4370-9541-F8A820026150}"/>
    <cellStyle name="Normal 2" xfId="9" xr:uid="{013A2A11-9F45-4C7E-8260-E03FABD77C7D}"/>
    <cellStyle name="Normal 2 3" xfId="11" xr:uid="{0E0608B0-C680-453A-974C-FE66F9054957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46A4C2DD-9EF4-44F5-A59F-EFFF3215FA71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sheetPr codeName="Sheet1"/>
  <dimension ref="A1:AF92"/>
  <sheetViews>
    <sheetView tabSelected="1" zoomScale="80" zoomScaleNormal="80" zoomScaleSheetLayoutView="100" workbookViewId="0">
      <selection activeCell="W6" sqref="W6"/>
    </sheetView>
  </sheetViews>
  <sheetFormatPr defaultColWidth="9.125" defaultRowHeight="19.8" x14ac:dyDescent="0.5"/>
  <cols>
    <col min="1" max="1" width="52.375" style="9" customWidth="1"/>
    <col min="2" max="2" width="7.875" style="6" customWidth="1"/>
    <col min="3" max="3" width="0.875" style="6" customWidth="1"/>
    <col min="4" max="4" width="13.125" style="6" customWidth="1"/>
    <col min="5" max="5" width="0.875" style="6" customWidth="1"/>
    <col min="6" max="6" width="13.125" style="6" customWidth="1"/>
    <col min="7" max="7" width="0.875" style="6" hidden="1" customWidth="1"/>
    <col min="8" max="8" width="13.125" style="6" hidden="1" customWidth="1"/>
    <col min="9" max="9" width="0.875" style="6" customWidth="1"/>
    <col min="10" max="10" width="13.125" style="6" customWidth="1"/>
    <col min="11" max="11" width="0.875" style="6" customWidth="1"/>
    <col min="12" max="12" width="13.125" style="6" customWidth="1"/>
    <col min="13" max="13" width="4.875" style="7" customWidth="1"/>
    <col min="14" max="14" width="8.625" style="7" bestFit="1" customWidth="1"/>
    <col min="15" max="15" width="8.625" style="8" bestFit="1" customWidth="1"/>
    <col min="16" max="18" width="7.875" style="8" customWidth="1"/>
    <col min="19" max="19" width="8.625" style="8" bestFit="1" customWidth="1"/>
    <col min="20" max="23" width="7.875" style="8" customWidth="1"/>
    <col min="24" max="24" width="11.5" style="8" bestFit="1" customWidth="1"/>
    <col min="25" max="25" width="7.875" style="8" customWidth="1"/>
    <col min="26" max="16384" width="9.125" style="6"/>
  </cols>
  <sheetData>
    <row r="1" spans="1:32" s="2" customFormat="1" ht="22.5" customHeight="1" x14ac:dyDescent="0.6">
      <c r="A1" s="1" t="s">
        <v>0</v>
      </c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2" s="2" customFormat="1" ht="22.5" customHeight="1" x14ac:dyDescent="0.6">
      <c r="A2" s="1" t="s">
        <v>1</v>
      </c>
      <c r="M2" s="3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32" ht="15" customHeight="1" x14ac:dyDescent="0.55000000000000004">
      <c r="A3" s="5"/>
    </row>
    <row r="4" spans="1:32" ht="22.5" customHeight="1" x14ac:dyDescent="0.55000000000000004">
      <c r="B4" s="10"/>
      <c r="C4" s="10"/>
      <c r="D4" s="101" t="s">
        <v>2</v>
      </c>
      <c r="E4" s="101"/>
      <c r="F4" s="101"/>
      <c r="G4" s="101"/>
      <c r="H4" s="101"/>
      <c r="I4" s="11"/>
      <c r="J4" s="101" t="s">
        <v>3</v>
      </c>
      <c r="K4" s="101"/>
      <c r="L4" s="101"/>
    </row>
    <row r="5" spans="1:32" ht="22.5" customHeight="1" x14ac:dyDescent="0.55000000000000004">
      <c r="B5" s="10"/>
      <c r="C5" s="10"/>
      <c r="D5" s="12" t="s">
        <v>131</v>
      </c>
      <c r="E5" s="10"/>
      <c r="F5" s="10" t="s">
        <v>4</v>
      </c>
      <c r="G5" s="10"/>
      <c r="H5" s="10" t="s">
        <v>5</v>
      </c>
      <c r="I5" s="11"/>
      <c r="J5" s="12" t="s">
        <v>131</v>
      </c>
      <c r="K5" s="10"/>
      <c r="L5" s="10" t="s">
        <v>4</v>
      </c>
    </row>
    <row r="6" spans="1:32" ht="22.5" customHeight="1" x14ac:dyDescent="0.55000000000000004">
      <c r="A6" s="5" t="s">
        <v>6</v>
      </c>
      <c r="B6" s="13" t="s">
        <v>7</v>
      </c>
      <c r="C6" s="13"/>
      <c r="D6" s="12">
        <v>2568</v>
      </c>
      <c r="E6" s="10"/>
      <c r="F6" s="10">
        <v>2567</v>
      </c>
      <c r="G6" s="10"/>
      <c r="H6" s="10">
        <v>2566</v>
      </c>
      <c r="I6" s="10"/>
      <c r="J6" s="12">
        <v>2568</v>
      </c>
      <c r="K6" s="10"/>
      <c r="L6" s="10">
        <v>2567</v>
      </c>
    </row>
    <row r="7" spans="1:32" ht="22.5" customHeight="1" x14ac:dyDescent="0.55000000000000004">
      <c r="A7" s="5"/>
      <c r="B7" s="13"/>
      <c r="C7" s="13"/>
      <c r="D7" s="10" t="s">
        <v>8</v>
      </c>
      <c r="E7" s="10"/>
      <c r="F7" s="10"/>
      <c r="G7" s="10"/>
      <c r="H7" s="10" t="s">
        <v>9</v>
      </c>
      <c r="I7" s="10"/>
      <c r="J7" s="10" t="s">
        <v>8</v>
      </c>
      <c r="K7" s="10"/>
      <c r="L7" s="10"/>
    </row>
    <row r="8" spans="1:32" ht="22.5" customHeight="1" x14ac:dyDescent="0.5">
      <c r="A8" s="14"/>
      <c r="B8" s="10"/>
      <c r="C8" s="10"/>
      <c r="D8" s="102" t="s">
        <v>10</v>
      </c>
      <c r="E8" s="102"/>
      <c r="F8" s="102"/>
      <c r="G8" s="102"/>
      <c r="H8" s="102"/>
      <c r="I8" s="102"/>
      <c r="J8" s="102"/>
      <c r="K8" s="102"/>
      <c r="L8" s="102"/>
    </row>
    <row r="9" spans="1:32" ht="22.5" customHeight="1" x14ac:dyDescent="0.55000000000000004">
      <c r="A9" s="15" t="s">
        <v>11</v>
      </c>
      <c r="B9" s="13"/>
      <c r="C9" s="13"/>
      <c r="N9" s="16"/>
    </row>
    <row r="10" spans="1:32" ht="22.5" customHeight="1" x14ac:dyDescent="0.5">
      <c r="A10" s="9" t="s">
        <v>12</v>
      </c>
      <c r="B10" s="17"/>
      <c r="C10" s="13"/>
      <c r="D10" s="18">
        <v>75262</v>
      </c>
      <c r="E10" s="19"/>
      <c r="F10" s="18">
        <v>46444</v>
      </c>
      <c r="G10" s="19"/>
      <c r="H10" s="18"/>
      <c r="I10" s="19"/>
      <c r="J10" s="18">
        <v>75139</v>
      </c>
      <c r="K10" s="19"/>
      <c r="L10" s="18">
        <v>46375</v>
      </c>
      <c r="N10" s="20"/>
      <c r="Z10" s="21"/>
      <c r="AC10" s="21"/>
      <c r="AF10" s="21"/>
    </row>
    <row r="11" spans="1:32" ht="22.5" customHeight="1" x14ac:dyDescent="0.5">
      <c r="A11" s="9" t="s">
        <v>119</v>
      </c>
      <c r="B11" s="17" t="s">
        <v>13</v>
      </c>
      <c r="C11" s="13"/>
      <c r="D11" s="18">
        <v>164315</v>
      </c>
      <c r="E11" s="19"/>
      <c r="F11" s="18">
        <v>118050</v>
      </c>
      <c r="G11" s="19"/>
      <c r="H11" s="18"/>
      <c r="I11" s="19"/>
      <c r="J11" s="18">
        <v>161058</v>
      </c>
      <c r="K11" s="19"/>
      <c r="L11" s="18">
        <v>115334</v>
      </c>
      <c r="N11" s="20"/>
      <c r="Z11" s="21"/>
      <c r="AC11" s="21"/>
      <c r="AF11" s="21"/>
    </row>
    <row r="12" spans="1:32" ht="22.5" customHeight="1" x14ac:dyDescent="0.5">
      <c r="A12" s="9" t="s">
        <v>14</v>
      </c>
      <c r="B12" s="17">
        <v>7</v>
      </c>
      <c r="C12" s="13"/>
      <c r="D12" s="18">
        <v>16597</v>
      </c>
      <c r="E12" s="19"/>
      <c r="F12" s="18">
        <v>48505</v>
      </c>
      <c r="G12" s="19"/>
      <c r="H12" s="18"/>
      <c r="I12" s="19"/>
      <c r="J12" s="18">
        <v>16597</v>
      </c>
      <c r="K12" s="19"/>
      <c r="L12" s="18">
        <v>48505</v>
      </c>
      <c r="N12" s="20"/>
      <c r="Z12" s="21"/>
      <c r="AC12" s="21"/>
      <c r="AF12" s="21"/>
    </row>
    <row r="13" spans="1:32" ht="22.5" customHeight="1" x14ac:dyDescent="0.5">
      <c r="A13" s="9" t="s">
        <v>15</v>
      </c>
      <c r="B13" s="17"/>
      <c r="C13" s="13"/>
      <c r="D13" s="18">
        <v>110222</v>
      </c>
      <c r="E13" s="19"/>
      <c r="F13" s="18">
        <v>117713</v>
      </c>
      <c r="G13" s="19"/>
      <c r="H13" s="18"/>
      <c r="I13" s="19"/>
      <c r="J13" s="18">
        <v>104013</v>
      </c>
      <c r="K13" s="19"/>
      <c r="L13" s="18">
        <v>111954</v>
      </c>
      <c r="N13" s="20"/>
      <c r="P13" s="20"/>
      <c r="Z13" s="21"/>
      <c r="AC13" s="21"/>
      <c r="AF13" s="21"/>
    </row>
    <row r="14" spans="1:32" ht="22.5" customHeight="1" x14ac:dyDescent="0.5">
      <c r="A14" s="9" t="s">
        <v>16</v>
      </c>
      <c r="B14" s="17"/>
      <c r="C14" s="13"/>
      <c r="D14" s="18">
        <v>2797</v>
      </c>
      <c r="E14" s="19"/>
      <c r="F14" s="18">
        <v>523</v>
      </c>
      <c r="G14" s="19"/>
      <c r="H14" s="18"/>
      <c r="I14" s="19"/>
      <c r="J14" s="18">
        <v>1235</v>
      </c>
      <c r="K14" s="19"/>
      <c r="L14" s="18">
        <v>452</v>
      </c>
      <c r="N14" s="20"/>
      <c r="Z14" s="21"/>
      <c r="AC14" s="21"/>
      <c r="AF14" s="21"/>
    </row>
    <row r="15" spans="1:32" ht="22.5" customHeight="1" x14ac:dyDescent="0.55000000000000004">
      <c r="A15" s="5" t="s">
        <v>17</v>
      </c>
      <c r="B15" s="17"/>
      <c r="C15" s="13"/>
      <c r="D15" s="74">
        <f>SUM(D10:D14)</f>
        <v>369193</v>
      </c>
      <c r="E15" s="22"/>
      <c r="F15" s="75">
        <f>SUM(F10:F14)</f>
        <v>331235</v>
      </c>
      <c r="G15" s="22"/>
      <c r="H15" s="75">
        <f>SUM(H10:H14)</f>
        <v>0</v>
      </c>
      <c r="I15" s="22"/>
      <c r="J15" s="74">
        <f>SUM(J10:J14)</f>
        <v>358042</v>
      </c>
      <c r="K15" s="22"/>
      <c r="L15" s="75">
        <f>SUM(L10:L14)</f>
        <v>322620</v>
      </c>
      <c r="N15" s="20"/>
      <c r="P15" s="20"/>
      <c r="Q15" s="20"/>
      <c r="R15" s="20"/>
      <c r="AF15" s="21"/>
    </row>
    <row r="16" spans="1:32" ht="15" customHeight="1" x14ac:dyDescent="0.5">
      <c r="B16" s="17"/>
      <c r="C16" s="13"/>
      <c r="D16" s="19"/>
      <c r="E16" s="19"/>
      <c r="F16" s="19"/>
      <c r="G16" s="19"/>
      <c r="H16" s="19"/>
      <c r="I16" s="19"/>
      <c r="J16" s="19"/>
      <c r="K16" s="19"/>
      <c r="L16" s="19"/>
      <c r="N16" s="20"/>
      <c r="AF16" s="21"/>
    </row>
    <row r="17" spans="1:32" ht="22.5" customHeight="1" x14ac:dyDescent="0.55000000000000004">
      <c r="A17" s="15" t="s">
        <v>18</v>
      </c>
      <c r="B17" s="17"/>
      <c r="C17" s="13"/>
      <c r="D17" s="19"/>
      <c r="E17" s="19"/>
      <c r="F17" s="19"/>
      <c r="G17" s="19"/>
      <c r="H17" s="19"/>
      <c r="I17" s="19"/>
      <c r="J17" s="19"/>
      <c r="K17" s="19"/>
      <c r="L17" s="19"/>
      <c r="N17" s="20"/>
      <c r="AF17" s="21"/>
    </row>
    <row r="18" spans="1:32" ht="22.5" customHeight="1" x14ac:dyDescent="0.5">
      <c r="A18" s="6" t="s">
        <v>19</v>
      </c>
      <c r="B18" s="17">
        <v>6</v>
      </c>
      <c r="C18" s="13"/>
      <c r="D18" s="18">
        <v>25089</v>
      </c>
      <c r="E18" s="19"/>
      <c r="F18" s="18">
        <v>25079</v>
      </c>
      <c r="G18" s="19"/>
      <c r="H18" s="18"/>
      <c r="I18" s="19"/>
      <c r="J18" s="18">
        <v>25089</v>
      </c>
      <c r="K18" s="19"/>
      <c r="L18" s="18">
        <v>25079</v>
      </c>
      <c r="N18" s="20"/>
      <c r="Z18" s="21"/>
      <c r="AC18" s="21"/>
      <c r="AF18" s="21"/>
    </row>
    <row r="19" spans="1:32" ht="22.5" customHeight="1" x14ac:dyDescent="0.5">
      <c r="A19" s="6" t="s">
        <v>20</v>
      </c>
      <c r="B19" s="17"/>
      <c r="C19" s="13"/>
      <c r="D19" s="7">
        <v>0</v>
      </c>
      <c r="E19" s="19"/>
      <c r="F19" s="7">
        <v>0</v>
      </c>
      <c r="G19" s="19"/>
      <c r="H19" s="7"/>
      <c r="I19" s="19"/>
      <c r="J19" s="18">
        <v>80000</v>
      </c>
      <c r="K19" s="19"/>
      <c r="L19" s="18">
        <v>80000</v>
      </c>
      <c r="N19" s="20"/>
      <c r="Z19" s="21"/>
      <c r="AC19" s="21"/>
      <c r="AF19" s="21"/>
    </row>
    <row r="20" spans="1:32" ht="22.5" customHeight="1" x14ac:dyDescent="0.5">
      <c r="A20" s="9" t="s">
        <v>21</v>
      </c>
      <c r="B20" s="17" t="s">
        <v>22</v>
      </c>
      <c r="C20" s="13"/>
      <c r="D20" s="18">
        <v>701500</v>
      </c>
      <c r="E20" s="19"/>
      <c r="F20" s="18">
        <v>717992</v>
      </c>
      <c r="G20" s="19"/>
      <c r="H20" s="18"/>
      <c r="I20" s="19"/>
      <c r="J20" s="18">
        <v>574505</v>
      </c>
      <c r="K20" s="19"/>
      <c r="L20" s="18">
        <v>593452</v>
      </c>
      <c r="N20" s="20"/>
      <c r="X20" s="23"/>
      <c r="Z20" s="21"/>
      <c r="AC20" s="21"/>
      <c r="AF20" s="21"/>
    </row>
    <row r="21" spans="1:32" ht="22.5" customHeight="1" x14ac:dyDescent="0.5">
      <c r="A21" s="9" t="s">
        <v>23</v>
      </c>
      <c r="B21" s="17">
        <v>5</v>
      </c>
      <c r="C21" s="13"/>
      <c r="D21" s="18">
        <v>195032</v>
      </c>
      <c r="E21" s="19"/>
      <c r="F21" s="18">
        <v>126657</v>
      </c>
      <c r="G21" s="19"/>
      <c r="H21" s="18"/>
      <c r="I21" s="19"/>
      <c r="J21" s="18">
        <v>107098</v>
      </c>
      <c r="K21" s="19"/>
      <c r="L21" s="18">
        <v>41198</v>
      </c>
      <c r="N21" s="20"/>
      <c r="Z21" s="21"/>
      <c r="AC21" s="21"/>
      <c r="AF21" s="21"/>
    </row>
    <row r="22" spans="1:32" ht="22.5" customHeight="1" x14ac:dyDescent="0.5">
      <c r="A22" s="9" t="s">
        <v>24</v>
      </c>
      <c r="B22" s="17"/>
      <c r="C22" s="13"/>
      <c r="D22" s="18">
        <v>1526</v>
      </c>
      <c r="E22" s="19"/>
      <c r="F22" s="18">
        <v>1921</v>
      </c>
      <c r="G22" s="19"/>
      <c r="H22" s="18"/>
      <c r="I22" s="19"/>
      <c r="J22" s="18">
        <v>1373</v>
      </c>
      <c r="K22" s="19"/>
      <c r="L22" s="18">
        <v>1732</v>
      </c>
      <c r="N22" s="20"/>
      <c r="Z22" s="21"/>
      <c r="AC22" s="21"/>
      <c r="AF22" s="21"/>
    </row>
    <row r="23" spans="1:32" ht="22.5" customHeight="1" x14ac:dyDescent="0.5">
      <c r="A23" s="9" t="s">
        <v>25</v>
      </c>
      <c r="B23" s="17"/>
      <c r="C23" s="13"/>
      <c r="D23" s="24">
        <v>0</v>
      </c>
      <c r="E23" s="24"/>
      <c r="F23" s="8">
        <v>0</v>
      </c>
      <c r="G23" s="24"/>
      <c r="H23" s="8"/>
      <c r="I23" s="24"/>
      <c r="J23" s="24">
        <v>0</v>
      </c>
      <c r="K23" s="24"/>
      <c r="L23" s="8">
        <v>889</v>
      </c>
      <c r="N23" s="20"/>
      <c r="Z23" s="21"/>
      <c r="AC23" s="21"/>
      <c r="AF23" s="21"/>
    </row>
    <row r="24" spans="1:32" ht="22.5" customHeight="1" x14ac:dyDescent="0.5">
      <c r="A24" s="9" t="s">
        <v>26</v>
      </c>
      <c r="B24" s="17">
        <v>7</v>
      </c>
      <c r="C24" s="13"/>
      <c r="D24" s="18">
        <v>27555</v>
      </c>
      <c r="E24" s="19"/>
      <c r="F24" s="18">
        <v>30524</v>
      </c>
      <c r="G24" s="19"/>
      <c r="H24" s="18"/>
      <c r="I24" s="19"/>
      <c r="J24" s="18">
        <v>23215</v>
      </c>
      <c r="K24" s="19"/>
      <c r="L24" s="18">
        <v>26185</v>
      </c>
      <c r="N24" s="20"/>
      <c r="Z24" s="21"/>
      <c r="AC24" s="21"/>
      <c r="AF24" s="21"/>
    </row>
    <row r="25" spans="1:32" ht="22.5" customHeight="1" x14ac:dyDescent="0.55000000000000004">
      <c r="A25" s="5" t="s">
        <v>27</v>
      </c>
      <c r="B25" s="17"/>
      <c r="C25" s="13"/>
      <c r="D25" s="74">
        <f>SUM(D18:D24)</f>
        <v>950702</v>
      </c>
      <c r="E25" s="22"/>
      <c r="F25" s="75">
        <f>SUM(F18:F24)</f>
        <v>902173</v>
      </c>
      <c r="G25" s="22"/>
      <c r="H25" s="75">
        <f>SUM(H18:H24)</f>
        <v>0</v>
      </c>
      <c r="I25" s="22"/>
      <c r="J25" s="74">
        <f>SUM(J18:J24)</f>
        <v>811280</v>
      </c>
      <c r="K25" s="22"/>
      <c r="L25" s="75">
        <f>SUM(L18:L24)</f>
        <v>768535</v>
      </c>
      <c r="N25" s="20"/>
      <c r="AF25" s="21"/>
    </row>
    <row r="26" spans="1:32" ht="15" customHeight="1" x14ac:dyDescent="0.55000000000000004">
      <c r="A26" s="5"/>
      <c r="B26" s="17"/>
      <c r="C26" s="13"/>
      <c r="D26" s="25"/>
      <c r="E26" s="22"/>
      <c r="F26" s="26"/>
      <c r="G26" s="22"/>
      <c r="H26" s="26"/>
      <c r="I26" s="22"/>
      <c r="J26" s="25"/>
      <c r="K26" s="22"/>
      <c r="L26" s="26"/>
      <c r="N26" s="20"/>
    </row>
    <row r="27" spans="1:32" ht="22.5" customHeight="1" thickBot="1" x14ac:dyDescent="0.6">
      <c r="A27" s="5" t="s">
        <v>28</v>
      </c>
      <c r="B27" s="17"/>
      <c r="C27" s="13"/>
      <c r="D27" s="76">
        <f>D15+D25</f>
        <v>1319895</v>
      </c>
      <c r="E27" s="22"/>
      <c r="F27" s="77">
        <f>F15+F25</f>
        <v>1233408</v>
      </c>
      <c r="G27" s="22"/>
      <c r="H27" s="77">
        <f>H15+H25</f>
        <v>0</v>
      </c>
      <c r="I27" s="22"/>
      <c r="J27" s="76">
        <f>J15+J25</f>
        <v>1169322</v>
      </c>
      <c r="K27" s="22"/>
      <c r="L27" s="77">
        <f>L15+L25</f>
        <v>1091155</v>
      </c>
      <c r="N27" s="20"/>
    </row>
    <row r="28" spans="1:32" ht="24" customHeight="1" thickTop="1" x14ac:dyDescent="0.5">
      <c r="B28" s="17"/>
      <c r="N28" s="20"/>
    </row>
    <row r="29" spans="1:32" ht="20.25" customHeight="1" x14ac:dyDescent="0.5">
      <c r="B29" s="17"/>
      <c r="N29" s="16"/>
    </row>
    <row r="30" spans="1:32" ht="20.25" customHeight="1" x14ac:dyDescent="0.5">
      <c r="A30" s="6"/>
      <c r="D30" s="27"/>
      <c r="E30" s="27"/>
      <c r="F30" s="27"/>
      <c r="G30" s="27"/>
      <c r="H30" s="27"/>
      <c r="I30" s="27"/>
      <c r="J30" s="27"/>
      <c r="K30" s="27"/>
      <c r="L30" s="27"/>
      <c r="N30" s="16"/>
    </row>
    <row r="31" spans="1:32" ht="20.25" customHeight="1" x14ac:dyDescent="0.5">
      <c r="A31" s="6"/>
      <c r="N31" s="16"/>
    </row>
    <row r="32" spans="1:32" ht="20.25" customHeight="1" x14ac:dyDescent="0.5">
      <c r="A32" s="6"/>
      <c r="N32" s="16"/>
    </row>
    <row r="33" spans="1:14" ht="20.25" customHeight="1" x14ac:dyDescent="0.5">
      <c r="A33" s="6"/>
      <c r="N33" s="16"/>
    </row>
    <row r="34" spans="1:14" ht="20.25" customHeight="1" x14ac:dyDescent="0.5">
      <c r="A34" s="6"/>
      <c r="N34" s="16"/>
    </row>
    <row r="35" spans="1:14" ht="20.25" customHeight="1" x14ac:dyDescent="0.5">
      <c r="A35" s="6"/>
      <c r="N35" s="16"/>
    </row>
    <row r="36" spans="1:14" ht="20.25" customHeight="1" x14ac:dyDescent="0.5">
      <c r="A36" s="6"/>
      <c r="N36" s="16"/>
    </row>
    <row r="37" spans="1:14" ht="20.25" customHeight="1" x14ac:dyDescent="0.5">
      <c r="A37" s="6"/>
      <c r="N37" s="16"/>
    </row>
    <row r="38" spans="1:14" ht="20.25" customHeight="1" x14ac:dyDescent="0.5">
      <c r="A38" s="6"/>
      <c r="N38" s="16"/>
    </row>
    <row r="39" spans="1:14" ht="20.25" customHeight="1" x14ac:dyDescent="0.5">
      <c r="A39" s="6"/>
      <c r="N39" s="16"/>
    </row>
    <row r="40" spans="1:14" ht="19.5" customHeight="1" x14ac:dyDescent="0.5">
      <c r="A40" s="6"/>
      <c r="N40" s="16"/>
    </row>
    <row r="41" spans="1:14" ht="20.25" customHeight="1" x14ac:dyDescent="0.5">
      <c r="A41" s="6"/>
      <c r="N41" s="16"/>
    </row>
    <row r="42" spans="1:14" ht="20.25" customHeight="1" x14ac:dyDescent="0.5">
      <c r="A42" s="6"/>
      <c r="N42" s="16"/>
    </row>
    <row r="43" spans="1:14" ht="20.25" customHeight="1" x14ac:dyDescent="0.5">
      <c r="A43" s="6"/>
      <c r="N43" s="16"/>
    </row>
    <row r="44" spans="1:14" ht="20.25" customHeight="1" x14ac:dyDescent="0.5">
      <c r="A44" s="6"/>
      <c r="N44" s="16"/>
    </row>
    <row r="45" spans="1:14" ht="20.25" customHeight="1" x14ac:dyDescent="0.5">
      <c r="A45" s="6"/>
      <c r="N45" s="16"/>
    </row>
    <row r="46" spans="1:14" ht="20.25" customHeight="1" x14ac:dyDescent="0.5">
      <c r="A46" s="6"/>
      <c r="N46" s="16"/>
    </row>
    <row r="47" spans="1:14" ht="20.25" customHeight="1" x14ac:dyDescent="0.5">
      <c r="A47" s="6"/>
      <c r="N47" s="16"/>
    </row>
    <row r="48" spans="1:14" ht="20.25" customHeight="1" x14ac:dyDescent="0.5">
      <c r="A48" s="6"/>
      <c r="N48" s="16"/>
    </row>
    <row r="49" spans="1:14" ht="20.25" customHeight="1" x14ac:dyDescent="0.5">
      <c r="A49" s="6"/>
      <c r="N49" s="16"/>
    </row>
    <row r="50" spans="1:14" ht="20.25" customHeight="1" x14ac:dyDescent="0.5">
      <c r="A50" s="6"/>
      <c r="N50" s="16"/>
    </row>
    <row r="51" spans="1:14" ht="20.25" customHeight="1" x14ac:dyDescent="0.5">
      <c r="A51" s="6"/>
      <c r="N51" s="16"/>
    </row>
    <row r="52" spans="1:14" ht="19.5" customHeight="1" x14ac:dyDescent="0.5">
      <c r="A52" s="6"/>
      <c r="N52" s="16"/>
    </row>
    <row r="53" spans="1:14" ht="19.5" customHeight="1" x14ac:dyDescent="0.5">
      <c r="A53" s="6"/>
      <c r="N53" s="16"/>
    </row>
    <row r="54" spans="1:14" ht="19.5" customHeight="1" x14ac:dyDescent="0.5">
      <c r="A54" s="6"/>
      <c r="N54" s="16"/>
    </row>
    <row r="55" spans="1:14" ht="19.5" customHeight="1" x14ac:dyDescent="0.5">
      <c r="A55" s="6"/>
      <c r="N55" s="16"/>
    </row>
    <row r="56" spans="1:14" ht="19.5" customHeight="1" x14ac:dyDescent="0.5">
      <c r="A56" s="6"/>
      <c r="N56" s="16"/>
    </row>
    <row r="57" spans="1:14" ht="19.5" customHeight="1" x14ac:dyDescent="0.5">
      <c r="A57" s="6"/>
      <c r="N57" s="16"/>
    </row>
    <row r="58" spans="1:14" ht="19.5" customHeight="1" x14ac:dyDescent="0.5">
      <c r="A58" s="6"/>
      <c r="N58" s="16"/>
    </row>
    <row r="59" spans="1:14" ht="19.5" customHeight="1" x14ac:dyDescent="0.5">
      <c r="A59" s="6"/>
      <c r="N59" s="16"/>
    </row>
    <row r="60" spans="1:14" ht="19.5" customHeight="1" x14ac:dyDescent="0.5">
      <c r="A60" s="6"/>
      <c r="N60" s="16"/>
    </row>
    <row r="61" spans="1:14" ht="19.5" customHeight="1" x14ac:dyDescent="0.5">
      <c r="A61" s="6"/>
      <c r="N61" s="16"/>
    </row>
    <row r="62" spans="1:14" ht="19.5" customHeight="1" x14ac:dyDescent="0.5">
      <c r="A62" s="6"/>
      <c r="N62" s="16"/>
    </row>
    <row r="63" spans="1:14" ht="19.5" customHeight="1" x14ac:dyDescent="0.5">
      <c r="A63" s="6"/>
      <c r="N63" s="16"/>
    </row>
    <row r="64" spans="1:14" ht="19.5" customHeight="1" x14ac:dyDescent="0.5">
      <c r="A64" s="6"/>
      <c r="N64" s="16"/>
    </row>
    <row r="65" spans="1:14" ht="19.5" customHeight="1" x14ac:dyDescent="0.5">
      <c r="A65" s="6"/>
      <c r="N65" s="16"/>
    </row>
    <row r="66" spans="1:14" ht="19.5" customHeight="1" x14ac:dyDescent="0.5">
      <c r="A66" s="6"/>
      <c r="N66" s="16"/>
    </row>
    <row r="67" spans="1:14" ht="20.25" customHeight="1" x14ac:dyDescent="0.5">
      <c r="A67" s="6"/>
      <c r="N67" s="16"/>
    </row>
    <row r="68" spans="1:14" ht="20.25" customHeight="1" x14ac:dyDescent="0.5">
      <c r="A68" s="6"/>
      <c r="N68" s="16"/>
    </row>
    <row r="69" spans="1:14" ht="20.25" customHeight="1" x14ac:dyDescent="0.5">
      <c r="A69" s="6"/>
      <c r="N69" s="16"/>
    </row>
    <row r="70" spans="1:14" ht="20.25" customHeight="1" x14ac:dyDescent="0.5">
      <c r="A70" s="6"/>
    </row>
    <row r="71" spans="1:14" ht="20.25" customHeight="1" x14ac:dyDescent="0.5">
      <c r="A71" s="6"/>
    </row>
    <row r="72" spans="1:14" ht="20.25" customHeight="1" x14ac:dyDescent="0.5">
      <c r="A72" s="6"/>
    </row>
    <row r="73" spans="1:14" ht="20.25" customHeight="1" x14ac:dyDescent="0.5">
      <c r="A73" s="27"/>
    </row>
    <row r="74" spans="1:14" ht="20.25" customHeight="1" x14ac:dyDescent="0.5"/>
    <row r="75" spans="1:14" ht="20.25" customHeight="1" x14ac:dyDescent="0.5"/>
    <row r="76" spans="1:14" ht="20.25" customHeight="1" x14ac:dyDescent="0.5"/>
    <row r="77" spans="1:14" ht="20.25" customHeight="1" x14ac:dyDescent="0.5"/>
    <row r="78" spans="1:14" ht="20.25" customHeight="1" x14ac:dyDescent="0.5"/>
    <row r="79" spans="1:14" ht="19.5" customHeight="1" x14ac:dyDescent="0.5"/>
    <row r="80" spans="1:14" ht="20.25" customHeight="1" x14ac:dyDescent="0.5"/>
    <row r="81" spans="1:29" ht="20.25" customHeight="1" x14ac:dyDescent="0.5"/>
    <row r="82" spans="1:29" ht="20.25" customHeight="1" x14ac:dyDescent="0.5"/>
    <row r="83" spans="1:29" ht="19.5" customHeight="1" x14ac:dyDescent="0.5"/>
    <row r="84" spans="1:29" ht="20.25" customHeight="1" x14ac:dyDescent="0.5"/>
    <row r="85" spans="1:29" ht="20.25" customHeight="1" x14ac:dyDescent="0.5"/>
    <row r="86" spans="1:29" ht="19.5" customHeight="1" x14ac:dyDescent="0.5"/>
    <row r="87" spans="1:29" ht="20.25" customHeight="1" x14ac:dyDescent="0.5"/>
    <row r="88" spans="1:29" ht="20.25" customHeight="1" x14ac:dyDescent="0.5"/>
    <row r="89" spans="1:29" ht="20.25" customHeight="1" x14ac:dyDescent="0.5"/>
    <row r="92" spans="1:29" s="29" customFormat="1" ht="23.25" customHeight="1" x14ac:dyDescent="0.5">
      <c r="A92" s="9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/>
      <c r="N92" s="2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6"/>
      <c r="AA92" s="6"/>
      <c r="AB92" s="6"/>
      <c r="AC92" s="6"/>
    </row>
  </sheetData>
  <sheetProtection formatCells="0" formatColumns="0" formatRows="0" insertColumns="0" insertRows="0" insertHyperlinks="0" deleteColumns="0" deleteRows="0" sort="0" autoFilter="0" pivotTables="0"/>
  <mergeCells count="3">
    <mergeCell ref="D4:H4"/>
    <mergeCell ref="J4:L4"/>
    <mergeCell ref="D8:L8"/>
  </mergeCells>
  <pageMargins left="0.7" right="0.7" top="0.48" bottom="0.5" header="0.5" footer="0.5"/>
  <pageSetup paperSize="9" scale="84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sheetPr codeName="Sheet2"/>
  <dimension ref="A1:AE44"/>
  <sheetViews>
    <sheetView topLeftCell="A38" zoomScale="77" zoomScaleNormal="77" zoomScaleSheetLayoutView="100" workbookViewId="0">
      <selection activeCell="A38" sqref="A38"/>
    </sheetView>
  </sheetViews>
  <sheetFormatPr defaultColWidth="9.125" defaultRowHeight="19.8" x14ac:dyDescent="0.5"/>
  <cols>
    <col min="1" max="1" width="52.625" style="9" customWidth="1"/>
    <col min="2" max="2" width="7.875" style="6" customWidth="1"/>
    <col min="3" max="3" width="0.875" style="6" customWidth="1"/>
    <col min="4" max="4" width="13.125" style="6" customWidth="1"/>
    <col min="5" max="5" width="0.875" style="6" customWidth="1"/>
    <col min="6" max="6" width="13.125" style="6" customWidth="1"/>
    <col min="7" max="7" width="0.875" style="6" hidden="1" customWidth="1"/>
    <col min="8" max="8" width="13.125" style="6" hidden="1" customWidth="1"/>
    <col min="9" max="9" width="0.875" style="6" customWidth="1"/>
    <col min="10" max="10" width="13.125" style="6" customWidth="1"/>
    <col min="11" max="11" width="0.875" style="6" customWidth="1"/>
    <col min="12" max="12" width="13.125" style="6" customWidth="1"/>
    <col min="13" max="13" width="3.625" style="6" customWidth="1"/>
    <col min="14" max="14" width="9.625" style="24" bestFit="1" customWidth="1"/>
    <col min="15" max="15" width="10.25" style="24" bestFit="1" customWidth="1"/>
    <col min="16" max="23" width="9.125" style="24"/>
    <col min="24" max="24" width="9.625" style="24" bestFit="1" customWidth="1"/>
    <col min="25" max="16384" width="9.125" style="6"/>
  </cols>
  <sheetData>
    <row r="1" spans="1:30" s="2" customFormat="1" ht="22.5" customHeight="1" x14ac:dyDescent="0.6">
      <c r="A1" s="1" t="s">
        <v>0</v>
      </c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0" s="2" customFormat="1" ht="22.5" customHeight="1" x14ac:dyDescent="0.6">
      <c r="A2" s="1" t="s">
        <v>1</v>
      </c>
      <c r="M2" s="3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30" ht="15" customHeight="1" x14ac:dyDescent="0.55000000000000004">
      <c r="A3" s="5"/>
      <c r="M3" s="7"/>
      <c r="N3" s="7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30" ht="22.5" customHeight="1" x14ac:dyDescent="0.55000000000000004">
      <c r="B4" s="10"/>
      <c r="C4" s="10"/>
      <c r="D4" s="101" t="s">
        <v>2</v>
      </c>
      <c r="E4" s="101"/>
      <c r="F4" s="101"/>
      <c r="G4" s="101"/>
      <c r="H4" s="101"/>
      <c r="I4" s="11"/>
      <c r="J4" s="101" t="s">
        <v>3</v>
      </c>
      <c r="K4" s="101"/>
      <c r="L4" s="101"/>
      <c r="M4" s="7"/>
      <c r="N4" s="7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30" ht="22.5" customHeight="1" x14ac:dyDescent="0.55000000000000004">
      <c r="B5" s="10"/>
      <c r="C5" s="10"/>
      <c r="D5" s="12" t="s">
        <v>131</v>
      </c>
      <c r="E5" s="10"/>
      <c r="F5" s="10" t="s">
        <v>4</v>
      </c>
      <c r="G5" s="10"/>
      <c r="H5" s="10" t="s">
        <v>5</v>
      </c>
      <c r="I5" s="11"/>
      <c r="J5" s="12" t="s">
        <v>131</v>
      </c>
      <c r="K5" s="10"/>
      <c r="L5" s="10" t="s">
        <v>4</v>
      </c>
      <c r="M5" s="7"/>
      <c r="N5" s="7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30" ht="22.5" customHeight="1" x14ac:dyDescent="0.55000000000000004">
      <c r="A6" s="5" t="s">
        <v>29</v>
      </c>
      <c r="B6" s="13" t="s">
        <v>7</v>
      </c>
      <c r="C6" s="13"/>
      <c r="D6" s="12">
        <v>2568</v>
      </c>
      <c r="E6" s="10"/>
      <c r="F6" s="10">
        <v>2567</v>
      </c>
      <c r="G6" s="10"/>
      <c r="H6" s="10">
        <v>2566</v>
      </c>
      <c r="I6" s="10"/>
      <c r="J6" s="12">
        <v>2568</v>
      </c>
      <c r="K6" s="10"/>
      <c r="L6" s="10">
        <v>2567</v>
      </c>
      <c r="M6" s="7"/>
      <c r="N6" s="7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30" ht="22.5" customHeight="1" x14ac:dyDescent="0.55000000000000004">
      <c r="A7" s="5"/>
      <c r="B7" s="13"/>
      <c r="C7" s="13"/>
      <c r="D7" s="10" t="s">
        <v>8</v>
      </c>
      <c r="E7" s="10"/>
      <c r="F7" s="10"/>
      <c r="G7" s="10"/>
      <c r="H7" s="10" t="s">
        <v>9</v>
      </c>
      <c r="I7" s="10"/>
      <c r="J7" s="10" t="s">
        <v>8</v>
      </c>
      <c r="K7" s="10"/>
      <c r="L7" s="10"/>
      <c r="M7" s="7"/>
      <c r="N7" s="7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30" ht="22.5" customHeight="1" x14ac:dyDescent="0.5">
      <c r="A8" s="14"/>
      <c r="B8" s="10"/>
      <c r="C8" s="10"/>
      <c r="D8" s="102" t="s">
        <v>10</v>
      </c>
      <c r="E8" s="102"/>
      <c r="F8" s="102"/>
      <c r="G8" s="102"/>
      <c r="H8" s="102"/>
      <c r="I8" s="102"/>
      <c r="J8" s="102"/>
      <c r="K8" s="102"/>
      <c r="L8" s="102"/>
      <c r="M8" s="7"/>
      <c r="N8" s="7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30" ht="22.5" customHeight="1" x14ac:dyDescent="0.55000000000000004">
      <c r="A9" s="15" t="s">
        <v>30</v>
      </c>
      <c r="B9" s="17"/>
      <c r="C9" s="10"/>
      <c r="D9" s="19"/>
      <c r="E9" s="19"/>
      <c r="F9" s="19"/>
      <c r="G9" s="19"/>
      <c r="H9" s="19"/>
      <c r="I9" s="19"/>
      <c r="J9" s="19"/>
      <c r="K9" s="19"/>
      <c r="L9" s="19"/>
    </row>
    <row r="10" spans="1:30" ht="22.5" customHeight="1" x14ac:dyDescent="0.5">
      <c r="A10" s="9" t="s">
        <v>31</v>
      </c>
      <c r="B10" s="13">
        <v>6</v>
      </c>
      <c r="C10" s="13"/>
      <c r="D10" s="18">
        <v>113348</v>
      </c>
      <c r="E10" s="19"/>
      <c r="F10" s="18">
        <v>96431</v>
      </c>
      <c r="G10" s="19"/>
      <c r="H10" s="18"/>
      <c r="I10" s="19"/>
      <c r="J10" s="18">
        <v>84981</v>
      </c>
      <c r="K10" s="19"/>
      <c r="L10" s="18">
        <v>72000</v>
      </c>
      <c r="M10" s="19"/>
      <c r="O10" s="8"/>
      <c r="P10" s="8"/>
      <c r="Q10" s="8"/>
      <c r="R10" s="8"/>
      <c r="S10" s="8"/>
      <c r="T10" s="8"/>
      <c r="U10" s="8"/>
      <c r="V10" s="8"/>
      <c r="Z10" s="21"/>
      <c r="AA10" s="21"/>
      <c r="AD10" s="21"/>
    </row>
    <row r="11" spans="1:30" ht="22.5" customHeight="1" x14ac:dyDescent="0.5">
      <c r="A11" s="9" t="s">
        <v>120</v>
      </c>
      <c r="B11" s="13">
        <v>3</v>
      </c>
      <c r="C11" s="13"/>
      <c r="D11" s="18">
        <v>108651</v>
      </c>
      <c r="E11" s="19"/>
      <c r="F11" s="18">
        <v>89499</v>
      </c>
      <c r="G11" s="19"/>
      <c r="H11" s="18"/>
      <c r="I11" s="19"/>
      <c r="J11" s="18">
        <v>110395</v>
      </c>
      <c r="K11" s="19"/>
      <c r="L11" s="18">
        <v>89995</v>
      </c>
      <c r="O11" s="8"/>
      <c r="P11" s="8"/>
      <c r="Q11" s="8"/>
      <c r="R11" s="8"/>
      <c r="S11" s="8"/>
      <c r="T11" s="8"/>
      <c r="U11" s="8"/>
      <c r="V11" s="8"/>
      <c r="Z11" s="21"/>
      <c r="AA11" s="21"/>
      <c r="AD11" s="21"/>
    </row>
    <row r="12" spans="1:30" ht="22.5" customHeight="1" x14ac:dyDescent="0.5">
      <c r="A12" s="9" t="s">
        <v>32</v>
      </c>
      <c r="B12" s="13">
        <v>7</v>
      </c>
      <c r="C12" s="13"/>
      <c r="D12" s="18">
        <v>15866</v>
      </c>
      <c r="E12" s="19"/>
      <c r="F12" s="18">
        <v>7930</v>
      </c>
      <c r="G12" s="19"/>
      <c r="H12" s="18"/>
      <c r="I12" s="19"/>
      <c r="J12" s="18">
        <v>15866</v>
      </c>
      <c r="K12" s="19"/>
      <c r="L12" s="18">
        <v>7930</v>
      </c>
      <c r="O12" s="8"/>
      <c r="P12" s="8"/>
      <c r="Q12" s="8"/>
      <c r="R12" s="8"/>
      <c r="S12" s="8"/>
      <c r="T12" s="8"/>
      <c r="U12" s="8"/>
      <c r="V12" s="8"/>
      <c r="Z12" s="21"/>
      <c r="AA12" s="21"/>
      <c r="AD12" s="21"/>
    </row>
    <row r="13" spans="1:30" ht="22.5" customHeight="1" x14ac:dyDescent="0.5">
      <c r="A13" s="9" t="s">
        <v>33</v>
      </c>
      <c r="B13" s="13">
        <v>6</v>
      </c>
      <c r="C13" s="13"/>
      <c r="D13" s="7">
        <v>0</v>
      </c>
      <c r="E13" s="19"/>
      <c r="F13" s="18">
        <v>646</v>
      </c>
      <c r="G13" s="19"/>
      <c r="H13" s="18"/>
      <c r="I13" s="19"/>
      <c r="J13" s="16">
        <v>0</v>
      </c>
      <c r="K13" s="19"/>
      <c r="L13" s="8">
        <v>0</v>
      </c>
      <c r="M13" s="19"/>
      <c r="O13" s="8"/>
      <c r="P13" s="8"/>
      <c r="Q13" s="8"/>
      <c r="R13" s="8"/>
      <c r="S13" s="8"/>
      <c r="T13" s="8"/>
      <c r="U13" s="8"/>
      <c r="V13" s="8"/>
      <c r="Z13" s="21"/>
      <c r="AA13" s="21"/>
      <c r="AD13" s="21"/>
    </row>
    <row r="14" spans="1:30" ht="22.5" customHeight="1" x14ac:dyDescent="0.5">
      <c r="A14" s="9" t="s">
        <v>34</v>
      </c>
      <c r="B14" s="13">
        <v>6</v>
      </c>
      <c r="C14" s="13"/>
      <c r="D14" s="18">
        <v>35228</v>
      </c>
      <c r="E14" s="19"/>
      <c r="F14" s="18">
        <v>35081</v>
      </c>
      <c r="G14" s="19"/>
      <c r="H14" s="18"/>
      <c r="I14" s="19"/>
      <c r="J14" s="18">
        <v>12903</v>
      </c>
      <c r="K14" s="19"/>
      <c r="L14" s="18">
        <v>13315</v>
      </c>
      <c r="M14" s="19"/>
      <c r="O14" s="8"/>
      <c r="P14" s="8"/>
      <c r="Q14" s="8"/>
      <c r="R14" s="8"/>
      <c r="S14" s="8"/>
      <c r="T14" s="8"/>
      <c r="U14" s="8"/>
      <c r="V14" s="8"/>
      <c r="Z14" s="21"/>
      <c r="AA14" s="21"/>
      <c r="AD14" s="21"/>
    </row>
    <row r="15" spans="1:30" ht="22.5" customHeight="1" x14ac:dyDescent="0.5">
      <c r="A15" s="9" t="s">
        <v>35</v>
      </c>
      <c r="B15" s="13"/>
      <c r="C15" s="13"/>
      <c r="D15" s="7">
        <v>0</v>
      </c>
      <c r="E15" s="19"/>
      <c r="F15" s="18">
        <v>1596</v>
      </c>
      <c r="G15" s="19"/>
      <c r="H15" s="18"/>
      <c r="I15" s="19"/>
      <c r="J15" s="7">
        <v>0</v>
      </c>
      <c r="K15" s="19"/>
      <c r="L15" s="18">
        <v>1596</v>
      </c>
      <c r="M15" s="19"/>
      <c r="O15" s="8"/>
      <c r="P15" s="8"/>
      <c r="Q15" s="8"/>
      <c r="R15" s="8"/>
      <c r="S15" s="8"/>
      <c r="T15" s="8"/>
      <c r="U15" s="8"/>
      <c r="V15" s="8"/>
      <c r="Z15" s="21"/>
      <c r="AA15" s="21"/>
      <c r="AD15" s="21"/>
    </row>
    <row r="16" spans="1:30" ht="22.5" customHeight="1" x14ac:dyDescent="0.5">
      <c r="A16" s="9" t="s">
        <v>36</v>
      </c>
      <c r="B16" s="13"/>
      <c r="C16" s="13"/>
      <c r="D16" s="18">
        <v>2499</v>
      </c>
      <c r="E16" s="19"/>
      <c r="F16" s="18">
        <v>2270</v>
      </c>
      <c r="G16" s="19"/>
      <c r="H16" s="18"/>
      <c r="I16" s="19"/>
      <c r="J16" s="18">
        <v>2386</v>
      </c>
      <c r="K16" s="19"/>
      <c r="L16" s="18">
        <v>2137</v>
      </c>
      <c r="O16" s="8"/>
      <c r="P16" s="8"/>
      <c r="Q16" s="8"/>
      <c r="R16" s="8"/>
      <c r="S16" s="8"/>
      <c r="T16" s="8"/>
      <c r="U16" s="8"/>
      <c r="V16" s="8"/>
      <c r="Z16" s="21"/>
      <c r="AA16" s="21"/>
      <c r="AD16" s="21"/>
    </row>
    <row r="17" spans="1:31" ht="22.5" customHeight="1" x14ac:dyDescent="0.55000000000000004">
      <c r="A17" s="5" t="s">
        <v>37</v>
      </c>
      <c r="B17" s="13"/>
      <c r="C17" s="13"/>
      <c r="D17" s="74">
        <f>SUM(D10:D16)</f>
        <v>275592</v>
      </c>
      <c r="E17" s="22"/>
      <c r="F17" s="75">
        <f>SUM(F10:F16)</f>
        <v>233453</v>
      </c>
      <c r="G17" s="22"/>
      <c r="H17" s="75">
        <f>SUM(H10:H16)</f>
        <v>0</v>
      </c>
      <c r="I17" s="22"/>
      <c r="J17" s="74">
        <f>SUM(J10:J16)</f>
        <v>226531</v>
      </c>
      <c r="K17" s="22"/>
      <c r="L17" s="75">
        <f>SUM(L10:L16)</f>
        <v>186973</v>
      </c>
      <c r="M17" s="30"/>
      <c r="O17" s="8"/>
      <c r="P17" s="8"/>
      <c r="Q17" s="8"/>
      <c r="R17" s="8"/>
      <c r="S17" s="8"/>
      <c r="T17" s="8"/>
      <c r="U17" s="8"/>
      <c r="V17" s="8"/>
      <c r="AD17" s="21"/>
    </row>
    <row r="18" spans="1:31" ht="15" customHeight="1" x14ac:dyDescent="0.55000000000000004">
      <c r="A18" s="5"/>
      <c r="B18" s="17"/>
      <c r="C18" s="13"/>
      <c r="D18" s="31"/>
      <c r="E18" s="32"/>
      <c r="F18" s="31"/>
      <c r="G18" s="32"/>
      <c r="H18" s="31"/>
      <c r="I18" s="32"/>
      <c r="J18" s="31"/>
      <c r="K18" s="32"/>
      <c r="L18" s="31"/>
      <c r="O18" s="8"/>
      <c r="P18" s="8"/>
      <c r="Q18" s="8"/>
      <c r="R18" s="8"/>
      <c r="S18" s="8"/>
      <c r="T18" s="8"/>
      <c r="U18" s="8"/>
      <c r="V18" s="8"/>
    </row>
    <row r="19" spans="1:31" ht="22.5" customHeight="1" x14ac:dyDescent="0.55000000000000004">
      <c r="A19" s="15" t="s">
        <v>38</v>
      </c>
      <c r="B19" s="13"/>
      <c r="C19" s="13"/>
      <c r="D19" s="19"/>
      <c r="E19" s="19"/>
      <c r="F19" s="19"/>
      <c r="G19" s="19"/>
      <c r="H19" s="19"/>
      <c r="I19" s="19"/>
      <c r="J19" s="19"/>
      <c r="K19" s="19"/>
      <c r="L19" s="19"/>
      <c r="O19" s="8"/>
      <c r="P19" s="8"/>
      <c r="Q19" s="8"/>
      <c r="R19" s="8"/>
      <c r="S19" s="8"/>
      <c r="T19" s="8"/>
      <c r="U19" s="8"/>
      <c r="V19" s="8"/>
      <c r="Z19" s="21"/>
      <c r="AD19" s="21"/>
    </row>
    <row r="20" spans="1:31" ht="21.6" hidden="1" customHeight="1" x14ac:dyDescent="0.5">
      <c r="A20" s="9" t="s">
        <v>39</v>
      </c>
      <c r="B20" s="13">
        <v>6</v>
      </c>
      <c r="C20" s="13"/>
      <c r="D20" s="16">
        <v>0</v>
      </c>
      <c r="E20" s="19"/>
      <c r="F20" s="18">
        <v>0</v>
      </c>
      <c r="G20" s="19"/>
      <c r="H20" s="18"/>
      <c r="I20" s="19"/>
      <c r="J20" s="16">
        <v>0</v>
      </c>
      <c r="K20" s="19"/>
      <c r="L20" s="16">
        <v>0</v>
      </c>
      <c r="O20" s="8"/>
      <c r="P20" s="8"/>
      <c r="Q20" s="8"/>
      <c r="R20" s="8"/>
      <c r="S20" s="8"/>
      <c r="T20" s="8"/>
      <c r="U20" s="8"/>
      <c r="V20" s="8"/>
      <c r="Z20" s="21"/>
      <c r="AA20" s="21"/>
      <c r="AD20" s="21"/>
    </row>
    <row r="21" spans="1:31" ht="22.5" customHeight="1" x14ac:dyDescent="0.5">
      <c r="A21" s="9" t="s">
        <v>40</v>
      </c>
      <c r="B21" s="13">
        <v>6</v>
      </c>
      <c r="C21" s="13"/>
      <c r="D21" s="18">
        <v>106550</v>
      </c>
      <c r="E21" s="19"/>
      <c r="F21" s="18">
        <v>45286</v>
      </c>
      <c r="G21" s="19"/>
      <c r="H21" s="18"/>
      <c r="I21" s="19"/>
      <c r="J21" s="18">
        <v>81081</v>
      </c>
      <c r="K21" s="19"/>
      <c r="L21" s="18">
        <v>18602</v>
      </c>
      <c r="O21" s="8"/>
      <c r="P21" s="8"/>
      <c r="Q21" s="8"/>
      <c r="R21" s="8"/>
      <c r="S21" s="8"/>
      <c r="T21" s="8"/>
      <c r="U21" s="8"/>
      <c r="V21" s="8"/>
      <c r="Z21" s="21"/>
      <c r="AA21" s="21"/>
      <c r="AD21" s="21"/>
    </row>
    <row r="22" spans="1:31" ht="22.5" customHeight="1" x14ac:dyDescent="0.5">
      <c r="A22" s="9" t="s">
        <v>41</v>
      </c>
      <c r="B22" s="13"/>
      <c r="C22" s="13"/>
      <c r="D22" s="18">
        <v>16976</v>
      </c>
      <c r="E22" s="19"/>
      <c r="F22" s="18">
        <v>14376</v>
      </c>
      <c r="G22" s="19"/>
      <c r="H22" s="18"/>
      <c r="I22" s="19"/>
      <c r="J22" s="18">
        <v>857</v>
      </c>
      <c r="K22" s="19"/>
      <c r="L22" s="8">
        <v>0</v>
      </c>
      <c r="O22" s="8"/>
      <c r="P22" s="8"/>
      <c r="Q22" s="8"/>
      <c r="R22" s="8"/>
      <c r="S22" s="8"/>
      <c r="T22" s="8"/>
      <c r="U22" s="8"/>
      <c r="V22" s="8"/>
      <c r="Z22" s="21"/>
      <c r="AA22" s="21"/>
      <c r="AD22" s="21"/>
      <c r="AE22" s="21"/>
    </row>
    <row r="23" spans="1:31" ht="22.5" customHeight="1" x14ac:dyDescent="0.5">
      <c r="A23" s="9" t="s">
        <v>42</v>
      </c>
      <c r="B23" s="13"/>
      <c r="C23" s="13"/>
      <c r="D23" s="18">
        <v>26832</v>
      </c>
      <c r="E23" s="19"/>
      <c r="F23" s="18">
        <v>23497</v>
      </c>
      <c r="G23" s="19"/>
      <c r="H23" s="18"/>
      <c r="I23" s="19"/>
      <c r="J23" s="18">
        <v>22862</v>
      </c>
      <c r="K23" s="19"/>
      <c r="L23" s="18">
        <v>20307</v>
      </c>
      <c r="O23" s="8"/>
      <c r="P23" s="8"/>
      <c r="Q23" s="8"/>
      <c r="R23" s="8"/>
      <c r="S23" s="8"/>
      <c r="T23" s="8"/>
      <c r="U23" s="8"/>
      <c r="V23" s="8"/>
      <c r="Z23" s="21"/>
      <c r="AA23" s="21"/>
      <c r="AD23" s="21"/>
    </row>
    <row r="24" spans="1:31" ht="22.5" customHeight="1" x14ac:dyDescent="0.5">
      <c r="A24" s="9" t="s">
        <v>43</v>
      </c>
      <c r="B24" s="13"/>
      <c r="C24" s="13"/>
      <c r="D24" s="18">
        <v>7987</v>
      </c>
      <c r="E24" s="19"/>
      <c r="F24" s="18">
        <v>5297</v>
      </c>
      <c r="G24" s="19"/>
      <c r="H24" s="18"/>
      <c r="I24" s="19"/>
      <c r="J24" s="18">
        <v>7987</v>
      </c>
      <c r="K24" s="19"/>
      <c r="L24" s="18">
        <v>5297</v>
      </c>
      <c r="M24" s="19"/>
      <c r="O24" s="8"/>
      <c r="P24" s="8"/>
      <c r="Q24" s="8"/>
      <c r="R24" s="8"/>
      <c r="S24" s="8"/>
      <c r="T24" s="8"/>
      <c r="U24" s="8"/>
      <c r="V24" s="8"/>
      <c r="Z24" s="21"/>
      <c r="AA24" s="21"/>
      <c r="AD24" s="21"/>
    </row>
    <row r="25" spans="1:31" ht="22.5" customHeight="1" x14ac:dyDescent="0.5">
      <c r="A25" s="9" t="s">
        <v>44</v>
      </c>
      <c r="B25" s="13"/>
      <c r="C25" s="13"/>
      <c r="D25" s="18">
        <v>6763</v>
      </c>
      <c r="E25" s="19"/>
      <c r="F25" s="18">
        <v>7120</v>
      </c>
      <c r="G25" s="19"/>
      <c r="H25" s="18"/>
      <c r="I25" s="19"/>
      <c r="J25" s="18">
        <v>6764</v>
      </c>
      <c r="K25" s="19"/>
      <c r="L25" s="18">
        <v>7120</v>
      </c>
      <c r="O25" s="8"/>
      <c r="P25" s="8"/>
      <c r="Q25" s="8"/>
      <c r="R25" s="8"/>
      <c r="S25" s="8"/>
      <c r="T25" s="8"/>
      <c r="U25" s="8"/>
      <c r="V25" s="8"/>
      <c r="Z25" s="21"/>
      <c r="AA25" s="21"/>
      <c r="AD25" s="21"/>
    </row>
    <row r="26" spans="1:31" ht="22.5" customHeight="1" x14ac:dyDescent="0.55000000000000004">
      <c r="A26" s="5" t="s">
        <v>45</v>
      </c>
      <c r="B26" s="13"/>
      <c r="C26" s="13"/>
      <c r="D26" s="74">
        <f>SUM(D20:D25)</f>
        <v>165108</v>
      </c>
      <c r="E26" s="22"/>
      <c r="F26" s="75">
        <f>SUM(F20:F25)</f>
        <v>95576</v>
      </c>
      <c r="G26" s="22"/>
      <c r="H26" s="75">
        <f>SUM(H20:H25)</f>
        <v>0</v>
      </c>
      <c r="I26" s="22"/>
      <c r="J26" s="74">
        <f>SUM(J20:J25)</f>
        <v>119551</v>
      </c>
      <c r="K26" s="22"/>
      <c r="L26" s="75">
        <f>SUM(L20:L25)</f>
        <v>51326</v>
      </c>
      <c r="M26" s="19"/>
      <c r="O26" s="8"/>
      <c r="P26" s="8"/>
      <c r="Q26" s="8"/>
      <c r="R26" s="8"/>
      <c r="S26" s="8"/>
      <c r="T26" s="8"/>
      <c r="U26" s="8"/>
      <c r="V26" s="8"/>
    </row>
    <row r="27" spans="1:31" ht="15" customHeight="1" x14ac:dyDescent="0.55000000000000004">
      <c r="A27" s="5"/>
      <c r="B27" s="17"/>
      <c r="C27" s="13"/>
      <c r="D27" s="31"/>
      <c r="E27" s="32"/>
      <c r="F27" s="31"/>
      <c r="G27" s="32"/>
      <c r="H27" s="31"/>
      <c r="I27" s="32"/>
      <c r="J27" s="31"/>
      <c r="K27" s="32"/>
      <c r="L27" s="31"/>
      <c r="O27" s="8"/>
      <c r="P27" s="8"/>
      <c r="Q27" s="8"/>
      <c r="R27" s="8"/>
      <c r="S27" s="8"/>
      <c r="T27" s="8"/>
      <c r="U27" s="8"/>
      <c r="V27" s="8"/>
    </row>
    <row r="28" spans="1:31" ht="22.5" customHeight="1" x14ac:dyDescent="0.55000000000000004">
      <c r="A28" s="5" t="s">
        <v>46</v>
      </c>
      <c r="B28" s="13"/>
      <c r="C28" s="13"/>
      <c r="D28" s="78">
        <f>D17+D26</f>
        <v>440700</v>
      </c>
      <c r="E28" s="22"/>
      <c r="F28" s="79">
        <f>F17+F26</f>
        <v>329029</v>
      </c>
      <c r="G28" s="22"/>
      <c r="H28" s="79">
        <f>H17+H26</f>
        <v>0</v>
      </c>
      <c r="I28" s="22"/>
      <c r="J28" s="78">
        <f>J17+J26</f>
        <v>346082</v>
      </c>
      <c r="K28" s="22"/>
      <c r="L28" s="79">
        <f>L17+L26</f>
        <v>238299</v>
      </c>
      <c r="O28" s="8"/>
      <c r="P28" s="8"/>
      <c r="Q28" s="8"/>
      <c r="R28" s="8"/>
      <c r="S28" s="8"/>
      <c r="T28" s="8"/>
      <c r="U28" s="8"/>
      <c r="V28" s="8"/>
    </row>
    <row r="29" spans="1:31" ht="15" customHeight="1" x14ac:dyDescent="0.55000000000000004">
      <c r="A29" s="5"/>
      <c r="B29" s="17"/>
      <c r="C29" s="13"/>
      <c r="D29" s="31"/>
      <c r="E29" s="32"/>
      <c r="F29" s="31"/>
      <c r="G29" s="32"/>
      <c r="H29" s="31"/>
      <c r="I29" s="32"/>
      <c r="J29" s="31"/>
      <c r="K29" s="32"/>
      <c r="L29" s="31"/>
      <c r="O29" s="8"/>
      <c r="P29" s="8"/>
      <c r="Q29" s="8"/>
      <c r="R29" s="8"/>
      <c r="S29" s="8"/>
      <c r="T29" s="8"/>
      <c r="U29" s="8"/>
      <c r="V29" s="8"/>
    </row>
    <row r="30" spans="1:31" ht="22.5" customHeight="1" x14ac:dyDescent="0.55000000000000004">
      <c r="A30" s="15" t="s">
        <v>47</v>
      </c>
      <c r="B30" s="17"/>
      <c r="C30" s="13"/>
      <c r="D30" s="19"/>
      <c r="E30" s="19"/>
      <c r="F30" s="19"/>
      <c r="G30" s="19"/>
      <c r="H30" s="19"/>
      <c r="I30" s="19"/>
      <c r="J30" s="19"/>
      <c r="K30" s="19"/>
      <c r="L30" s="19"/>
      <c r="O30" s="8"/>
      <c r="P30" s="8"/>
      <c r="Q30" s="8"/>
      <c r="R30" s="8"/>
      <c r="S30" s="8"/>
      <c r="T30" s="8"/>
      <c r="U30" s="8"/>
      <c r="V30" s="8"/>
    </row>
    <row r="31" spans="1:31" ht="22.5" customHeight="1" x14ac:dyDescent="0.5">
      <c r="A31" s="9" t="s">
        <v>48</v>
      </c>
      <c r="B31" s="33"/>
      <c r="C31" s="13"/>
      <c r="D31" s="19"/>
      <c r="E31" s="19"/>
      <c r="F31" s="19"/>
      <c r="G31" s="19"/>
      <c r="H31" s="19"/>
      <c r="I31" s="19"/>
      <c r="J31" s="19"/>
      <c r="K31" s="19"/>
      <c r="L31" s="19"/>
      <c r="O31" s="8"/>
      <c r="P31" s="8"/>
      <c r="Q31" s="8"/>
      <c r="R31" s="8"/>
      <c r="S31" s="8"/>
      <c r="T31" s="8"/>
      <c r="U31" s="8"/>
      <c r="V31" s="8"/>
    </row>
    <row r="32" spans="1:31" ht="22.5" customHeight="1" thickBot="1" x14ac:dyDescent="0.55000000000000004">
      <c r="A32" s="6" t="s">
        <v>49</v>
      </c>
      <c r="B32" s="33"/>
      <c r="C32" s="13"/>
      <c r="D32" s="34">
        <v>340000</v>
      </c>
      <c r="E32" s="19"/>
      <c r="F32" s="34">
        <v>340000</v>
      </c>
      <c r="G32" s="19"/>
      <c r="H32" s="34"/>
      <c r="I32" s="19"/>
      <c r="J32" s="34">
        <v>340000</v>
      </c>
      <c r="K32" s="19"/>
      <c r="L32" s="34">
        <v>340000</v>
      </c>
      <c r="O32" s="8"/>
      <c r="P32" s="8"/>
      <c r="Q32" s="8"/>
      <c r="R32" s="8"/>
      <c r="S32" s="8"/>
      <c r="T32" s="8"/>
      <c r="U32" s="8"/>
      <c r="V32" s="8"/>
    </row>
    <row r="33" spans="1:26" ht="22.5" customHeight="1" thickTop="1" x14ac:dyDescent="0.5">
      <c r="A33" s="6" t="s">
        <v>50</v>
      </c>
      <c r="B33" s="13"/>
      <c r="C33" s="13"/>
      <c r="D33" s="18">
        <v>340000</v>
      </c>
      <c r="E33" s="19"/>
      <c r="F33" s="18">
        <v>340000</v>
      </c>
      <c r="G33" s="19"/>
      <c r="H33" s="18"/>
      <c r="I33" s="19"/>
      <c r="J33" s="18">
        <v>340000</v>
      </c>
      <c r="K33" s="19"/>
      <c r="L33" s="18">
        <v>340000</v>
      </c>
      <c r="O33" s="8"/>
      <c r="P33" s="8"/>
      <c r="Q33" s="8"/>
      <c r="R33" s="8"/>
      <c r="S33" s="8"/>
      <c r="T33" s="8"/>
      <c r="U33" s="8"/>
      <c r="V33" s="8"/>
    </row>
    <row r="34" spans="1:26" ht="22.5" customHeight="1" x14ac:dyDescent="0.5">
      <c r="A34" s="6" t="s">
        <v>51</v>
      </c>
      <c r="B34" s="13"/>
      <c r="C34" s="13"/>
      <c r="D34" s="18">
        <v>346354</v>
      </c>
      <c r="E34" s="19"/>
      <c r="F34" s="18">
        <v>346354</v>
      </c>
      <c r="G34" s="19"/>
      <c r="H34" s="18"/>
      <c r="I34" s="19"/>
      <c r="J34" s="18">
        <v>346354</v>
      </c>
      <c r="K34" s="19"/>
      <c r="L34" s="18">
        <v>346354</v>
      </c>
      <c r="O34" s="8"/>
      <c r="P34" s="8"/>
      <c r="Q34" s="8"/>
      <c r="R34" s="8"/>
      <c r="S34" s="8"/>
      <c r="T34" s="8"/>
      <c r="U34" s="8"/>
      <c r="V34" s="8"/>
    </row>
    <row r="35" spans="1:26" ht="22.5" customHeight="1" x14ac:dyDescent="0.5">
      <c r="A35" s="9" t="s">
        <v>52</v>
      </c>
      <c r="B35" s="13"/>
      <c r="C35" s="13"/>
      <c r="D35" s="18"/>
      <c r="E35" s="19"/>
      <c r="F35" s="18"/>
      <c r="G35" s="19"/>
      <c r="H35" s="18"/>
      <c r="I35" s="19"/>
      <c r="J35" s="18"/>
      <c r="K35" s="19"/>
      <c r="L35" s="18"/>
      <c r="O35" s="8"/>
      <c r="P35" s="8"/>
      <c r="Q35" s="8"/>
      <c r="R35" s="8"/>
      <c r="S35" s="8"/>
      <c r="T35" s="8"/>
      <c r="U35" s="8"/>
      <c r="V35" s="8"/>
    </row>
    <row r="36" spans="1:26" ht="22.5" customHeight="1" x14ac:dyDescent="0.5">
      <c r="A36" s="6" t="s">
        <v>123</v>
      </c>
      <c r="B36" s="13"/>
      <c r="C36" s="13"/>
      <c r="D36" s="18"/>
      <c r="E36" s="19"/>
      <c r="F36" s="18"/>
      <c r="G36" s="19"/>
      <c r="H36" s="18"/>
      <c r="I36" s="19"/>
      <c r="J36" s="18"/>
      <c r="K36" s="19"/>
      <c r="L36" s="18"/>
      <c r="O36" s="8"/>
      <c r="P36" s="8"/>
      <c r="Q36" s="8"/>
      <c r="R36" s="8"/>
      <c r="S36" s="8"/>
      <c r="T36" s="8"/>
      <c r="U36" s="8"/>
      <c r="V36" s="8"/>
    </row>
    <row r="37" spans="1:26" ht="22.5" customHeight="1" x14ac:dyDescent="0.5">
      <c r="A37" s="9" t="s">
        <v>53</v>
      </c>
      <c r="B37" s="13"/>
      <c r="C37" s="13"/>
      <c r="D37" s="18">
        <v>34000</v>
      </c>
      <c r="E37" s="19"/>
      <c r="F37" s="18">
        <v>34000</v>
      </c>
      <c r="G37" s="19"/>
      <c r="H37" s="18"/>
      <c r="I37" s="19"/>
      <c r="J37" s="18">
        <v>34000</v>
      </c>
      <c r="K37" s="19"/>
      <c r="L37" s="18">
        <v>34000</v>
      </c>
      <c r="O37" s="8"/>
      <c r="P37" s="8"/>
      <c r="Q37" s="8"/>
      <c r="R37" s="8"/>
      <c r="S37" s="8"/>
      <c r="T37" s="8"/>
      <c r="U37" s="8"/>
      <c r="V37" s="8"/>
    </row>
    <row r="38" spans="1:26" ht="22.5" customHeight="1" x14ac:dyDescent="0.5">
      <c r="A38" s="9" t="s">
        <v>124</v>
      </c>
      <c r="B38" s="13"/>
      <c r="C38" s="13"/>
      <c r="D38" s="18">
        <v>158841</v>
      </c>
      <c r="E38" s="19"/>
      <c r="F38" s="18">
        <v>184025</v>
      </c>
      <c r="G38" s="19"/>
      <c r="H38" s="18"/>
      <c r="I38" s="19"/>
      <c r="J38" s="18">
        <v>102886</v>
      </c>
      <c r="K38" s="19"/>
      <c r="L38" s="18">
        <v>132502</v>
      </c>
      <c r="O38" s="8"/>
      <c r="P38" s="8"/>
      <c r="Q38" s="8"/>
      <c r="R38" s="8"/>
      <c r="S38" s="8"/>
      <c r="T38" s="8"/>
      <c r="U38" s="8"/>
      <c r="V38" s="8"/>
      <c r="Z38" s="21"/>
    </row>
    <row r="39" spans="1:26" ht="22.5" customHeight="1" x14ac:dyDescent="0.55000000000000004">
      <c r="A39" s="5" t="s">
        <v>54</v>
      </c>
      <c r="B39" s="17"/>
      <c r="C39" s="13"/>
      <c r="D39" s="74">
        <f>D33+D35+D37+D38+D34</f>
        <v>879195</v>
      </c>
      <c r="E39" s="22"/>
      <c r="F39" s="75">
        <f>F33+F35+F37+F38+F34</f>
        <v>904379</v>
      </c>
      <c r="G39" s="22"/>
      <c r="H39" s="75">
        <f>H33+H35+H37+H38+H34</f>
        <v>0</v>
      </c>
      <c r="I39" s="19"/>
      <c r="J39" s="74">
        <f>J33+J35+J37+J38+J34</f>
        <v>823240</v>
      </c>
      <c r="K39" s="19"/>
      <c r="L39" s="75">
        <f>L33+L35+L37+L38+L34</f>
        <v>852856</v>
      </c>
      <c r="O39" s="8"/>
      <c r="P39" s="8"/>
      <c r="Q39" s="8"/>
      <c r="R39" s="8"/>
      <c r="S39" s="8"/>
      <c r="T39" s="8"/>
      <c r="U39" s="8"/>
      <c r="V39" s="8"/>
    </row>
    <row r="40" spans="1:26" ht="15" customHeight="1" x14ac:dyDescent="0.55000000000000004">
      <c r="A40" s="5"/>
      <c r="B40" s="17"/>
      <c r="C40" s="13"/>
      <c r="D40" s="26"/>
      <c r="E40" s="22"/>
      <c r="F40" s="26"/>
      <c r="G40" s="22"/>
      <c r="H40" s="26"/>
      <c r="I40" s="19"/>
      <c r="J40" s="26"/>
      <c r="K40" s="19"/>
      <c r="L40" s="26"/>
      <c r="O40" s="8"/>
      <c r="P40" s="8"/>
      <c r="Q40" s="8"/>
      <c r="R40" s="8"/>
      <c r="S40" s="8"/>
      <c r="T40" s="8"/>
      <c r="U40" s="8"/>
      <c r="V40" s="8"/>
    </row>
    <row r="41" spans="1:26" ht="22.5" customHeight="1" thickBot="1" x14ac:dyDescent="0.6">
      <c r="A41" s="5" t="s">
        <v>55</v>
      </c>
      <c r="B41" s="17"/>
      <c r="C41" s="13"/>
      <c r="D41" s="76">
        <f>D39+D28</f>
        <v>1319895</v>
      </c>
      <c r="E41" s="22"/>
      <c r="F41" s="77">
        <f>F39+F28</f>
        <v>1233408</v>
      </c>
      <c r="G41" s="22"/>
      <c r="H41" s="77">
        <f>H39+H28</f>
        <v>0</v>
      </c>
      <c r="I41" s="22"/>
      <c r="J41" s="76">
        <f>J39+J28</f>
        <v>1169322</v>
      </c>
      <c r="K41" s="22"/>
      <c r="L41" s="77">
        <f>L39+L28</f>
        <v>1091155</v>
      </c>
      <c r="O41" s="8"/>
      <c r="P41" s="8"/>
      <c r="Q41" s="8"/>
      <c r="R41" s="8"/>
      <c r="S41" s="8"/>
      <c r="T41" s="8"/>
      <c r="U41" s="8"/>
      <c r="V41" s="8"/>
    </row>
    <row r="42" spans="1:26" ht="21" thickTop="1" x14ac:dyDescent="0.55000000000000004">
      <c r="A42" s="5"/>
      <c r="B42" s="17"/>
      <c r="C42" s="13"/>
      <c r="D42" s="26"/>
      <c r="E42" s="22"/>
      <c r="F42" s="26"/>
      <c r="G42" s="22"/>
      <c r="H42" s="26"/>
      <c r="I42" s="22"/>
      <c r="J42" s="26"/>
      <c r="K42" s="22"/>
      <c r="L42" s="26"/>
      <c r="O42" s="8"/>
      <c r="P42" s="8"/>
      <c r="Q42" s="8"/>
      <c r="R42" s="8"/>
      <c r="S42" s="8"/>
      <c r="T42" s="8"/>
      <c r="U42" s="8"/>
      <c r="V42" s="8"/>
    </row>
    <row r="43" spans="1:26" x14ac:dyDescent="0.5">
      <c r="A43" s="6"/>
      <c r="D43" s="27"/>
      <c r="E43" s="20"/>
      <c r="F43" s="27"/>
      <c r="G43" s="20"/>
      <c r="H43" s="27"/>
      <c r="I43" s="20"/>
      <c r="J43" s="27"/>
      <c r="K43" s="20"/>
      <c r="L43" s="27"/>
      <c r="O43" s="8"/>
      <c r="P43" s="8"/>
      <c r="Q43" s="8"/>
      <c r="R43" s="8"/>
      <c r="S43" s="8"/>
      <c r="T43" s="8"/>
      <c r="U43" s="8"/>
      <c r="V43" s="8"/>
    </row>
    <row r="44" spans="1:26" x14ac:dyDescent="0.5">
      <c r="D44" s="30"/>
      <c r="J44" s="3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8:L8"/>
    <mergeCell ref="D4:H4"/>
    <mergeCell ref="J4:L4"/>
  </mergeCells>
  <pageMargins left="0.7" right="0.7" top="0.48" bottom="0.5" header="0.5" footer="0.5"/>
  <pageSetup paperSize="9" scale="84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F841-92DB-4317-8B8D-A963354E7387}">
  <sheetPr codeName="Sheet4"/>
  <dimension ref="A1:Y32"/>
  <sheetViews>
    <sheetView zoomScale="90" zoomScaleNormal="90" zoomScaleSheetLayoutView="100" workbookViewId="0">
      <selection activeCell="A38" sqref="A38"/>
    </sheetView>
  </sheetViews>
  <sheetFormatPr defaultColWidth="9.125" defaultRowHeight="19.8" x14ac:dyDescent="0.5"/>
  <cols>
    <col min="1" max="1" width="51.75" style="9" customWidth="1"/>
    <col min="2" max="2" width="9.25" style="6" customWidth="1"/>
    <col min="3" max="3" width="1.375" style="6" customWidth="1"/>
    <col min="4" max="4" width="12.375" style="6" customWidth="1"/>
    <col min="5" max="5" width="1.375" style="6" customWidth="1"/>
    <col min="6" max="6" width="12.375" style="6" customWidth="1"/>
    <col min="7" max="7" width="1.375" style="6" customWidth="1"/>
    <col min="8" max="8" width="12.375" style="6" customWidth="1"/>
    <col min="9" max="9" width="1.375" style="6" customWidth="1"/>
    <col min="10" max="10" width="12.375" style="6" customWidth="1"/>
    <col min="11" max="11" width="9.125" style="6"/>
    <col min="12" max="13" width="10.875" style="6" bestFit="1" customWidth="1"/>
    <col min="14" max="16384" width="9.125" style="6"/>
  </cols>
  <sheetData>
    <row r="1" spans="1:25" s="2" customFormat="1" ht="22.5" customHeight="1" x14ac:dyDescent="0.6">
      <c r="A1" s="1" t="s">
        <v>0</v>
      </c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22.5" customHeight="1" x14ac:dyDescent="0.6">
      <c r="A2" s="1" t="s">
        <v>56</v>
      </c>
      <c r="M2" s="3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55000000000000004">
      <c r="A3" s="5"/>
      <c r="M3" s="7"/>
      <c r="N3" s="7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55000000000000004">
      <c r="B4" s="10"/>
      <c r="C4" s="10"/>
      <c r="D4" s="101" t="s">
        <v>2</v>
      </c>
      <c r="E4" s="101"/>
      <c r="F4" s="101"/>
      <c r="G4" s="11"/>
      <c r="H4" s="101" t="s">
        <v>3</v>
      </c>
      <c r="I4" s="101"/>
      <c r="J4" s="101"/>
    </row>
    <row r="5" spans="1:25" ht="22.5" customHeight="1" x14ac:dyDescent="0.55000000000000004">
      <c r="B5" s="10"/>
      <c r="C5" s="10"/>
      <c r="D5" s="103" t="s">
        <v>57</v>
      </c>
      <c r="E5" s="103"/>
      <c r="F5" s="103"/>
      <c r="G5" s="11"/>
      <c r="H5" s="103" t="s">
        <v>57</v>
      </c>
      <c r="I5" s="103"/>
      <c r="J5" s="103"/>
    </row>
    <row r="6" spans="1:25" ht="22.5" customHeight="1" x14ac:dyDescent="0.55000000000000004">
      <c r="B6" s="10"/>
      <c r="C6" s="10"/>
      <c r="D6" s="103" t="s">
        <v>132</v>
      </c>
      <c r="E6" s="103"/>
      <c r="F6" s="103"/>
      <c r="G6" s="11"/>
      <c r="H6" s="103" t="s">
        <v>132</v>
      </c>
      <c r="I6" s="103"/>
      <c r="J6" s="103"/>
    </row>
    <row r="7" spans="1:25" ht="22.5" customHeight="1" x14ac:dyDescent="0.5">
      <c r="B7" s="13" t="s">
        <v>7</v>
      </c>
      <c r="C7" s="13"/>
      <c r="D7" s="10">
        <v>2568</v>
      </c>
      <c r="E7" s="10"/>
      <c r="F7" s="10">
        <v>2567</v>
      </c>
      <c r="G7" s="10"/>
      <c r="H7" s="10">
        <v>2568</v>
      </c>
      <c r="I7" s="10"/>
      <c r="J7" s="10">
        <v>2567</v>
      </c>
    </row>
    <row r="8" spans="1:25" ht="22.5" customHeight="1" x14ac:dyDescent="0.55000000000000004">
      <c r="A8" s="5"/>
      <c r="B8" s="13"/>
      <c r="C8" s="13"/>
      <c r="D8" s="102" t="s">
        <v>10</v>
      </c>
      <c r="E8" s="102"/>
      <c r="F8" s="102"/>
      <c r="G8" s="102"/>
      <c r="H8" s="102"/>
      <c r="I8" s="102"/>
      <c r="J8" s="102"/>
    </row>
    <row r="9" spans="1:25" ht="22.5" customHeight="1" x14ac:dyDescent="0.55000000000000004">
      <c r="A9" s="15" t="s">
        <v>58</v>
      </c>
      <c r="B9" s="13"/>
      <c r="C9" s="13"/>
      <c r="D9" s="13"/>
      <c r="E9" s="13"/>
      <c r="F9" s="13"/>
      <c r="G9" s="13"/>
      <c r="H9" s="13"/>
      <c r="I9" s="13"/>
      <c r="J9" s="13"/>
    </row>
    <row r="10" spans="1:25" ht="22.5" customHeight="1" x14ac:dyDescent="0.5">
      <c r="A10" s="9" t="s">
        <v>59</v>
      </c>
      <c r="B10" s="13">
        <v>3</v>
      </c>
      <c r="C10" s="13"/>
      <c r="D10" s="20">
        <v>196627</v>
      </c>
      <c r="E10" s="20"/>
      <c r="F10" s="54">
        <v>160914</v>
      </c>
      <c r="G10" s="20"/>
      <c r="H10" s="20">
        <v>196627</v>
      </c>
      <c r="I10" s="20"/>
      <c r="J10" s="54">
        <v>160913</v>
      </c>
      <c r="L10" s="7"/>
      <c r="M10" s="7"/>
      <c r="N10" s="21"/>
      <c r="O10" s="72"/>
    </row>
    <row r="11" spans="1:25" ht="22.5" customHeight="1" x14ac:dyDescent="0.5">
      <c r="A11" s="9" t="s">
        <v>60</v>
      </c>
      <c r="B11" s="13">
        <v>3</v>
      </c>
      <c r="C11" s="13"/>
      <c r="D11" s="20">
        <v>57324</v>
      </c>
      <c r="E11" s="20"/>
      <c r="F11" s="54">
        <v>85963</v>
      </c>
      <c r="G11" s="20"/>
      <c r="H11" s="20">
        <v>56257</v>
      </c>
      <c r="I11" s="20"/>
      <c r="J11" s="54">
        <v>85365</v>
      </c>
      <c r="L11" s="7"/>
      <c r="M11" s="7"/>
      <c r="N11" s="21"/>
      <c r="O11" s="72"/>
    </row>
    <row r="12" spans="1:25" ht="22.5" customHeight="1" x14ac:dyDescent="0.55000000000000004">
      <c r="A12" s="5"/>
      <c r="B12" s="13"/>
      <c r="C12" s="13"/>
      <c r="D12" s="43">
        <f>SUM(D10:D11)</f>
        <v>253951</v>
      </c>
      <c r="E12" s="35"/>
      <c r="F12" s="43">
        <f>SUM(F10:F11)</f>
        <v>246877</v>
      </c>
      <c r="G12" s="35"/>
      <c r="H12" s="43">
        <f>SUM(H10:H11)</f>
        <v>252884</v>
      </c>
      <c r="I12" s="35"/>
      <c r="J12" s="43">
        <f>SUM(J10:J11)</f>
        <v>246278</v>
      </c>
      <c r="L12" s="7"/>
      <c r="M12" s="7"/>
      <c r="N12" s="21"/>
      <c r="O12" s="72"/>
    </row>
    <row r="13" spans="1:25" ht="22.5" customHeight="1" x14ac:dyDescent="0.55000000000000004">
      <c r="B13" s="13"/>
      <c r="C13" s="13"/>
      <c r="D13" s="36"/>
      <c r="E13" s="36"/>
      <c r="F13" s="36"/>
      <c r="G13" s="36"/>
      <c r="H13" s="36"/>
      <c r="I13" s="36"/>
      <c r="J13" s="36"/>
      <c r="L13" s="7"/>
      <c r="M13" s="7"/>
      <c r="N13" s="21"/>
      <c r="O13" s="72"/>
    </row>
    <row r="14" spans="1:25" ht="22.5" customHeight="1" x14ac:dyDescent="0.5">
      <c r="A14" s="9" t="s">
        <v>61</v>
      </c>
      <c r="B14" s="13">
        <v>3</v>
      </c>
      <c r="C14" s="13"/>
      <c r="D14" s="20">
        <v>-145842</v>
      </c>
      <c r="E14" s="20"/>
      <c r="F14" s="54">
        <v>-120142</v>
      </c>
      <c r="G14" s="20"/>
      <c r="H14" s="20">
        <v>-147979</v>
      </c>
      <c r="I14" s="20"/>
      <c r="J14" s="54">
        <v>-121684</v>
      </c>
      <c r="L14" s="7"/>
      <c r="M14" s="7"/>
      <c r="N14" s="21"/>
      <c r="O14" s="72"/>
    </row>
    <row r="15" spans="1:25" ht="22.5" customHeight="1" x14ac:dyDescent="0.5">
      <c r="A15" s="9" t="s">
        <v>62</v>
      </c>
      <c r="B15" s="13">
        <v>3</v>
      </c>
      <c r="C15" s="13"/>
      <c r="D15" s="20">
        <v>-47183</v>
      </c>
      <c r="E15" s="20"/>
      <c r="F15" s="54">
        <v>-65781</v>
      </c>
      <c r="G15" s="20"/>
      <c r="H15" s="20">
        <v>-46906</v>
      </c>
      <c r="I15" s="20"/>
      <c r="J15" s="54">
        <v>-65838</v>
      </c>
      <c r="L15" s="7"/>
      <c r="M15" s="7"/>
      <c r="N15" s="21"/>
      <c r="O15" s="72"/>
    </row>
    <row r="16" spans="1:25" ht="22.5" customHeight="1" x14ac:dyDescent="0.55000000000000004">
      <c r="A16" s="5" t="s">
        <v>63</v>
      </c>
      <c r="B16" s="13"/>
      <c r="C16" s="13"/>
      <c r="D16" s="43">
        <f>D12+SUM(D14:D15)</f>
        <v>60926</v>
      </c>
      <c r="E16" s="20"/>
      <c r="F16" s="43">
        <f>F12+SUM(F14:F15)</f>
        <v>60954</v>
      </c>
      <c r="G16" s="20"/>
      <c r="H16" s="43">
        <f>H12+SUM(H14:H15)</f>
        <v>57999</v>
      </c>
      <c r="I16" s="20"/>
      <c r="J16" s="43">
        <f>J12+SUM(J14:J15)</f>
        <v>58756</v>
      </c>
      <c r="L16" s="7"/>
      <c r="M16" s="7"/>
      <c r="N16" s="21"/>
      <c r="O16" s="72"/>
    </row>
    <row r="17" spans="1:15" ht="22.5" customHeight="1" x14ac:dyDescent="0.55000000000000004">
      <c r="A17" s="5"/>
      <c r="B17" s="13"/>
      <c r="C17" s="13"/>
      <c r="D17" s="36"/>
      <c r="E17" s="36"/>
      <c r="F17" s="36"/>
      <c r="G17" s="36"/>
      <c r="H17" s="36"/>
      <c r="I17" s="36"/>
      <c r="J17" s="36"/>
      <c r="L17" s="7"/>
      <c r="M17" s="7"/>
      <c r="N17" s="21"/>
      <c r="O17" s="72"/>
    </row>
    <row r="18" spans="1:15" ht="22.5" customHeight="1" x14ac:dyDescent="0.5">
      <c r="A18" s="9" t="s">
        <v>64</v>
      </c>
      <c r="B18" s="13"/>
      <c r="C18" s="13"/>
      <c r="D18" s="37">
        <v>2691</v>
      </c>
      <c r="E18" s="37"/>
      <c r="F18" s="54">
        <v>1367</v>
      </c>
      <c r="G18" s="37"/>
      <c r="H18" s="37">
        <v>2580</v>
      </c>
      <c r="I18" s="37"/>
      <c r="J18" s="54">
        <v>1304</v>
      </c>
      <c r="L18" s="7"/>
      <c r="M18" s="7"/>
      <c r="N18" s="21"/>
      <c r="O18" s="72"/>
    </row>
    <row r="19" spans="1:15" ht="22.5" customHeight="1" x14ac:dyDescent="0.5">
      <c r="A19" s="9" t="s">
        <v>65</v>
      </c>
      <c r="B19" s="13">
        <v>3</v>
      </c>
      <c r="C19" s="13"/>
      <c r="D19" s="20">
        <v>-23736</v>
      </c>
      <c r="E19" s="20"/>
      <c r="F19" s="54">
        <v>-23420</v>
      </c>
      <c r="G19" s="20"/>
      <c r="H19" s="20">
        <v>-26385</v>
      </c>
      <c r="I19" s="20"/>
      <c r="J19" s="54">
        <v>-25359</v>
      </c>
      <c r="L19" s="7"/>
      <c r="M19" s="7"/>
      <c r="N19" s="21"/>
      <c r="O19" s="72"/>
    </row>
    <row r="20" spans="1:15" ht="22.5" customHeight="1" x14ac:dyDescent="0.5">
      <c r="A20" s="9" t="s">
        <v>66</v>
      </c>
      <c r="B20" s="13">
        <v>3</v>
      </c>
      <c r="C20" s="13"/>
      <c r="D20" s="20">
        <v>-24756</v>
      </c>
      <c r="E20" s="20"/>
      <c r="F20" s="54">
        <v>-24245</v>
      </c>
      <c r="G20" s="20"/>
      <c r="H20" s="20">
        <v>-23948</v>
      </c>
      <c r="I20" s="20"/>
      <c r="J20" s="54">
        <v>-23475</v>
      </c>
      <c r="L20" s="7"/>
      <c r="M20" s="7"/>
      <c r="N20" s="21"/>
      <c r="O20" s="72"/>
    </row>
    <row r="21" spans="1:15" ht="22.5" customHeight="1" x14ac:dyDescent="0.55000000000000004">
      <c r="A21" s="5" t="s">
        <v>67</v>
      </c>
      <c r="B21" s="13"/>
      <c r="C21" s="13"/>
      <c r="D21" s="43">
        <f>SUM(D16:D20)</f>
        <v>15125</v>
      </c>
      <c r="E21" s="20"/>
      <c r="F21" s="43">
        <f>SUM(F16:F20)</f>
        <v>14656</v>
      </c>
      <c r="G21" s="20"/>
      <c r="H21" s="43">
        <f>SUM(H16:H20)</f>
        <v>10246</v>
      </c>
      <c r="I21" s="20"/>
      <c r="J21" s="43">
        <f>SUM(J16:J20)</f>
        <v>11226</v>
      </c>
      <c r="L21" s="7"/>
      <c r="M21" s="7"/>
      <c r="N21" s="21"/>
      <c r="O21" s="72"/>
    </row>
    <row r="22" spans="1:15" ht="22.5" customHeight="1" x14ac:dyDescent="0.55000000000000004">
      <c r="A22" s="5"/>
      <c r="B22" s="13"/>
      <c r="C22" s="13"/>
      <c r="D22" s="31"/>
      <c r="F22" s="31"/>
      <c r="H22" s="31"/>
      <c r="J22" s="31"/>
      <c r="L22" s="7"/>
      <c r="M22" s="7"/>
      <c r="N22" s="21"/>
      <c r="O22" s="72"/>
    </row>
    <row r="23" spans="1:15" ht="22.5" customHeight="1" x14ac:dyDescent="0.55000000000000004">
      <c r="A23" s="9" t="s">
        <v>68</v>
      </c>
      <c r="B23" s="13"/>
      <c r="C23" s="13"/>
      <c r="D23" s="37">
        <v>-2508</v>
      </c>
      <c r="E23" s="36"/>
      <c r="F23" s="54">
        <v>-2286</v>
      </c>
      <c r="G23" s="36"/>
      <c r="H23" s="37">
        <v>-1631</v>
      </c>
      <c r="I23" s="36"/>
      <c r="J23" s="54">
        <v>-1298</v>
      </c>
      <c r="L23" s="7"/>
      <c r="M23" s="7"/>
      <c r="N23" s="21"/>
      <c r="O23" s="72"/>
    </row>
    <row r="24" spans="1:15" ht="22.5" customHeight="1" x14ac:dyDescent="0.55000000000000004">
      <c r="A24" s="5" t="s">
        <v>69</v>
      </c>
      <c r="B24" s="13"/>
      <c r="C24" s="13"/>
      <c r="D24" s="43">
        <f>SUM(D21:D23)</f>
        <v>12617</v>
      </c>
      <c r="E24" s="36"/>
      <c r="F24" s="43">
        <f>SUM(F21:F23)</f>
        <v>12370</v>
      </c>
      <c r="G24" s="36"/>
      <c r="H24" s="43">
        <f>SUM(H21:H23)</f>
        <v>8615</v>
      </c>
      <c r="I24" s="36"/>
      <c r="J24" s="43">
        <f>SUM(J21:J23)</f>
        <v>9928</v>
      </c>
      <c r="L24" s="7"/>
      <c r="M24" s="7"/>
      <c r="N24" s="21"/>
      <c r="O24" s="72"/>
    </row>
    <row r="25" spans="1:15" ht="22.5" customHeight="1" x14ac:dyDescent="0.5">
      <c r="A25" s="9" t="s">
        <v>70</v>
      </c>
      <c r="B25" s="13"/>
      <c r="C25" s="13"/>
      <c r="D25" s="38">
        <v>-2676</v>
      </c>
      <c r="E25" s="37"/>
      <c r="F25" s="73">
        <v>-2523</v>
      </c>
      <c r="G25" s="37"/>
      <c r="H25" s="38">
        <v>-1900</v>
      </c>
      <c r="I25" s="37"/>
      <c r="J25" s="73">
        <v>-1979</v>
      </c>
      <c r="L25" s="7"/>
      <c r="M25" s="7"/>
      <c r="N25" s="21"/>
      <c r="O25" s="72"/>
    </row>
    <row r="26" spans="1:15" ht="22.5" customHeight="1" x14ac:dyDescent="0.55000000000000004">
      <c r="A26" s="5" t="s">
        <v>71</v>
      </c>
      <c r="B26" s="13"/>
      <c r="C26" s="13"/>
      <c r="D26" s="43">
        <f>D24+D25</f>
        <v>9941</v>
      </c>
      <c r="E26" s="39"/>
      <c r="F26" s="44">
        <f>F24+F25</f>
        <v>9847</v>
      </c>
      <c r="G26" s="39"/>
      <c r="H26" s="44">
        <f>H24+H25</f>
        <v>6715</v>
      </c>
      <c r="I26" s="39"/>
      <c r="J26" s="44">
        <f>J24+J25</f>
        <v>7949</v>
      </c>
      <c r="L26" s="7"/>
      <c r="M26" s="7"/>
      <c r="N26" s="21"/>
      <c r="O26" s="72"/>
    </row>
    <row r="27" spans="1:15" ht="22.5" customHeight="1" x14ac:dyDescent="0.5">
      <c r="B27" s="13"/>
      <c r="C27" s="13"/>
      <c r="L27" s="7"/>
      <c r="M27" s="7"/>
      <c r="N27" s="21"/>
      <c r="O27" s="72"/>
    </row>
    <row r="28" spans="1:15" ht="22.5" customHeight="1" x14ac:dyDescent="0.5">
      <c r="A28" s="9" t="s">
        <v>72</v>
      </c>
      <c r="B28" s="13"/>
      <c r="C28" s="13"/>
      <c r="D28" s="40">
        <v>0</v>
      </c>
      <c r="E28" s="27"/>
      <c r="F28" s="40">
        <v>0</v>
      </c>
      <c r="G28" s="27"/>
      <c r="H28" s="40">
        <v>0</v>
      </c>
      <c r="I28" s="27"/>
      <c r="J28" s="40">
        <v>0</v>
      </c>
      <c r="L28" s="7"/>
      <c r="M28" s="7"/>
      <c r="N28" s="21"/>
      <c r="O28" s="72"/>
    </row>
    <row r="29" spans="1:15" ht="22.5" customHeight="1" thickBot="1" x14ac:dyDescent="0.6">
      <c r="A29" s="5" t="s">
        <v>73</v>
      </c>
      <c r="B29" s="13"/>
      <c r="C29" s="13"/>
      <c r="D29" s="45">
        <f>D26+D28</f>
        <v>9941</v>
      </c>
      <c r="E29" s="36"/>
      <c r="F29" s="45">
        <f>F26+F28</f>
        <v>9847</v>
      </c>
      <c r="G29" s="36"/>
      <c r="H29" s="45">
        <f>H26+H28</f>
        <v>6715</v>
      </c>
      <c r="I29" s="36"/>
      <c r="J29" s="45">
        <f>J26+J28</f>
        <v>7949</v>
      </c>
      <c r="L29" s="7"/>
      <c r="M29" s="7"/>
      <c r="N29" s="21"/>
      <c r="O29" s="72"/>
    </row>
    <row r="30" spans="1:15" ht="22.5" customHeight="1" thickTop="1" x14ac:dyDescent="0.55000000000000004">
      <c r="A30" s="5"/>
      <c r="B30" s="13"/>
      <c r="C30" s="13"/>
      <c r="D30" s="31"/>
      <c r="E30" s="32"/>
      <c r="F30" s="31"/>
      <c r="G30" s="32"/>
      <c r="H30" s="31"/>
      <c r="I30" s="32"/>
      <c r="J30" s="31"/>
      <c r="M30" s="7"/>
      <c r="N30" s="21"/>
      <c r="O30" s="72"/>
    </row>
    <row r="31" spans="1:15" ht="22.5" customHeight="1" thickBot="1" x14ac:dyDescent="0.6">
      <c r="A31" s="5" t="s">
        <v>129</v>
      </c>
      <c r="B31" s="13">
        <v>8</v>
      </c>
      <c r="C31" s="13"/>
      <c r="D31" s="80">
        <f>(D26*1000)/680000000</f>
        <v>1.4619117647058824E-2</v>
      </c>
      <c r="E31" s="30"/>
      <c r="F31" s="80">
        <f>(F26*1000)/680000000</f>
        <v>1.4480882352941177E-2</v>
      </c>
      <c r="G31" s="30"/>
      <c r="H31" s="80">
        <f>(H26*1000)/680000000</f>
        <v>9.8750000000000001E-3</v>
      </c>
      <c r="I31" s="30"/>
      <c r="J31" s="80">
        <f>(J26*1000)/680000000</f>
        <v>1.1689705882352941E-2</v>
      </c>
      <c r="M31" s="7"/>
      <c r="N31" s="21"/>
      <c r="O31" s="72"/>
    </row>
    <row r="32" spans="1:15" ht="20.55" customHeight="1" thickTop="1" x14ac:dyDescent="0.55000000000000004">
      <c r="A32" s="5"/>
      <c r="B32" s="13"/>
      <c r="C32" s="13"/>
      <c r="D32" s="41"/>
      <c r="E32" s="42"/>
      <c r="F32" s="41"/>
      <c r="G32" s="42"/>
      <c r="H32" s="42"/>
      <c r="I32" s="42"/>
      <c r="J32" s="42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4" firstPageNumber="5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913B-F414-4477-850D-4D536B0A42EF}">
  <dimension ref="A1:Y32"/>
  <sheetViews>
    <sheetView topLeftCell="A29" zoomScale="80" zoomScaleNormal="80" zoomScaleSheetLayoutView="100" workbookViewId="0">
      <selection activeCell="A38" sqref="A38"/>
    </sheetView>
  </sheetViews>
  <sheetFormatPr defaultColWidth="9.125" defaultRowHeight="19.8" x14ac:dyDescent="0.5"/>
  <cols>
    <col min="1" max="1" width="51.75" style="9" customWidth="1"/>
    <col min="2" max="2" width="9.25" style="6" customWidth="1"/>
    <col min="3" max="3" width="1.375" style="6" customWidth="1"/>
    <col min="4" max="4" width="12.5" style="6" customWidth="1"/>
    <col min="5" max="5" width="1.375" style="6" customWidth="1"/>
    <col min="6" max="6" width="12.5" style="6" customWidth="1"/>
    <col min="7" max="7" width="1.375" style="6" customWidth="1"/>
    <col min="8" max="8" width="12.5" style="6" customWidth="1"/>
    <col min="9" max="9" width="1.375" style="6" customWidth="1"/>
    <col min="10" max="10" width="12.5" style="6" customWidth="1"/>
    <col min="11" max="16384" width="9.125" style="6"/>
  </cols>
  <sheetData>
    <row r="1" spans="1:25" ht="22.5" customHeight="1" x14ac:dyDescent="0.6">
      <c r="A1" s="1" t="s">
        <v>0</v>
      </c>
      <c r="B1" s="13"/>
      <c r="C1" s="13"/>
      <c r="D1" s="22"/>
      <c r="E1" s="22"/>
      <c r="F1" s="22"/>
      <c r="G1" s="22"/>
      <c r="H1" s="22"/>
      <c r="I1" s="22"/>
      <c r="J1" s="22"/>
    </row>
    <row r="2" spans="1:25" ht="22.5" customHeight="1" x14ac:dyDescent="0.6">
      <c r="A2" s="1" t="s">
        <v>56</v>
      </c>
      <c r="B2" s="10"/>
      <c r="C2" s="10"/>
      <c r="D2" s="11"/>
      <c r="E2" s="11"/>
      <c r="F2" s="11"/>
      <c r="G2" s="11"/>
      <c r="H2" s="11"/>
      <c r="I2" s="11"/>
      <c r="J2" s="11"/>
    </row>
    <row r="3" spans="1:25" ht="15" customHeight="1" x14ac:dyDescent="0.55000000000000004">
      <c r="A3" s="5"/>
      <c r="M3" s="7"/>
      <c r="N3" s="7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55000000000000004">
      <c r="B4" s="10"/>
      <c r="C4" s="10"/>
      <c r="D4" s="101" t="s">
        <v>2</v>
      </c>
      <c r="E4" s="101"/>
      <c r="F4" s="101"/>
      <c r="G4" s="11"/>
      <c r="H4" s="101" t="s">
        <v>3</v>
      </c>
      <c r="I4" s="101"/>
      <c r="J4" s="101"/>
    </row>
    <row r="5" spans="1:25" ht="22.5" customHeight="1" x14ac:dyDescent="0.55000000000000004">
      <c r="B5" s="10"/>
      <c r="C5" s="10"/>
      <c r="D5" s="103" t="s">
        <v>133</v>
      </c>
      <c r="E5" s="103"/>
      <c r="F5" s="103"/>
      <c r="G5" s="11"/>
      <c r="H5" s="103" t="s">
        <v>133</v>
      </c>
      <c r="I5" s="103"/>
      <c r="J5" s="103"/>
    </row>
    <row r="6" spans="1:25" ht="22.5" customHeight="1" x14ac:dyDescent="0.55000000000000004">
      <c r="B6" s="10"/>
      <c r="C6" s="10"/>
      <c r="D6" s="103" t="s">
        <v>132</v>
      </c>
      <c r="E6" s="103"/>
      <c r="F6" s="103"/>
      <c r="G6" s="11"/>
      <c r="H6" s="103" t="s">
        <v>132</v>
      </c>
      <c r="I6" s="103"/>
      <c r="J6" s="103"/>
    </row>
    <row r="7" spans="1:25" ht="22.5" customHeight="1" x14ac:dyDescent="0.5">
      <c r="B7" s="13" t="s">
        <v>7</v>
      </c>
      <c r="C7" s="13"/>
      <c r="D7" s="10">
        <v>2568</v>
      </c>
      <c r="E7" s="10"/>
      <c r="F7" s="10">
        <v>2567</v>
      </c>
      <c r="G7" s="10"/>
      <c r="H7" s="10">
        <v>2568</v>
      </c>
      <c r="I7" s="10"/>
      <c r="J7" s="10">
        <v>2567</v>
      </c>
    </row>
    <row r="8" spans="1:25" ht="22.5" customHeight="1" x14ac:dyDescent="0.55000000000000004">
      <c r="A8" s="5"/>
      <c r="B8" s="13"/>
      <c r="C8" s="13"/>
      <c r="D8" s="102" t="s">
        <v>10</v>
      </c>
      <c r="E8" s="102"/>
      <c r="F8" s="102"/>
      <c r="G8" s="102"/>
      <c r="H8" s="102"/>
      <c r="I8" s="102"/>
      <c r="J8" s="102"/>
    </row>
    <row r="9" spans="1:25" ht="22.5" customHeight="1" x14ac:dyDescent="0.55000000000000004">
      <c r="A9" s="15" t="s">
        <v>58</v>
      </c>
      <c r="B9" s="13">
        <v>7</v>
      </c>
      <c r="C9" s="13"/>
      <c r="D9" s="13"/>
      <c r="E9" s="13"/>
      <c r="F9" s="13"/>
      <c r="G9" s="13"/>
      <c r="H9" s="13"/>
      <c r="I9" s="13"/>
      <c r="J9" s="13"/>
    </row>
    <row r="10" spans="1:25" ht="22.5" customHeight="1" x14ac:dyDescent="0.5">
      <c r="A10" s="9" t="s">
        <v>59</v>
      </c>
      <c r="B10" s="13">
        <v>3</v>
      </c>
      <c r="C10" s="13"/>
      <c r="D10" s="20">
        <v>517268</v>
      </c>
      <c r="E10" s="20"/>
      <c r="F10" s="20">
        <v>506971</v>
      </c>
      <c r="G10" s="20"/>
      <c r="H10" s="20">
        <v>517268</v>
      </c>
      <c r="I10" s="20"/>
      <c r="J10" s="20">
        <v>506980</v>
      </c>
      <c r="M10" s="21"/>
      <c r="O10" s="21"/>
    </row>
    <row r="11" spans="1:25" ht="22.5" customHeight="1" x14ac:dyDescent="0.5">
      <c r="A11" s="9" t="s">
        <v>60</v>
      </c>
      <c r="B11" s="13">
        <v>3</v>
      </c>
      <c r="C11" s="13"/>
      <c r="D11" s="20">
        <v>196551</v>
      </c>
      <c r="E11" s="20"/>
      <c r="F11" s="20">
        <v>272211</v>
      </c>
      <c r="G11" s="20"/>
      <c r="H11" s="20">
        <v>193234</v>
      </c>
      <c r="I11" s="20"/>
      <c r="J11" s="20">
        <v>269569</v>
      </c>
      <c r="L11" s="21"/>
      <c r="M11" s="21"/>
      <c r="O11" s="21"/>
    </row>
    <row r="12" spans="1:25" ht="22.5" customHeight="1" x14ac:dyDescent="0.55000000000000004">
      <c r="A12" s="5"/>
      <c r="B12" s="13"/>
      <c r="C12" s="13"/>
      <c r="D12" s="43">
        <f>SUM(D10:D11)</f>
        <v>713819</v>
      </c>
      <c r="E12" s="35"/>
      <c r="F12" s="43">
        <f>SUM(F10:F11)</f>
        <v>779182</v>
      </c>
      <c r="G12" s="35"/>
      <c r="H12" s="43">
        <f>SUM(H10:H11)</f>
        <v>710502</v>
      </c>
      <c r="I12" s="35"/>
      <c r="J12" s="43">
        <f>SUM(J10:J11)</f>
        <v>776549</v>
      </c>
      <c r="M12" s="21"/>
      <c r="O12" s="21"/>
    </row>
    <row r="13" spans="1:25" ht="22.5" customHeight="1" x14ac:dyDescent="0.55000000000000004">
      <c r="B13" s="13"/>
      <c r="C13" s="13"/>
      <c r="D13" s="36"/>
      <c r="E13" s="36"/>
      <c r="F13" s="36"/>
      <c r="G13" s="36"/>
      <c r="H13" s="36"/>
      <c r="I13" s="36"/>
      <c r="J13" s="36"/>
      <c r="M13" s="21"/>
      <c r="O13" s="21"/>
    </row>
    <row r="14" spans="1:25" ht="22.5" customHeight="1" x14ac:dyDescent="0.5">
      <c r="A14" s="9" t="s">
        <v>61</v>
      </c>
      <c r="B14" s="13">
        <v>3</v>
      </c>
      <c r="C14" s="13"/>
      <c r="D14" s="20">
        <v>-396209</v>
      </c>
      <c r="E14" s="20"/>
      <c r="F14" s="20">
        <v>-363843</v>
      </c>
      <c r="G14" s="20"/>
      <c r="H14" s="20">
        <v>-400389</v>
      </c>
      <c r="I14" s="20"/>
      <c r="J14" s="20">
        <v>-368703</v>
      </c>
      <c r="M14" s="21"/>
      <c r="O14" s="21"/>
    </row>
    <row r="15" spans="1:25" ht="22.5" customHeight="1" x14ac:dyDescent="0.5">
      <c r="A15" s="9" t="s">
        <v>62</v>
      </c>
      <c r="B15" s="13">
        <v>3</v>
      </c>
      <c r="C15" s="13"/>
      <c r="D15" s="20">
        <v>-163337</v>
      </c>
      <c r="E15" s="20"/>
      <c r="F15" s="20">
        <v>-200610</v>
      </c>
      <c r="G15" s="20"/>
      <c r="H15" s="20">
        <v>-161397</v>
      </c>
      <c r="I15" s="20"/>
      <c r="J15" s="20">
        <v>-199761</v>
      </c>
      <c r="L15" s="21"/>
      <c r="M15" s="21"/>
      <c r="O15" s="21"/>
    </row>
    <row r="16" spans="1:25" ht="22.5" customHeight="1" x14ac:dyDescent="0.55000000000000004">
      <c r="A16" s="5" t="s">
        <v>63</v>
      </c>
      <c r="B16" s="13"/>
      <c r="C16" s="13"/>
      <c r="D16" s="43">
        <f>D12+SUM(D14:D15)</f>
        <v>154273</v>
      </c>
      <c r="E16" s="20"/>
      <c r="F16" s="43">
        <f>F12+SUM(F14:F15)</f>
        <v>214729</v>
      </c>
      <c r="G16" s="20"/>
      <c r="H16" s="43">
        <f>H12+SUM(H14:H15)</f>
        <v>148716</v>
      </c>
      <c r="I16" s="20"/>
      <c r="J16" s="43">
        <f>J12+SUM(J14:J15)</f>
        <v>208085</v>
      </c>
      <c r="M16" s="21"/>
      <c r="O16" s="21"/>
    </row>
    <row r="17" spans="1:15" ht="22.5" customHeight="1" x14ac:dyDescent="0.55000000000000004">
      <c r="A17" s="5"/>
      <c r="B17" s="13"/>
      <c r="C17" s="13"/>
      <c r="D17" s="36"/>
      <c r="E17" s="36"/>
      <c r="F17" s="36"/>
      <c r="G17" s="36"/>
      <c r="H17" s="36"/>
      <c r="I17" s="36"/>
      <c r="J17" s="36"/>
      <c r="M17" s="21"/>
      <c r="O17" s="21"/>
    </row>
    <row r="18" spans="1:15" ht="22.5" customHeight="1" x14ac:dyDescent="0.5">
      <c r="A18" s="9" t="s">
        <v>64</v>
      </c>
      <c r="B18" s="13"/>
      <c r="C18" s="13"/>
      <c r="D18" s="37">
        <v>6661</v>
      </c>
      <c r="E18" s="37"/>
      <c r="F18" s="37">
        <v>6683</v>
      </c>
      <c r="G18" s="37"/>
      <c r="H18" s="37">
        <v>6429</v>
      </c>
      <c r="I18" s="37"/>
      <c r="J18" s="37">
        <v>6414</v>
      </c>
      <c r="M18" s="21"/>
      <c r="O18" s="21"/>
    </row>
    <row r="19" spans="1:15" ht="22.5" customHeight="1" x14ac:dyDescent="0.5">
      <c r="A19" s="9" t="s">
        <v>65</v>
      </c>
      <c r="B19" s="13">
        <v>3</v>
      </c>
      <c r="C19" s="13"/>
      <c r="D19" s="20">
        <v>-67752</v>
      </c>
      <c r="E19" s="20"/>
      <c r="F19" s="20">
        <v>-75814</v>
      </c>
      <c r="G19" s="20"/>
      <c r="H19" s="20">
        <v>-72052</v>
      </c>
      <c r="I19" s="20"/>
      <c r="J19" s="20">
        <v>-80905</v>
      </c>
      <c r="M19" s="21"/>
      <c r="O19" s="21"/>
    </row>
    <row r="20" spans="1:15" ht="22.5" customHeight="1" x14ac:dyDescent="0.5">
      <c r="A20" s="9" t="s">
        <v>66</v>
      </c>
      <c r="B20" s="13">
        <v>3</v>
      </c>
      <c r="C20" s="13"/>
      <c r="D20" s="20">
        <v>-67638</v>
      </c>
      <c r="E20" s="20"/>
      <c r="F20" s="20">
        <v>-71559</v>
      </c>
      <c r="G20" s="20"/>
      <c r="H20" s="20">
        <v>-65173</v>
      </c>
      <c r="I20" s="20"/>
      <c r="J20" s="20">
        <v>-69174</v>
      </c>
      <c r="M20" s="21"/>
      <c r="O20" s="21"/>
    </row>
    <row r="21" spans="1:15" ht="22.5" customHeight="1" x14ac:dyDescent="0.55000000000000004">
      <c r="A21" s="5" t="s">
        <v>67</v>
      </c>
      <c r="B21" s="13"/>
      <c r="C21" s="13"/>
      <c r="D21" s="43">
        <f>SUM(D16:D20)</f>
        <v>25544</v>
      </c>
      <c r="E21" s="20"/>
      <c r="F21" s="43">
        <f>SUM(F16:F20)</f>
        <v>74039</v>
      </c>
      <c r="G21" s="20"/>
      <c r="H21" s="43">
        <f>SUM(H16:H20)</f>
        <v>17920</v>
      </c>
      <c r="I21" s="20"/>
      <c r="J21" s="43">
        <f>SUM(J16:J20)</f>
        <v>64420</v>
      </c>
      <c r="M21" s="21"/>
      <c r="O21" s="21"/>
    </row>
    <row r="22" spans="1:15" ht="22.5" customHeight="1" x14ac:dyDescent="0.55000000000000004">
      <c r="A22" s="5"/>
      <c r="B22" s="13"/>
      <c r="C22" s="13"/>
      <c r="D22" s="31"/>
      <c r="F22" s="31"/>
      <c r="H22" s="31"/>
      <c r="J22" s="31"/>
      <c r="M22" s="21"/>
      <c r="O22" s="21"/>
    </row>
    <row r="23" spans="1:15" ht="22.5" customHeight="1" x14ac:dyDescent="0.55000000000000004">
      <c r="A23" s="9" t="s">
        <v>68</v>
      </c>
      <c r="B23" s="13"/>
      <c r="C23" s="13"/>
      <c r="D23" s="37">
        <v>-6161</v>
      </c>
      <c r="E23" s="36"/>
      <c r="F23" s="37">
        <v>-6580</v>
      </c>
      <c r="G23" s="36"/>
      <c r="H23" s="37">
        <v>-3823</v>
      </c>
      <c r="I23" s="36"/>
      <c r="J23" s="37">
        <v>-3827</v>
      </c>
      <c r="M23" s="21"/>
      <c r="O23" s="21"/>
    </row>
    <row r="24" spans="1:15" ht="22.5" customHeight="1" x14ac:dyDescent="0.55000000000000004">
      <c r="A24" s="5" t="s">
        <v>69</v>
      </c>
      <c r="B24" s="13"/>
      <c r="C24" s="13"/>
      <c r="D24" s="43">
        <f>SUM(D21:D23)</f>
        <v>19383</v>
      </c>
      <c r="E24" s="36"/>
      <c r="F24" s="43">
        <f>SUM(F21:F23)</f>
        <v>67459</v>
      </c>
      <c r="G24" s="36"/>
      <c r="H24" s="43">
        <f>SUM(H21:H23)</f>
        <v>14097</v>
      </c>
      <c r="I24" s="36"/>
      <c r="J24" s="43">
        <f>SUM(J21:J23)</f>
        <v>60593</v>
      </c>
      <c r="M24" s="21"/>
      <c r="O24" s="21"/>
    </row>
    <row r="25" spans="1:15" ht="22.5" customHeight="1" x14ac:dyDescent="0.5">
      <c r="A25" s="9" t="s">
        <v>70</v>
      </c>
      <c r="B25" s="13"/>
      <c r="C25" s="13"/>
      <c r="D25" s="38">
        <v>-3767</v>
      </c>
      <c r="E25" s="37"/>
      <c r="F25" s="38">
        <v>-13219</v>
      </c>
      <c r="G25" s="37"/>
      <c r="H25" s="38">
        <v>-2913</v>
      </c>
      <c r="I25" s="37"/>
      <c r="J25" s="38">
        <v>-12011</v>
      </c>
      <c r="M25" s="21"/>
      <c r="O25" s="21"/>
    </row>
    <row r="26" spans="1:15" ht="22.5" customHeight="1" x14ac:dyDescent="0.55000000000000004">
      <c r="A26" s="5" t="s">
        <v>71</v>
      </c>
      <c r="B26" s="13"/>
      <c r="C26" s="13"/>
      <c r="D26" s="43">
        <f>D24+D25</f>
        <v>15616</v>
      </c>
      <c r="E26" s="39"/>
      <c r="F26" s="81">
        <f>F24+F25</f>
        <v>54240</v>
      </c>
      <c r="G26" s="39"/>
      <c r="H26" s="43">
        <f>H24+H25</f>
        <v>11184</v>
      </c>
      <c r="I26" s="39"/>
      <c r="J26" s="81">
        <f>J24+J25</f>
        <v>48582</v>
      </c>
      <c r="M26" s="21"/>
      <c r="O26" s="21"/>
    </row>
    <row r="27" spans="1:15" ht="22.5" customHeight="1" x14ac:dyDescent="0.5">
      <c r="B27" s="13"/>
      <c r="C27" s="13"/>
      <c r="M27" s="21"/>
      <c r="O27" s="21"/>
    </row>
    <row r="28" spans="1:15" ht="22.5" customHeight="1" x14ac:dyDescent="0.5">
      <c r="A28" s="9" t="s">
        <v>72</v>
      </c>
      <c r="B28" s="13"/>
      <c r="C28" s="13"/>
      <c r="D28" s="40">
        <v>0</v>
      </c>
      <c r="E28" s="27"/>
      <c r="F28" s="40">
        <v>0</v>
      </c>
      <c r="G28" s="27"/>
      <c r="H28" s="40">
        <v>0</v>
      </c>
      <c r="I28" s="27"/>
      <c r="J28" s="40">
        <v>0</v>
      </c>
      <c r="M28" s="21"/>
      <c r="O28" s="21"/>
    </row>
    <row r="29" spans="1:15" ht="22.5" customHeight="1" thickBot="1" x14ac:dyDescent="0.6">
      <c r="A29" s="5" t="s">
        <v>73</v>
      </c>
      <c r="B29" s="13"/>
      <c r="C29" s="13"/>
      <c r="D29" s="45">
        <f>D26+D28</f>
        <v>15616</v>
      </c>
      <c r="E29" s="36"/>
      <c r="F29" s="45">
        <f>F26+F28</f>
        <v>54240</v>
      </c>
      <c r="G29" s="36"/>
      <c r="H29" s="45">
        <f>H26+H28</f>
        <v>11184</v>
      </c>
      <c r="I29" s="36"/>
      <c r="J29" s="45">
        <f>J26+J28</f>
        <v>48582</v>
      </c>
      <c r="M29" s="21"/>
      <c r="O29" s="21"/>
    </row>
    <row r="30" spans="1:15" ht="22.5" customHeight="1" thickTop="1" x14ac:dyDescent="0.55000000000000004">
      <c r="A30" s="5"/>
      <c r="B30" s="13"/>
      <c r="C30" s="13"/>
      <c r="D30" s="31"/>
      <c r="E30" s="32"/>
      <c r="F30" s="31"/>
      <c r="G30" s="32"/>
      <c r="H30" s="31"/>
      <c r="I30" s="32"/>
      <c r="J30" s="31"/>
      <c r="M30" s="21"/>
      <c r="O30" s="21"/>
    </row>
    <row r="31" spans="1:15" ht="22.5" customHeight="1" thickBot="1" x14ac:dyDescent="0.6">
      <c r="A31" s="5" t="s">
        <v>129</v>
      </c>
      <c r="B31" s="13">
        <v>8</v>
      </c>
      <c r="C31" s="13"/>
      <c r="D31" s="80">
        <f>(D26*1000)/680000000</f>
        <v>2.2964705882352943E-2</v>
      </c>
      <c r="E31" s="30"/>
      <c r="F31" s="80">
        <f>(F26*1000)/680000000</f>
        <v>7.9764705882352946E-2</v>
      </c>
      <c r="G31" s="30"/>
      <c r="H31" s="80">
        <f>(H26*1000)/680000000</f>
        <v>1.6447058823529412E-2</v>
      </c>
      <c r="I31" s="30"/>
      <c r="J31" s="80">
        <f>(J26*1000)/680000000</f>
        <v>7.1444117647058825E-2</v>
      </c>
      <c r="M31" s="21"/>
      <c r="O31" s="21"/>
    </row>
    <row r="32" spans="1:15" ht="20.55" customHeight="1" thickTop="1" x14ac:dyDescent="0.55000000000000004">
      <c r="A32" s="5"/>
      <c r="B32" s="13"/>
      <c r="C32" s="13"/>
      <c r="D32" s="41"/>
      <c r="E32" s="42"/>
      <c r="F32" s="41"/>
      <c r="G32" s="42"/>
      <c r="H32" s="42"/>
      <c r="I32" s="42"/>
      <c r="J32" s="42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4" firstPageNumber="6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M41"/>
  <sheetViews>
    <sheetView topLeftCell="A37" zoomScale="90" zoomScaleNormal="90" zoomScaleSheetLayoutView="100" workbookViewId="0">
      <selection activeCell="A38" sqref="A38"/>
    </sheetView>
  </sheetViews>
  <sheetFormatPr defaultColWidth="9.125" defaultRowHeight="23.25" customHeight="1" x14ac:dyDescent="0.5"/>
  <cols>
    <col min="1" max="1" width="50.875" style="9" customWidth="1"/>
    <col min="2" max="2" width="9.125" style="47" customWidth="1"/>
    <col min="3" max="3" width="13.75" style="6" customWidth="1"/>
    <col min="4" max="4" width="1.75" style="6" customWidth="1"/>
    <col min="5" max="5" width="13.75" style="6" customWidth="1"/>
    <col min="6" max="6" width="1.75" style="6" customWidth="1"/>
    <col min="7" max="7" width="13.75" style="6" customWidth="1"/>
    <col min="8" max="8" width="1.75" style="6" customWidth="1"/>
    <col min="9" max="9" width="13.75" style="6" customWidth="1"/>
    <col min="10" max="10" width="1.75" style="6" customWidth="1"/>
    <col min="11" max="11" width="13.75" style="6" customWidth="1"/>
    <col min="12" max="12" width="1.375" style="6" customWidth="1"/>
    <col min="13" max="16384" width="9.125" style="6"/>
  </cols>
  <sheetData>
    <row r="1" spans="1:13" s="2" customFormat="1" ht="23.55" customHeight="1" x14ac:dyDescent="0.6">
      <c r="A1" s="1" t="s">
        <v>0</v>
      </c>
      <c r="B1" s="46"/>
    </row>
    <row r="2" spans="1:13" s="2" customFormat="1" ht="23.55" customHeight="1" x14ac:dyDescent="0.6">
      <c r="A2" s="1" t="s">
        <v>74</v>
      </c>
      <c r="B2" s="46"/>
    </row>
    <row r="3" spans="1:13" ht="18" customHeight="1" x14ac:dyDescent="0.55000000000000004">
      <c r="A3" s="104"/>
      <c r="B3" s="104"/>
      <c r="C3" s="104"/>
      <c r="D3" s="104"/>
      <c r="E3" s="5"/>
      <c r="F3" s="5"/>
    </row>
    <row r="4" spans="1:13" ht="20.100000000000001" customHeight="1" x14ac:dyDescent="0.55000000000000004">
      <c r="C4" s="101" t="s">
        <v>2</v>
      </c>
      <c r="D4" s="101"/>
      <c r="E4" s="101"/>
      <c r="F4" s="101"/>
      <c r="G4" s="101"/>
      <c r="H4" s="101"/>
      <c r="I4" s="101"/>
      <c r="J4" s="101"/>
      <c r="K4" s="101"/>
      <c r="L4" s="32"/>
    </row>
    <row r="5" spans="1:13" ht="20.100000000000001" customHeight="1" x14ac:dyDescent="0.55000000000000004">
      <c r="B5" s="9"/>
      <c r="D5" s="11"/>
      <c r="F5" s="11"/>
      <c r="G5" s="105" t="s">
        <v>52</v>
      </c>
      <c r="H5" s="105"/>
      <c r="I5" s="105"/>
      <c r="K5" s="11"/>
      <c r="L5" s="11"/>
      <c r="M5" s="11"/>
    </row>
    <row r="6" spans="1:13" ht="20.100000000000001" customHeight="1" x14ac:dyDescent="0.5">
      <c r="B6" s="10"/>
      <c r="C6" s="10" t="s">
        <v>48</v>
      </c>
      <c r="E6" s="10"/>
      <c r="G6" s="10"/>
      <c r="J6" s="10"/>
      <c r="L6" s="10"/>
      <c r="M6" s="10"/>
    </row>
    <row r="7" spans="1:13" ht="20.100000000000001" customHeight="1" x14ac:dyDescent="0.5">
      <c r="B7" s="10"/>
      <c r="C7" s="10" t="s">
        <v>75</v>
      </c>
      <c r="E7" s="10" t="s">
        <v>76</v>
      </c>
      <c r="G7" s="10" t="s">
        <v>77</v>
      </c>
      <c r="H7" s="10"/>
      <c r="I7" s="10" t="s">
        <v>78</v>
      </c>
      <c r="J7" s="10"/>
      <c r="K7" s="10" t="s">
        <v>79</v>
      </c>
      <c r="L7" s="10"/>
      <c r="M7" s="10"/>
    </row>
    <row r="8" spans="1:13" ht="20.100000000000001" customHeight="1" x14ac:dyDescent="0.5">
      <c r="B8" s="13" t="s">
        <v>7</v>
      </c>
      <c r="C8" s="10" t="s">
        <v>80</v>
      </c>
      <c r="E8" s="10" t="s">
        <v>81</v>
      </c>
      <c r="G8" s="10" t="s">
        <v>82</v>
      </c>
      <c r="H8" s="10"/>
      <c r="I8" s="10" t="s">
        <v>83</v>
      </c>
      <c r="J8" s="10"/>
      <c r="K8" s="10" t="s">
        <v>84</v>
      </c>
      <c r="L8" s="10"/>
      <c r="M8" s="10"/>
    </row>
    <row r="9" spans="1:13" ht="19.95" customHeight="1" x14ac:dyDescent="0.55000000000000004">
      <c r="A9" s="6"/>
      <c r="B9" s="5"/>
      <c r="C9" s="102" t="s">
        <v>10</v>
      </c>
      <c r="D9" s="102"/>
      <c r="E9" s="102"/>
      <c r="F9" s="102"/>
      <c r="G9" s="102"/>
      <c r="H9" s="102"/>
      <c r="I9" s="102"/>
      <c r="J9" s="102"/>
      <c r="K9" s="102"/>
      <c r="L9" s="47"/>
      <c r="M9" s="10"/>
    </row>
    <row r="10" spans="1:13" ht="20.100000000000001" customHeight="1" x14ac:dyDescent="0.55000000000000004">
      <c r="A10" s="5" t="s">
        <v>134</v>
      </c>
    </row>
    <row r="11" spans="1:13" ht="20.100000000000001" hidden="1" customHeight="1" x14ac:dyDescent="0.55000000000000004">
      <c r="A11" s="5" t="s">
        <v>92</v>
      </c>
      <c r="C11" s="48">
        <v>340000</v>
      </c>
      <c r="D11" s="49"/>
      <c r="E11" s="48">
        <v>346354</v>
      </c>
      <c r="F11" s="49"/>
      <c r="G11" s="48">
        <v>34000</v>
      </c>
      <c r="H11" s="49"/>
      <c r="I11" s="48">
        <v>189845</v>
      </c>
      <c r="J11" s="49"/>
      <c r="K11" s="82">
        <f>SUM(C11:I11)</f>
        <v>910199</v>
      </c>
    </row>
    <row r="12" spans="1:13" ht="20.100000000000001" hidden="1" customHeight="1" x14ac:dyDescent="0.5">
      <c r="A12" s="9" t="s">
        <v>85</v>
      </c>
      <c r="B12" s="13">
        <v>3</v>
      </c>
      <c r="C12" s="50">
        <v>0</v>
      </c>
      <c r="D12" s="51"/>
      <c r="E12" s="50">
        <v>0</v>
      </c>
      <c r="F12" s="51"/>
      <c r="G12" s="50">
        <v>0</v>
      </c>
      <c r="H12" s="51"/>
      <c r="I12" s="50">
        <v>-11989</v>
      </c>
      <c r="J12" s="51"/>
      <c r="K12" s="83">
        <f>SUM(C12:I12)</f>
        <v>-11989</v>
      </c>
    </row>
    <row r="13" spans="1:13" ht="20.100000000000001" customHeight="1" x14ac:dyDescent="0.55000000000000004">
      <c r="A13" s="5" t="s">
        <v>140</v>
      </c>
      <c r="B13" s="13"/>
      <c r="C13" s="82">
        <f>SUM(C11:C12)</f>
        <v>340000</v>
      </c>
      <c r="D13" s="49"/>
      <c r="E13" s="82">
        <f>SUM(E11:E12)</f>
        <v>346354</v>
      </c>
      <c r="F13" s="49"/>
      <c r="G13" s="82">
        <f>SUM(G11:G12)</f>
        <v>34000</v>
      </c>
      <c r="H13" s="49"/>
      <c r="I13" s="82">
        <f>SUM(I11:I12)</f>
        <v>177856</v>
      </c>
      <c r="J13" s="49"/>
      <c r="K13" s="82">
        <f>SUM(K11:K12)</f>
        <v>898210</v>
      </c>
    </row>
    <row r="14" spans="1:13" ht="20.100000000000001" customHeight="1" x14ac:dyDescent="0.55000000000000004">
      <c r="B14" s="13"/>
      <c r="C14" s="48"/>
      <c r="D14" s="49"/>
      <c r="E14" s="48"/>
      <c r="F14" s="49"/>
      <c r="G14" s="48"/>
      <c r="H14" s="49"/>
      <c r="I14" s="48"/>
      <c r="J14" s="49"/>
      <c r="K14" s="48"/>
    </row>
    <row r="15" spans="1:13" ht="20.100000000000001" customHeight="1" x14ac:dyDescent="0.55000000000000004">
      <c r="A15" s="5" t="s">
        <v>86</v>
      </c>
      <c r="C15" s="52"/>
      <c r="D15" s="52"/>
      <c r="E15" s="52"/>
      <c r="F15" s="52"/>
      <c r="G15" s="52"/>
      <c r="H15" s="52"/>
      <c r="I15" s="52"/>
      <c r="J15" s="52"/>
      <c r="K15" s="52"/>
    </row>
    <row r="16" spans="1:13" ht="20.100000000000001" customHeight="1" x14ac:dyDescent="0.55000000000000004">
      <c r="A16" s="9" t="s">
        <v>87</v>
      </c>
      <c r="B16" s="13">
        <v>9</v>
      </c>
      <c r="C16" s="20">
        <v>0</v>
      </c>
      <c r="D16" s="51"/>
      <c r="E16" s="20">
        <v>0</v>
      </c>
      <c r="F16" s="51"/>
      <c r="G16" s="53">
        <v>0</v>
      </c>
      <c r="H16" s="52"/>
      <c r="I16" s="53">
        <v>-54400</v>
      </c>
      <c r="J16" s="52"/>
      <c r="K16" s="84">
        <f>C16+G16+I16+E16</f>
        <v>-54400</v>
      </c>
    </row>
    <row r="17" spans="1:11" ht="20.100000000000001" customHeight="1" x14ac:dyDescent="0.55000000000000004">
      <c r="A17" s="5" t="s">
        <v>88</v>
      </c>
      <c r="C17" s="57">
        <f>+C16</f>
        <v>0</v>
      </c>
      <c r="D17" s="49"/>
      <c r="E17" s="57">
        <f>+E16</f>
        <v>0</v>
      </c>
      <c r="F17" s="49"/>
      <c r="G17" s="57">
        <f>+G16</f>
        <v>0</v>
      </c>
      <c r="H17" s="49"/>
      <c r="I17" s="57">
        <f>+I16</f>
        <v>-54400</v>
      </c>
      <c r="J17" s="49"/>
      <c r="K17" s="57">
        <f>+K16</f>
        <v>-54400</v>
      </c>
    </row>
    <row r="18" spans="1:11" ht="16.05" customHeight="1" x14ac:dyDescent="0.55000000000000004">
      <c r="A18" s="5"/>
      <c r="C18" s="52"/>
      <c r="D18" s="52"/>
      <c r="E18" s="52"/>
      <c r="F18" s="52"/>
      <c r="G18" s="52"/>
      <c r="H18" s="52"/>
      <c r="I18" s="52"/>
      <c r="J18" s="52"/>
      <c r="K18" s="52"/>
    </row>
    <row r="19" spans="1:11" ht="20.100000000000001" customHeight="1" x14ac:dyDescent="0.55000000000000004">
      <c r="A19" s="5" t="s">
        <v>89</v>
      </c>
      <c r="C19" s="49"/>
      <c r="D19" s="49"/>
      <c r="E19" s="49"/>
      <c r="F19" s="49"/>
      <c r="G19" s="49"/>
      <c r="H19" s="52"/>
      <c r="I19" s="52"/>
      <c r="J19" s="52"/>
      <c r="K19" s="52"/>
    </row>
    <row r="20" spans="1:11" ht="20.100000000000001" customHeight="1" x14ac:dyDescent="0.55000000000000004">
      <c r="A20" s="9" t="s">
        <v>90</v>
      </c>
      <c r="C20" s="27">
        <v>0</v>
      </c>
      <c r="D20" s="51"/>
      <c r="E20" s="27">
        <v>0</v>
      </c>
      <c r="F20" s="51"/>
      <c r="G20" s="27">
        <v>0</v>
      </c>
      <c r="H20" s="52"/>
      <c r="I20" s="58">
        <f>'PL 9M 6'!F26</f>
        <v>54240</v>
      </c>
      <c r="J20" s="52"/>
      <c r="K20" s="58">
        <f>C20+G20+I20+E20</f>
        <v>54240</v>
      </c>
    </row>
    <row r="21" spans="1:11" ht="20.100000000000001" customHeight="1" x14ac:dyDescent="0.55000000000000004">
      <c r="A21" s="5" t="s">
        <v>91</v>
      </c>
      <c r="C21" s="85">
        <f>SUM(C20:C20)</f>
        <v>0</v>
      </c>
      <c r="D21" s="52"/>
      <c r="E21" s="85">
        <f>SUM(E20:E20)</f>
        <v>0</v>
      </c>
      <c r="F21" s="52"/>
      <c r="G21" s="85">
        <f>SUM(G20:G20)</f>
        <v>0</v>
      </c>
      <c r="H21" s="52"/>
      <c r="I21" s="86">
        <f>SUM(I20:I20)</f>
        <v>54240</v>
      </c>
      <c r="J21" s="52"/>
      <c r="K21" s="86">
        <f>SUM(K20:K20)</f>
        <v>54240</v>
      </c>
    </row>
    <row r="22" spans="1:11" ht="18" customHeight="1" x14ac:dyDescent="0.55000000000000004">
      <c r="A22" s="5"/>
      <c r="C22" s="49"/>
      <c r="D22" s="52"/>
      <c r="E22" s="49"/>
      <c r="F22" s="52"/>
      <c r="G22" s="49"/>
      <c r="H22" s="52"/>
      <c r="I22" s="49"/>
      <c r="J22" s="52"/>
      <c r="K22" s="49"/>
    </row>
    <row r="23" spans="1:11" ht="20.100000000000001" customHeight="1" thickBot="1" x14ac:dyDescent="0.6">
      <c r="A23" s="5" t="s">
        <v>136</v>
      </c>
      <c r="C23" s="87">
        <f>+C13+C17+C21</f>
        <v>340000</v>
      </c>
      <c r="D23" s="50"/>
      <c r="E23" s="87">
        <f>+E13+E17+E21</f>
        <v>346354</v>
      </c>
      <c r="F23" s="50"/>
      <c r="G23" s="87">
        <f>+G13+G17+G21</f>
        <v>34000</v>
      </c>
      <c r="H23" s="55"/>
      <c r="I23" s="87">
        <f>+I13+I17+I21</f>
        <v>177696</v>
      </c>
      <c r="J23" s="55"/>
      <c r="K23" s="87">
        <f>+K13+K17+K21</f>
        <v>898050</v>
      </c>
    </row>
    <row r="24" spans="1:11" ht="16.05" customHeight="1" thickTop="1" x14ac:dyDescent="0.5"/>
    <row r="25" spans="1:11" ht="20.100000000000001" customHeight="1" x14ac:dyDescent="0.55000000000000004">
      <c r="A25" s="5" t="s">
        <v>135</v>
      </c>
    </row>
    <row r="26" spans="1:11" ht="20.100000000000001" hidden="1" customHeight="1" x14ac:dyDescent="0.55000000000000004">
      <c r="A26" s="5" t="s">
        <v>92</v>
      </c>
      <c r="C26" s="56">
        <v>340000</v>
      </c>
      <c r="D26" s="49"/>
      <c r="E26" s="56">
        <v>346354</v>
      </c>
      <c r="F26" s="49"/>
      <c r="G26" s="56">
        <v>34000</v>
      </c>
      <c r="H26" s="52"/>
      <c r="I26" s="88">
        <f>189844+1</f>
        <v>189845</v>
      </c>
      <c r="J26" s="52"/>
      <c r="K26" s="88">
        <f>C26+G26+I26+E26</f>
        <v>910199</v>
      </c>
    </row>
    <row r="27" spans="1:11" ht="20.100000000000001" hidden="1" customHeight="1" x14ac:dyDescent="0.5">
      <c r="A27" s="9" t="s">
        <v>85</v>
      </c>
      <c r="B27" s="13">
        <v>3</v>
      </c>
      <c r="C27" s="24">
        <v>0</v>
      </c>
      <c r="D27" s="24"/>
      <c r="E27" s="24">
        <v>0</v>
      </c>
      <c r="F27" s="24"/>
      <c r="G27" s="24">
        <v>0</v>
      </c>
      <c r="H27" s="24"/>
      <c r="I27" s="24">
        <v>-11989</v>
      </c>
      <c r="J27" s="24"/>
      <c r="K27" s="89">
        <f>SUM(C27:I27)</f>
        <v>-11989</v>
      </c>
    </row>
    <row r="28" spans="1:11" ht="20.100000000000001" hidden="1" customHeight="1" x14ac:dyDescent="0.55000000000000004">
      <c r="A28" s="5" t="s">
        <v>93</v>
      </c>
      <c r="C28" s="57">
        <f>SUM(C26:C27)</f>
        <v>340000</v>
      </c>
      <c r="D28" s="49"/>
      <c r="E28" s="57">
        <f>SUM(E26:E27)</f>
        <v>346354</v>
      </c>
      <c r="F28" s="49"/>
      <c r="G28" s="57">
        <f>SUM(G26:G27)</f>
        <v>34000</v>
      </c>
      <c r="H28" s="49"/>
      <c r="I28" s="57">
        <f>SUM(I26:I27)</f>
        <v>177856</v>
      </c>
      <c r="J28" s="49"/>
      <c r="K28" s="57">
        <f>SUM(K26:K27)</f>
        <v>898210</v>
      </c>
    </row>
    <row r="29" spans="1:11" ht="22.5" customHeight="1" x14ac:dyDescent="0.55000000000000004">
      <c r="A29" s="5" t="s">
        <v>94</v>
      </c>
      <c r="C29" s="56">
        <v>340000</v>
      </c>
      <c r="D29" s="49"/>
      <c r="E29" s="56">
        <v>346354</v>
      </c>
      <c r="F29" s="49"/>
      <c r="G29" s="56">
        <v>34000</v>
      </c>
      <c r="H29" s="52"/>
      <c r="I29" s="56">
        <v>184025</v>
      </c>
      <c r="J29" s="52"/>
      <c r="K29" s="88">
        <f>SUM(C29:I29)</f>
        <v>904379</v>
      </c>
    </row>
    <row r="30" spans="1:11" ht="20.399999999999999" x14ac:dyDescent="0.55000000000000004">
      <c r="A30" s="5"/>
      <c r="C30" s="52"/>
      <c r="D30" s="52"/>
      <c r="E30" s="52"/>
      <c r="F30" s="52"/>
      <c r="G30" s="52"/>
      <c r="H30" s="52"/>
      <c r="I30" s="52"/>
      <c r="J30" s="52"/>
      <c r="K30" s="52"/>
    </row>
    <row r="31" spans="1:11" ht="20.100000000000001" customHeight="1" x14ac:dyDescent="0.55000000000000004">
      <c r="A31" s="5" t="s">
        <v>86</v>
      </c>
      <c r="C31" s="52"/>
      <c r="D31" s="52"/>
      <c r="E31" s="52"/>
      <c r="F31" s="52"/>
      <c r="G31" s="52"/>
      <c r="H31" s="52"/>
      <c r="I31" s="52"/>
      <c r="J31" s="52"/>
      <c r="K31" s="52"/>
    </row>
    <row r="32" spans="1:11" ht="20.100000000000001" customHeight="1" x14ac:dyDescent="0.55000000000000004">
      <c r="A32" s="9" t="s">
        <v>87</v>
      </c>
      <c r="B32" s="13">
        <v>9</v>
      </c>
      <c r="C32" s="20">
        <v>0</v>
      </c>
      <c r="D32" s="51"/>
      <c r="E32" s="20">
        <v>0</v>
      </c>
      <c r="F32" s="51"/>
      <c r="G32" s="53">
        <v>0</v>
      </c>
      <c r="H32" s="52"/>
      <c r="I32" s="53">
        <v>-40800</v>
      </c>
      <c r="J32" s="52"/>
      <c r="K32" s="84">
        <f>C32+G32+I32+E32</f>
        <v>-40800</v>
      </c>
    </row>
    <row r="33" spans="1:13" ht="20.100000000000001" customHeight="1" x14ac:dyDescent="0.55000000000000004">
      <c r="A33" s="5" t="s">
        <v>88</v>
      </c>
      <c r="C33" s="57">
        <f>+C32</f>
        <v>0</v>
      </c>
      <c r="D33" s="49"/>
      <c r="E33" s="57">
        <f>+E32</f>
        <v>0</v>
      </c>
      <c r="F33" s="49"/>
      <c r="G33" s="57">
        <f>+G32</f>
        <v>0</v>
      </c>
      <c r="H33" s="49"/>
      <c r="I33" s="57">
        <f>+I32</f>
        <v>-40800</v>
      </c>
      <c r="J33" s="49"/>
      <c r="K33" s="57">
        <f>+K32</f>
        <v>-40800</v>
      </c>
    </row>
    <row r="34" spans="1:13" ht="16.05" customHeight="1" x14ac:dyDescent="0.55000000000000004">
      <c r="A34" s="5"/>
      <c r="C34" s="52"/>
      <c r="D34" s="52"/>
      <c r="E34" s="52"/>
      <c r="F34" s="52"/>
      <c r="G34" s="52"/>
      <c r="H34" s="52"/>
      <c r="I34" s="52"/>
      <c r="J34" s="52"/>
      <c r="K34" s="52"/>
    </row>
    <row r="35" spans="1:13" ht="20.100000000000001" customHeight="1" x14ac:dyDescent="0.55000000000000004">
      <c r="A35" s="5" t="s">
        <v>89</v>
      </c>
      <c r="C35" s="49"/>
      <c r="D35" s="49"/>
      <c r="E35" s="49"/>
      <c r="F35" s="49"/>
      <c r="G35" s="49"/>
      <c r="H35" s="52"/>
      <c r="I35" s="49"/>
      <c r="J35" s="52"/>
      <c r="K35" s="49"/>
    </row>
    <row r="36" spans="1:13" ht="20.100000000000001" customHeight="1" x14ac:dyDescent="0.55000000000000004">
      <c r="A36" s="9" t="s">
        <v>90</v>
      </c>
      <c r="C36" s="27">
        <v>0</v>
      </c>
      <c r="D36" s="51"/>
      <c r="E36" s="27">
        <v>0</v>
      </c>
      <c r="F36" s="51"/>
      <c r="G36" s="27">
        <v>0</v>
      </c>
      <c r="H36" s="52"/>
      <c r="I36" s="59">
        <f>'PL 9M 6'!D26</f>
        <v>15616</v>
      </c>
      <c r="J36" s="49"/>
      <c r="K36" s="59">
        <f>C36+G36+I36+E36</f>
        <v>15616</v>
      </c>
    </row>
    <row r="37" spans="1:13" ht="20.100000000000001" customHeight="1" x14ac:dyDescent="0.55000000000000004">
      <c r="A37" s="5" t="s">
        <v>91</v>
      </c>
      <c r="C37" s="85">
        <f>SUM(C36:C36)</f>
        <v>0</v>
      </c>
      <c r="D37" s="52"/>
      <c r="E37" s="85">
        <f>SUM(E36:E36)</f>
        <v>0</v>
      </c>
      <c r="F37" s="52"/>
      <c r="G37" s="85">
        <f>SUM(G36:G36)</f>
        <v>0</v>
      </c>
      <c r="H37" s="52"/>
      <c r="I37" s="57">
        <f>SUM(I36:I36)</f>
        <v>15616</v>
      </c>
      <c r="J37" s="49"/>
      <c r="K37" s="57">
        <f>SUM(K36:K36)</f>
        <v>15616</v>
      </c>
      <c r="M37" s="21"/>
    </row>
    <row r="38" spans="1:13" ht="18" customHeight="1" x14ac:dyDescent="0.55000000000000004">
      <c r="A38" s="5"/>
      <c r="C38" s="52"/>
      <c r="D38" s="52"/>
      <c r="E38" s="52"/>
      <c r="F38" s="52"/>
      <c r="G38" s="52"/>
      <c r="H38" s="52"/>
      <c r="I38" s="52"/>
      <c r="J38" s="52"/>
      <c r="K38" s="52"/>
    </row>
    <row r="39" spans="1:13" ht="20.100000000000001" customHeight="1" thickBot="1" x14ac:dyDescent="0.6">
      <c r="A39" s="5" t="s">
        <v>137</v>
      </c>
      <c r="C39" s="87">
        <f>C29+C37+C33</f>
        <v>340000</v>
      </c>
      <c r="D39" s="50"/>
      <c r="E39" s="87">
        <f>E29+E37+E33</f>
        <v>346354</v>
      </c>
      <c r="F39" s="50"/>
      <c r="G39" s="87">
        <f>G29+G37+G33</f>
        <v>34000</v>
      </c>
      <c r="H39" s="55"/>
      <c r="I39" s="87">
        <f>I29+I37+I33</f>
        <v>158841</v>
      </c>
      <c r="J39" s="55"/>
      <c r="K39" s="87">
        <f>K29+K37+K33</f>
        <v>879195</v>
      </c>
    </row>
    <row r="40" spans="1:13" ht="20.100000000000001" customHeight="1" thickTop="1" x14ac:dyDescent="0.5">
      <c r="K40" s="18"/>
    </row>
    <row r="41" spans="1:13" ht="23.25" customHeight="1" x14ac:dyDescent="0.5">
      <c r="I41" s="21"/>
      <c r="K41" s="21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73" firstPageNumber="7" orientation="portrait" useFirstPageNumber="1" r:id="rId2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3"/>
  </customProperties>
  <ignoredErrors>
    <ignoredError sqref="K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M43"/>
  <sheetViews>
    <sheetView zoomScale="80" zoomScaleNormal="80" zoomScaleSheetLayoutView="100" workbookViewId="0">
      <selection activeCell="A38" sqref="A38"/>
    </sheetView>
  </sheetViews>
  <sheetFormatPr defaultColWidth="9.125" defaultRowHeight="23.25" customHeight="1" x14ac:dyDescent="0.5"/>
  <cols>
    <col min="1" max="1" width="50.875" style="9" customWidth="1"/>
    <col min="2" max="2" width="9.125" style="47" customWidth="1"/>
    <col min="3" max="3" width="13.75" style="6" customWidth="1"/>
    <col min="4" max="4" width="1.75" style="6" customWidth="1"/>
    <col min="5" max="5" width="13.75" style="6" customWidth="1"/>
    <col min="6" max="6" width="1.75" style="6" customWidth="1"/>
    <col min="7" max="7" width="13.75" style="6" customWidth="1"/>
    <col min="8" max="8" width="1.75" style="6" customWidth="1"/>
    <col min="9" max="9" width="13.75" style="6" customWidth="1"/>
    <col min="10" max="10" width="1.75" style="6" customWidth="1"/>
    <col min="11" max="11" width="13.75" style="6" customWidth="1"/>
    <col min="12" max="12" width="1.375" style="6" customWidth="1"/>
    <col min="13" max="16384" width="9.125" style="6"/>
  </cols>
  <sheetData>
    <row r="1" spans="1:13" s="2" customFormat="1" ht="23.55" customHeight="1" x14ac:dyDescent="0.6">
      <c r="A1" s="1" t="s">
        <v>0</v>
      </c>
      <c r="B1" s="46"/>
    </row>
    <row r="2" spans="1:13" s="2" customFormat="1" ht="23.55" customHeight="1" x14ac:dyDescent="0.6">
      <c r="A2" s="1" t="s">
        <v>74</v>
      </c>
      <c r="B2" s="46"/>
    </row>
    <row r="3" spans="1:13" ht="18" customHeight="1" x14ac:dyDescent="0.55000000000000004">
      <c r="A3" s="104"/>
      <c r="B3" s="104"/>
      <c r="C3" s="104"/>
      <c r="D3" s="104"/>
      <c r="E3" s="5"/>
      <c r="F3" s="5"/>
    </row>
    <row r="4" spans="1:13" ht="20.100000000000001" customHeight="1" x14ac:dyDescent="0.55000000000000004">
      <c r="C4" s="101" t="s">
        <v>3</v>
      </c>
      <c r="D4" s="101"/>
      <c r="E4" s="101"/>
      <c r="F4" s="101"/>
      <c r="G4" s="101"/>
      <c r="H4" s="101"/>
      <c r="I4" s="101"/>
      <c r="J4" s="101"/>
      <c r="K4" s="101"/>
      <c r="L4" s="32"/>
    </row>
    <row r="5" spans="1:13" ht="20.100000000000001" customHeight="1" x14ac:dyDescent="0.55000000000000004">
      <c r="B5" s="9"/>
      <c r="D5" s="11"/>
      <c r="F5" s="11"/>
      <c r="G5" s="105" t="s">
        <v>52</v>
      </c>
      <c r="H5" s="105"/>
      <c r="I5" s="105"/>
      <c r="K5" s="11"/>
      <c r="L5" s="11"/>
      <c r="M5" s="11"/>
    </row>
    <row r="6" spans="1:13" ht="20.100000000000001" customHeight="1" x14ac:dyDescent="0.5">
      <c r="B6" s="10"/>
      <c r="C6" s="10" t="s">
        <v>48</v>
      </c>
      <c r="E6" s="10"/>
      <c r="G6" s="10"/>
      <c r="J6" s="10"/>
      <c r="L6" s="10"/>
      <c r="M6" s="10"/>
    </row>
    <row r="7" spans="1:13" ht="20.100000000000001" customHeight="1" x14ac:dyDescent="0.5">
      <c r="B7" s="10"/>
      <c r="C7" s="10" t="s">
        <v>75</v>
      </c>
      <c r="E7" s="10" t="s">
        <v>76</v>
      </c>
      <c r="G7" s="10" t="s">
        <v>77</v>
      </c>
      <c r="H7" s="10"/>
      <c r="I7" s="10" t="s">
        <v>78</v>
      </c>
      <c r="J7" s="10"/>
      <c r="K7" s="10" t="s">
        <v>79</v>
      </c>
      <c r="L7" s="10"/>
      <c r="M7" s="10"/>
    </row>
    <row r="8" spans="1:13" ht="20.100000000000001" customHeight="1" x14ac:dyDescent="0.5">
      <c r="B8" s="13" t="s">
        <v>7</v>
      </c>
      <c r="C8" s="10" t="s">
        <v>80</v>
      </c>
      <c r="E8" s="10" t="s">
        <v>81</v>
      </c>
      <c r="G8" s="10" t="s">
        <v>82</v>
      </c>
      <c r="H8" s="10"/>
      <c r="I8" s="10" t="s">
        <v>83</v>
      </c>
      <c r="J8" s="10"/>
      <c r="K8" s="10" t="s">
        <v>84</v>
      </c>
      <c r="L8" s="10"/>
      <c r="M8" s="10"/>
    </row>
    <row r="9" spans="1:13" ht="20.100000000000001" customHeight="1" x14ac:dyDescent="0.55000000000000004">
      <c r="A9" s="6"/>
      <c r="B9" s="5"/>
      <c r="C9" s="102" t="s">
        <v>10</v>
      </c>
      <c r="D9" s="102"/>
      <c r="E9" s="102"/>
      <c r="F9" s="102"/>
      <c r="G9" s="102"/>
      <c r="H9" s="102"/>
      <c r="I9" s="102"/>
      <c r="J9" s="102"/>
      <c r="K9" s="102"/>
      <c r="L9" s="47"/>
      <c r="M9" s="10"/>
    </row>
    <row r="10" spans="1:13" ht="20.100000000000001" customHeight="1" x14ac:dyDescent="0.55000000000000004">
      <c r="A10" s="5" t="s">
        <v>134</v>
      </c>
    </row>
    <row r="11" spans="1:13" ht="23.25" hidden="1" customHeight="1" x14ac:dyDescent="0.55000000000000004">
      <c r="A11" s="5" t="s">
        <v>92</v>
      </c>
      <c r="C11" s="48">
        <v>340000</v>
      </c>
      <c r="D11" s="48"/>
      <c r="E11" s="48">
        <v>346354</v>
      </c>
      <c r="F11" s="48"/>
      <c r="G11" s="48">
        <v>34000</v>
      </c>
      <c r="H11" s="52"/>
      <c r="I11" s="48">
        <v>136315</v>
      </c>
      <c r="J11" s="52"/>
      <c r="K11" s="88">
        <f>C11+G11+I11+E11</f>
        <v>856669</v>
      </c>
    </row>
    <row r="12" spans="1:13" ht="23.25" hidden="1" customHeight="1" x14ac:dyDescent="0.5">
      <c r="A12" s="9" t="s">
        <v>85</v>
      </c>
      <c r="B12" s="13">
        <v>3</v>
      </c>
      <c r="C12" s="97">
        <v>0</v>
      </c>
      <c r="D12" s="97"/>
      <c r="E12" s="97">
        <v>0</v>
      </c>
      <c r="F12" s="97"/>
      <c r="G12" s="97">
        <v>0</v>
      </c>
      <c r="H12" s="97"/>
      <c r="I12" s="98">
        <v>-2539</v>
      </c>
      <c r="J12" s="99"/>
      <c r="K12" s="100">
        <f>SUM(C12:I12)</f>
        <v>-2539</v>
      </c>
    </row>
    <row r="13" spans="1:13" ht="20.100000000000001" customHeight="1" x14ac:dyDescent="0.55000000000000004">
      <c r="A13" s="5" t="s">
        <v>140</v>
      </c>
      <c r="B13" s="13"/>
      <c r="C13" s="48">
        <v>340000</v>
      </c>
      <c r="D13" s="49"/>
      <c r="E13" s="48">
        <v>346354</v>
      </c>
      <c r="F13" s="49"/>
      <c r="G13" s="48">
        <v>34000</v>
      </c>
      <c r="H13" s="49"/>
      <c r="I13" s="48">
        <v>133776</v>
      </c>
      <c r="J13" s="49"/>
      <c r="K13" s="82">
        <f>SUM(C13:I13)</f>
        <v>854130</v>
      </c>
    </row>
    <row r="14" spans="1:13" ht="23.25" hidden="1" customHeight="1" x14ac:dyDescent="0.5">
      <c r="A14" s="9" t="s">
        <v>85</v>
      </c>
      <c r="B14" s="13">
        <v>3</v>
      </c>
      <c r="C14" s="7">
        <v>0</v>
      </c>
      <c r="D14" s="7"/>
      <c r="E14" s="7">
        <v>0</v>
      </c>
      <c r="F14" s="7"/>
      <c r="G14" s="7">
        <v>0</v>
      </c>
      <c r="H14" s="7"/>
      <c r="I14" s="24">
        <v>0</v>
      </c>
      <c r="J14" s="7"/>
      <c r="K14" s="89">
        <f>SUM(C14:I14)</f>
        <v>0</v>
      </c>
    </row>
    <row r="15" spans="1:13" ht="23.25" hidden="1" customHeight="1" x14ac:dyDescent="0.55000000000000004">
      <c r="A15" s="5" t="s">
        <v>93</v>
      </c>
      <c r="C15" s="57">
        <f>SUM(C13:C14)</f>
        <v>340000</v>
      </c>
      <c r="D15" s="49"/>
      <c r="E15" s="57">
        <f>SUM(E13:E14)</f>
        <v>346354</v>
      </c>
      <c r="F15" s="49"/>
      <c r="G15" s="57">
        <f>SUM(G13:G14)</f>
        <v>34000</v>
      </c>
      <c r="H15" s="49"/>
      <c r="I15" s="57">
        <f>SUM(I13:I14)</f>
        <v>133776</v>
      </c>
      <c r="J15" s="49"/>
      <c r="K15" s="57">
        <f>SUM(K13:K14)</f>
        <v>854130</v>
      </c>
    </row>
    <row r="16" spans="1:13" ht="20.100000000000001" customHeight="1" x14ac:dyDescent="0.55000000000000004">
      <c r="B16" s="13"/>
      <c r="C16" s="48"/>
      <c r="D16" s="49"/>
      <c r="E16" s="48"/>
      <c r="F16" s="49"/>
      <c r="G16" s="48"/>
      <c r="H16" s="49"/>
      <c r="I16" s="48"/>
      <c r="J16" s="49"/>
      <c r="K16" s="48"/>
    </row>
    <row r="17" spans="1:11" ht="20.100000000000001" customHeight="1" x14ac:dyDescent="0.55000000000000004">
      <c r="A17" s="5" t="s">
        <v>86</v>
      </c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20.100000000000001" customHeight="1" x14ac:dyDescent="0.55000000000000004">
      <c r="A18" s="9" t="s">
        <v>87</v>
      </c>
      <c r="B18" s="13">
        <v>9</v>
      </c>
      <c r="C18" s="20">
        <v>0</v>
      </c>
      <c r="D18" s="51"/>
      <c r="E18" s="20">
        <v>0</v>
      </c>
      <c r="F18" s="51"/>
      <c r="G18" s="53">
        <v>0</v>
      </c>
      <c r="H18" s="52"/>
      <c r="I18" s="53">
        <v>-54400</v>
      </c>
      <c r="J18" s="52"/>
      <c r="K18" s="84">
        <f>C18+G18+I18+E18</f>
        <v>-54400</v>
      </c>
    </row>
    <row r="19" spans="1:11" ht="20.100000000000001" customHeight="1" x14ac:dyDescent="0.55000000000000004">
      <c r="A19" s="5" t="s">
        <v>88</v>
      </c>
      <c r="C19" s="57">
        <f>+C18</f>
        <v>0</v>
      </c>
      <c r="D19" s="49"/>
      <c r="E19" s="57">
        <f>+E18</f>
        <v>0</v>
      </c>
      <c r="F19" s="49"/>
      <c r="G19" s="57">
        <f>+G18</f>
        <v>0</v>
      </c>
      <c r="H19" s="49"/>
      <c r="I19" s="57">
        <f>+I18</f>
        <v>-54400</v>
      </c>
      <c r="J19" s="49"/>
      <c r="K19" s="57">
        <f>+K18</f>
        <v>-54400</v>
      </c>
    </row>
    <row r="20" spans="1:11" ht="16.05" customHeight="1" x14ac:dyDescent="0.55000000000000004">
      <c r="A20" s="5"/>
      <c r="C20" s="52"/>
      <c r="D20" s="52"/>
      <c r="E20" s="52"/>
      <c r="F20" s="52"/>
      <c r="G20" s="52"/>
      <c r="H20" s="52"/>
      <c r="I20" s="52"/>
      <c r="J20" s="52"/>
      <c r="K20" s="52"/>
    </row>
    <row r="21" spans="1:11" ht="20.100000000000001" customHeight="1" x14ac:dyDescent="0.55000000000000004">
      <c r="A21" s="5" t="s">
        <v>89</v>
      </c>
      <c r="C21" s="49"/>
      <c r="D21" s="49"/>
      <c r="E21" s="49"/>
      <c r="F21" s="49"/>
      <c r="G21" s="49"/>
      <c r="H21" s="52"/>
      <c r="I21" s="52"/>
      <c r="J21" s="52"/>
      <c r="K21" s="52"/>
    </row>
    <row r="22" spans="1:11" ht="20.100000000000001" customHeight="1" x14ac:dyDescent="0.55000000000000004">
      <c r="A22" s="9" t="s">
        <v>90</v>
      </c>
      <c r="C22" s="27">
        <v>0</v>
      </c>
      <c r="D22" s="51"/>
      <c r="E22" s="27">
        <v>0</v>
      </c>
      <c r="F22" s="51"/>
      <c r="G22" s="27">
        <v>0</v>
      </c>
      <c r="H22" s="52"/>
      <c r="I22" s="58">
        <f>'PL 9M 6'!J26</f>
        <v>48582</v>
      </c>
      <c r="J22" s="52"/>
      <c r="K22" s="58">
        <f>C22+G22+I22+E22</f>
        <v>48582</v>
      </c>
    </row>
    <row r="23" spans="1:11" ht="20.100000000000001" customHeight="1" x14ac:dyDescent="0.55000000000000004">
      <c r="A23" s="5" t="s">
        <v>91</v>
      </c>
      <c r="C23" s="85">
        <f>SUM(C22:C22)</f>
        <v>0</v>
      </c>
      <c r="D23" s="52"/>
      <c r="E23" s="85">
        <f>SUM(E22:E22)</f>
        <v>0</v>
      </c>
      <c r="F23" s="52"/>
      <c r="G23" s="85">
        <f>SUM(G22:G22)</f>
        <v>0</v>
      </c>
      <c r="H23" s="52"/>
      <c r="I23" s="86">
        <f>SUM(I22:I22)</f>
        <v>48582</v>
      </c>
      <c r="J23" s="52"/>
      <c r="K23" s="86">
        <f>SUM(K22:K22)</f>
        <v>48582</v>
      </c>
    </row>
    <row r="24" spans="1:11" ht="18" customHeight="1" x14ac:dyDescent="0.55000000000000004">
      <c r="A24" s="5"/>
      <c r="C24" s="49"/>
      <c r="D24" s="52"/>
      <c r="E24" s="49"/>
      <c r="F24" s="52"/>
      <c r="G24" s="49"/>
      <c r="H24" s="52"/>
      <c r="I24" s="49"/>
      <c r="J24" s="52"/>
      <c r="K24" s="49"/>
    </row>
    <row r="25" spans="1:11" ht="20.100000000000001" customHeight="1" thickBot="1" x14ac:dyDescent="0.6">
      <c r="A25" s="5" t="s">
        <v>136</v>
      </c>
      <c r="C25" s="87">
        <f>SUM(C15,C23,C19)</f>
        <v>340000</v>
      </c>
      <c r="D25" s="50"/>
      <c r="E25" s="87">
        <f>SUM(E15,E23,E19)</f>
        <v>346354</v>
      </c>
      <c r="F25" s="50"/>
      <c r="G25" s="87">
        <f>SUM(G15,G23,G19)</f>
        <v>34000</v>
      </c>
      <c r="H25" s="55"/>
      <c r="I25" s="87">
        <f>SUM(I15,I23,I19)</f>
        <v>127958</v>
      </c>
      <c r="J25" s="55"/>
      <c r="K25" s="87">
        <f>SUM(K15,K23,K19)</f>
        <v>848312</v>
      </c>
    </row>
    <row r="26" spans="1:11" ht="16.05" customHeight="1" thickTop="1" x14ac:dyDescent="0.5"/>
    <row r="27" spans="1:11" ht="20.100000000000001" customHeight="1" x14ac:dyDescent="0.55000000000000004">
      <c r="A27" s="5" t="s">
        <v>135</v>
      </c>
    </row>
    <row r="28" spans="1:11" ht="23.25" hidden="1" customHeight="1" x14ac:dyDescent="0.55000000000000004">
      <c r="A28" s="5" t="s">
        <v>92</v>
      </c>
      <c r="C28" s="56">
        <v>340000</v>
      </c>
      <c r="D28" s="48"/>
      <c r="E28" s="56">
        <v>346354</v>
      </c>
      <c r="F28" s="48"/>
      <c r="G28" s="56">
        <v>34000</v>
      </c>
      <c r="H28" s="52"/>
      <c r="I28" s="56">
        <v>136315</v>
      </c>
      <c r="J28" s="52"/>
      <c r="K28" s="88">
        <f>+I28+G28+E28+C28</f>
        <v>856669</v>
      </c>
    </row>
    <row r="29" spans="1:11" ht="23.25" hidden="1" customHeight="1" x14ac:dyDescent="0.5">
      <c r="A29" s="9" t="s">
        <v>85</v>
      </c>
      <c r="B29" s="13">
        <v>3</v>
      </c>
      <c r="C29" s="7">
        <v>0</v>
      </c>
      <c r="D29" s="7"/>
      <c r="E29" s="7">
        <v>0</v>
      </c>
      <c r="F29" s="7"/>
      <c r="G29" s="7">
        <v>0</v>
      </c>
      <c r="H29" s="7"/>
      <c r="I29" s="24">
        <v>-2539</v>
      </c>
      <c r="J29" s="7"/>
      <c r="K29" s="89">
        <f>SUM(C29:I29)</f>
        <v>-2539</v>
      </c>
    </row>
    <row r="30" spans="1:11" ht="23.25" hidden="1" customHeight="1" x14ac:dyDescent="0.55000000000000004">
      <c r="A30" s="5" t="s">
        <v>93</v>
      </c>
      <c r="C30" s="57">
        <f>SUM(C28:C29)</f>
        <v>340000</v>
      </c>
      <c r="D30" s="49"/>
      <c r="E30" s="57">
        <f>SUM(E28:E29)</f>
        <v>346354</v>
      </c>
      <c r="F30" s="49"/>
      <c r="G30" s="57">
        <f>SUM(G28:G29)</f>
        <v>34000</v>
      </c>
      <c r="H30" s="49"/>
      <c r="I30" s="57">
        <f>SUM(I28:I29)</f>
        <v>133776</v>
      </c>
      <c r="J30" s="49"/>
      <c r="K30" s="57">
        <f>SUM(K28:K29)</f>
        <v>854130</v>
      </c>
    </row>
    <row r="31" spans="1:11" ht="22.5" customHeight="1" x14ac:dyDescent="0.55000000000000004">
      <c r="A31" s="5" t="s">
        <v>94</v>
      </c>
      <c r="C31" s="56">
        <v>340000</v>
      </c>
      <c r="D31" s="49"/>
      <c r="E31" s="56">
        <v>346354</v>
      </c>
      <c r="F31" s="49"/>
      <c r="G31" s="56">
        <v>34000</v>
      </c>
      <c r="H31" s="52"/>
      <c r="I31" s="56">
        <v>132502</v>
      </c>
      <c r="J31" s="52"/>
      <c r="K31" s="88">
        <f>SUM(C31:I31)</f>
        <v>852856</v>
      </c>
    </row>
    <row r="32" spans="1:11" ht="20.399999999999999" x14ac:dyDescent="0.55000000000000004">
      <c r="A32" s="5"/>
      <c r="C32" s="52"/>
      <c r="D32" s="52"/>
      <c r="E32" s="52"/>
      <c r="F32" s="52"/>
      <c r="G32" s="52"/>
      <c r="H32" s="52"/>
      <c r="I32" s="52"/>
      <c r="J32" s="52"/>
      <c r="K32" s="52"/>
    </row>
    <row r="33" spans="1:13" ht="20.100000000000001" customHeight="1" x14ac:dyDescent="0.55000000000000004">
      <c r="A33" s="5" t="s">
        <v>86</v>
      </c>
      <c r="C33" s="52"/>
      <c r="D33" s="52"/>
      <c r="E33" s="52"/>
      <c r="F33" s="52"/>
      <c r="G33" s="52"/>
      <c r="H33" s="52"/>
      <c r="I33" s="52"/>
      <c r="J33" s="52"/>
      <c r="K33" s="52"/>
    </row>
    <row r="34" spans="1:13" ht="20.100000000000001" customHeight="1" x14ac:dyDescent="0.55000000000000004">
      <c r="A34" s="9" t="s">
        <v>87</v>
      </c>
      <c r="B34" s="13">
        <v>9</v>
      </c>
      <c r="C34" s="20">
        <v>0</v>
      </c>
      <c r="D34" s="51"/>
      <c r="E34" s="20">
        <v>0</v>
      </c>
      <c r="F34" s="51"/>
      <c r="G34" s="53">
        <v>0</v>
      </c>
      <c r="H34" s="52"/>
      <c r="I34" s="53">
        <v>-40800</v>
      </c>
      <c r="J34" s="52"/>
      <c r="K34" s="84">
        <f>C34+G34+I34+E34</f>
        <v>-40800</v>
      </c>
    </row>
    <row r="35" spans="1:13" ht="20.100000000000001" customHeight="1" x14ac:dyDescent="0.55000000000000004">
      <c r="A35" s="5" t="s">
        <v>88</v>
      </c>
      <c r="C35" s="57">
        <f>+C34</f>
        <v>0</v>
      </c>
      <c r="D35" s="49"/>
      <c r="E35" s="57">
        <f>+E34</f>
        <v>0</v>
      </c>
      <c r="F35" s="49"/>
      <c r="G35" s="57">
        <f>+G34</f>
        <v>0</v>
      </c>
      <c r="H35" s="49"/>
      <c r="I35" s="57">
        <f>+I34</f>
        <v>-40800</v>
      </c>
      <c r="J35" s="49"/>
      <c r="K35" s="57">
        <f>+K34</f>
        <v>-40800</v>
      </c>
    </row>
    <row r="36" spans="1:13" ht="16.05" customHeight="1" x14ac:dyDescent="0.55000000000000004">
      <c r="A36" s="5"/>
      <c r="C36" s="52"/>
      <c r="D36" s="52"/>
      <c r="E36" s="52"/>
      <c r="F36" s="52"/>
      <c r="G36" s="52"/>
      <c r="H36" s="52"/>
      <c r="I36" s="52"/>
      <c r="J36" s="52"/>
      <c r="K36" s="52"/>
    </row>
    <row r="37" spans="1:13" ht="20.100000000000001" customHeight="1" x14ac:dyDescent="0.55000000000000004">
      <c r="A37" s="5" t="s">
        <v>89</v>
      </c>
      <c r="C37" s="49"/>
      <c r="D37" s="49"/>
      <c r="E37" s="49"/>
      <c r="F37" s="49"/>
      <c r="G37" s="49"/>
      <c r="H37" s="52"/>
      <c r="I37" s="49"/>
      <c r="J37" s="52"/>
      <c r="K37" s="49"/>
    </row>
    <row r="38" spans="1:13" ht="20.100000000000001" customHeight="1" x14ac:dyDescent="0.55000000000000004">
      <c r="A38" s="9" t="s">
        <v>90</v>
      </c>
      <c r="C38" s="27">
        <v>0</v>
      </c>
      <c r="D38" s="51"/>
      <c r="E38" s="27">
        <v>0</v>
      </c>
      <c r="F38" s="51"/>
      <c r="G38" s="27">
        <v>0</v>
      </c>
      <c r="H38" s="52"/>
      <c r="I38" s="59">
        <f>'PL 9M 6'!H26</f>
        <v>11184</v>
      </c>
      <c r="J38" s="49"/>
      <c r="K38" s="59">
        <f>C38+G38+I38+E38</f>
        <v>11184</v>
      </c>
    </row>
    <row r="39" spans="1:13" ht="20.100000000000001" customHeight="1" x14ac:dyDescent="0.55000000000000004">
      <c r="A39" s="5" t="s">
        <v>91</v>
      </c>
      <c r="C39" s="85">
        <f>SUM(C38:C38)</f>
        <v>0</v>
      </c>
      <c r="D39" s="52"/>
      <c r="E39" s="85">
        <f>SUM(E38:E38)</f>
        <v>0</v>
      </c>
      <c r="F39" s="52"/>
      <c r="G39" s="85">
        <f>SUM(G38:G38)</f>
        <v>0</v>
      </c>
      <c r="H39" s="52"/>
      <c r="I39" s="57">
        <f>SUM(I38:I38)</f>
        <v>11184</v>
      </c>
      <c r="J39" s="49"/>
      <c r="K39" s="57">
        <f>SUM(K38:K38)</f>
        <v>11184</v>
      </c>
      <c r="M39" s="21"/>
    </row>
    <row r="40" spans="1:13" ht="18" customHeight="1" x14ac:dyDescent="0.55000000000000004">
      <c r="A40" s="5"/>
      <c r="C40" s="52"/>
      <c r="D40" s="52"/>
      <c r="E40" s="52"/>
      <c r="F40" s="52"/>
      <c r="G40" s="52"/>
      <c r="H40" s="52"/>
      <c r="I40" s="52"/>
      <c r="J40" s="52"/>
      <c r="K40" s="52"/>
    </row>
    <row r="41" spans="1:13" ht="20.100000000000001" customHeight="1" thickBot="1" x14ac:dyDescent="0.6">
      <c r="A41" s="5" t="s">
        <v>137</v>
      </c>
      <c r="C41" s="87">
        <f>C35+C31+C39</f>
        <v>340000</v>
      </c>
      <c r="D41" s="50"/>
      <c r="E41" s="87">
        <f>E35+E31+E39</f>
        <v>346354</v>
      </c>
      <c r="F41" s="50"/>
      <c r="G41" s="87">
        <f>G35+G31+G39</f>
        <v>34000</v>
      </c>
      <c r="H41" s="55"/>
      <c r="I41" s="87">
        <f>I35+I31+I39</f>
        <v>102886</v>
      </c>
      <c r="J41" s="55"/>
      <c r="K41" s="87">
        <f>K35+K31+K39</f>
        <v>823240</v>
      </c>
    </row>
    <row r="42" spans="1:13" ht="23.25" customHeight="1" thickTop="1" x14ac:dyDescent="0.5">
      <c r="K42" s="18"/>
    </row>
    <row r="43" spans="1:13" ht="23.25" customHeight="1" x14ac:dyDescent="0.5">
      <c r="I43" s="21"/>
      <c r="K43" s="2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D3"/>
    <mergeCell ref="C4:K4"/>
    <mergeCell ref="G5:I5"/>
    <mergeCell ref="C9:K9"/>
  </mergeCells>
  <pageMargins left="0.7" right="0.7" top="0.48" bottom="0.5" header="0.5" footer="0.5"/>
  <pageSetup paperSize="9" scale="73" firstPageNumber="8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  <ignoredErrors>
    <ignoredError sqref="K12 K2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L72"/>
  <sheetViews>
    <sheetView topLeftCell="A79" zoomScale="90" zoomScaleNormal="90" zoomScaleSheetLayoutView="90" workbookViewId="0">
      <selection activeCell="A38" sqref="A38"/>
    </sheetView>
  </sheetViews>
  <sheetFormatPr defaultColWidth="35" defaultRowHeight="23.25" customHeight="1" x14ac:dyDescent="0.5"/>
  <cols>
    <col min="1" max="1" width="60" style="6" customWidth="1"/>
    <col min="2" max="2" width="12.125" style="6" customWidth="1"/>
    <col min="3" max="3" width="1.375" style="6" customWidth="1"/>
    <col min="4" max="4" width="12.125" style="62" customWidth="1"/>
    <col min="5" max="5" width="1.375" style="6" customWidth="1"/>
    <col min="6" max="6" width="12.125" style="62" customWidth="1"/>
    <col min="7" max="7" width="1.375" style="6" customWidth="1"/>
    <col min="8" max="8" width="12.125" style="6" customWidth="1"/>
    <col min="9" max="9" width="1.375" style="6" customWidth="1"/>
    <col min="10" max="10" width="12.125" style="6" customWidth="1"/>
    <col min="11" max="16384" width="35" style="6"/>
  </cols>
  <sheetData>
    <row r="1" spans="1:12" s="2" customFormat="1" ht="22.05" customHeight="1" x14ac:dyDescent="0.6">
      <c r="A1" s="1" t="s">
        <v>0</v>
      </c>
      <c r="B1" s="1"/>
      <c r="D1" s="60"/>
      <c r="F1" s="60"/>
    </row>
    <row r="2" spans="1:12" s="2" customFormat="1" ht="22.05" customHeight="1" x14ac:dyDescent="0.6">
      <c r="A2" s="61" t="s">
        <v>95</v>
      </c>
      <c r="B2" s="61"/>
      <c r="D2" s="60"/>
      <c r="F2" s="60"/>
    </row>
    <row r="3" spans="1:12" ht="22.05" customHeight="1" x14ac:dyDescent="0.55000000000000004">
      <c r="A3" s="32"/>
      <c r="B3" s="32"/>
    </row>
    <row r="4" spans="1:12" ht="22.05" customHeight="1" x14ac:dyDescent="0.55000000000000004">
      <c r="D4" s="101" t="s">
        <v>2</v>
      </c>
      <c r="E4" s="101"/>
      <c r="F4" s="101"/>
      <c r="G4" s="11"/>
      <c r="H4" s="101" t="s">
        <v>3</v>
      </c>
      <c r="I4" s="101"/>
      <c r="J4" s="101"/>
    </row>
    <row r="5" spans="1:12" ht="22.05" customHeight="1" x14ac:dyDescent="0.55000000000000004">
      <c r="D5" s="103" t="s">
        <v>138</v>
      </c>
      <c r="E5" s="103"/>
      <c r="F5" s="103"/>
      <c r="G5" s="11"/>
      <c r="H5" s="103" t="s">
        <v>138</v>
      </c>
      <c r="I5" s="103"/>
      <c r="J5" s="103"/>
    </row>
    <row r="6" spans="1:12" ht="22.05" customHeight="1" x14ac:dyDescent="0.55000000000000004">
      <c r="D6" s="103" t="s">
        <v>132</v>
      </c>
      <c r="E6" s="103"/>
      <c r="F6" s="103"/>
      <c r="G6" s="11"/>
      <c r="H6" s="103" t="s">
        <v>132</v>
      </c>
      <c r="I6" s="103"/>
      <c r="J6" s="103"/>
    </row>
    <row r="7" spans="1:12" ht="22.05" customHeight="1" x14ac:dyDescent="0.5">
      <c r="B7" s="13"/>
      <c r="C7" s="10"/>
      <c r="D7" s="10">
        <v>2568</v>
      </c>
      <c r="E7" s="10"/>
      <c r="F7" s="10">
        <v>2567</v>
      </c>
      <c r="G7" s="10"/>
      <c r="H7" s="10">
        <v>2568</v>
      </c>
      <c r="I7" s="10"/>
      <c r="J7" s="10">
        <v>2567</v>
      </c>
    </row>
    <row r="8" spans="1:12" ht="22.05" customHeight="1" x14ac:dyDescent="0.5">
      <c r="D8" s="102" t="s">
        <v>10</v>
      </c>
      <c r="E8" s="102"/>
      <c r="F8" s="102"/>
      <c r="G8" s="102"/>
      <c r="H8" s="102"/>
      <c r="I8" s="102"/>
      <c r="J8" s="102"/>
    </row>
    <row r="9" spans="1:12" ht="22.05" customHeight="1" x14ac:dyDescent="0.55000000000000004">
      <c r="A9" s="63" t="s">
        <v>96</v>
      </c>
      <c r="B9" s="63"/>
      <c r="C9" s="19"/>
      <c r="D9" s="55"/>
      <c r="E9" s="19"/>
      <c r="F9" s="55"/>
      <c r="G9" s="19"/>
      <c r="H9" s="19"/>
      <c r="I9" s="19"/>
      <c r="J9" s="19"/>
    </row>
    <row r="10" spans="1:12" ht="22.05" customHeight="1" x14ac:dyDescent="0.5">
      <c r="A10" s="6" t="s">
        <v>71</v>
      </c>
      <c r="B10" s="13"/>
      <c r="C10" s="20"/>
      <c r="D10" s="59">
        <f>'PL 9M 6'!D26</f>
        <v>15616</v>
      </c>
      <c r="E10" s="20"/>
      <c r="F10" s="59">
        <f>'PL 9M 6'!F26</f>
        <v>54240</v>
      </c>
      <c r="G10" s="20"/>
      <c r="H10" s="59">
        <f>'PL 9M 6'!H26</f>
        <v>11184</v>
      </c>
      <c r="I10" s="20"/>
      <c r="J10" s="58">
        <f>'PL 9M 6'!J26</f>
        <v>48582</v>
      </c>
      <c r="L10" s="18"/>
    </row>
    <row r="11" spans="1:12" ht="22.05" customHeight="1" x14ac:dyDescent="0.5">
      <c r="A11" s="47" t="s">
        <v>97</v>
      </c>
      <c r="B11" s="13"/>
      <c r="C11" s="27"/>
      <c r="D11" s="54"/>
      <c r="E11" s="27"/>
      <c r="F11" s="54"/>
      <c r="G11" s="20"/>
      <c r="H11" s="54"/>
      <c r="I11" s="20"/>
      <c r="J11" s="54"/>
      <c r="L11" s="18"/>
    </row>
    <row r="12" spans="1:12" ht="22.05" customHeight="1" x14ac:dyDescent="0.5">
      <c r="A12" s="6" t="s">
        <v>98</v>
      </c>
      <c r="B12" s="13"/>
      <c r="C12" s="27"/>
      <c r="D12" s="59">
        <f>-'PL 9M 6'!D25</f>
        <v>3767</v>
      </c>
      <c r="E12" s="20"/>
      <c r="F12" s="58">
        <f>-'PL 9M 6'!F25</f>
        <v>13219</v>
      </c>
      <c r="G12" s="20"/>
      <c r="H12" s="59">
        <f>-'PL 9M 6'!H25</f>
        <v>2913</v>
      </c>
      <c r="I12" s="20"/>
      <c r="J12" s="58">
        <f>-'PL 9M 6'!J25</f>
        <v>12011</v>
      </c>
      <c r="L12" s="18"/>
    </row>
    <row r="13" spans="1:12" ht="22.05" customHeight="1" x14ac:dyDescent="0.5">
      <c r="A13" s="9" t="s">
        <v>68</v>
      </c>
      <c r="B13" s="9"/>
      <c r="C13" s="20"/>
      <c r="D13" s="59">
        <f>-'PL 9M 6'!D23</f>
        <v>6161</v>
      </c>
      <c r="E13" s="20"/>
      <c r="F13" s="58">
        <f>-'PL 9M 6'!F23</f>
        <v>6580</v>
      </c>
      <c r="G13" s="20"/>
      <c r="H13" s="59">
        <f>-'PL 9M 6'!H23</f>
        <v>3823</v>
      </c>
      <c r="I13" s="20"/>
      <c r="J13" s="58">
        <f>-'PL 9M 6'!J23</f>
        <v>3827</v>
      </c>
    </row>
    <row r="14" spans="1:12" ht="22.05" customHeight="1" x14ac:dyDescent="0.5">
      <c r="A14" s="9" t="s">
        <v>99</v>
      </c>
      <c r="B14" s="9"/>
      <c r="C14" s="20"/>
      <c r="D14" s="54">
        <v>57712</v>
      </c>
      <c r="E14" s="20"/>
      <c r="F14" s="54">
        <v>53326</v>
      </c>
      <c r="G14" s="20"/>
      <c r="H14" s="54">
        <v>44409</v>
      </c>
      <c r="I14" s="20"/>
      <c r="J14" s="54">
        <v>40599</v>
      </c>
    </row>
    <row r="15" spans="1:12" ht="22.05" customHeight="1" x14ac:dyDescent="0.5">
      <c r="A15" s="9" t="s">
        <v>142</v>
      </c>
      <c r="B15" s="9"/>
      <c r="C15" s="20"/>
      <c r="D15" s="54">
        <v>-41</v>
      </c>
      <c r="E15" s="20"/>
      <c r="F15" s="54">
        <v>-36</v>
      </c>
      <c r="G15" s="20"/>
      <c r="H15" s="54">
        <v>-7</v>
      </c>
      <c r="I15" s="20"/>
      <c r="J15" s="54">
        <v>-49</v>
      </c>
    </row>
    <row r="16" spans="1:12" ht="22.05" customHeight="1" x14ac:dyDescent="0.5">
      <c r="A16" s="9" t="s">
        <v>100</v>
      </c>
      <c r="B16" s="9"/>
      <c r="C16" s="20"/>
      <c r="D16" s="20">
        <v>116</v>
      </c>
      <c r="E16" s="20"/>
      <c r="F16" s="20">
        <v>247</v>
      </c>
      <c r="G16" s="20"/>
      <c r="H16" s="20">
        <v>116</v>
      </c>
      <c r="I16" s="20"/>
      <c r="J16" s="20">
        <v>247</v>
      </c>
    </row>
    <row r="17" spans="1:11" ht="22.05" customHeight="1" x14ac:dyDescent="0.5">
      <c r="A17" s="6" t="s">
        <v>122</v>
      </c>
      <c r="C17" s="20"/>
      <c r="D17" s="20">
        <v>3008</v>
      </c>
      <c r="E17" s="20"/>
      <c r="F17" s="20">
        <v>1458</v>
      </c>
      <c r="G17" s="20"/>
      <c r="H17" s="20">
        <v>3008</v>
      </c>
      <c r="I17" s="20"/>
      <c r="J17" s="20">
        <v>1497</v>
      </c>
    </row>
    <row r="18" spans="1:11" ht="23.25" customHeight="1" x14ac:dyDescent="0.5">
      <c r="A18" s="9" t="s">
        <v>130</v>
      </c>
      <c r="B18" s="9"/>
      <c r="C18" s="20"/>
      <c r="D18" s="20">
        <v>227</v>
      </c>
      <c r="E18" s="20"/>
      <c r="F18" s="20">
        <v>-524</v>
      </c>
      <c r="G18" s="20"/>
      <c r="H18" s="20">
        <v>227</v>
      </c>
      <c r="I18" s="20"/>
      <c r="J18" s="20">
        <v>-524</v>
      </c>
    </row>
    <row r="19" spans="1:11" ht="22.05" customHeight="1" x14ac:dyDescent="0.5">
      <c r="A19" s="9" t="s">
        <v>101</v>
      </c>
      <c r="B19" s="9"/>
      <c r="C19" s="20"/>
      <c r="D19" s="20">
        <v>-412</v>
      </c>
      <c r="E19" s="20"/>
      <c r="F19" s="20">
        <v>-433</v>
      </c>
      <c r="G19" s="20"/>
      <c r="H19" s="20">
        <v>-412</v>
      </c>
      <c r="I19" s="20"/>
      <c r="J19" s="20">
        <v>-391</v>
      </c>
    </row>
    <row r="20" spans="1:11" ht="22.05" customHeight="1" x14ac:dyDescent="0.5">
      <c r="C20" s="21"/>
      <c r="D20" s="90">
        <f>SUM(D10:D19)</f>
        <v>86154</v>
      </c>
      <c r="E20" s="21"/>
      <c r="F20" s="90">
        <f>SUM(F10:F19)</f>
        <v>128077</v>
      </c>
      <c r="G20" s="21"/>
      <c r="H20" s="90">
        <f>SUM(H10:H19)</f>
        <v>65261</v>
      </c>
      <c r="I20" s="21"/>
      <c r="J20" s="91">
        <f>SUM(J10:J19)</f>
        <v>105799</v>
      </c>
    </row>
    <row r="21" spans="1:11" ht="22.05" customHeight="1" x14ac:dyDescent="0.5">
      <c r="A21" s="64" t="s">
        <v>102</v>
      </c>
      <c r="B21" s="64"/>
      <c r="C21" s="21"/>
      <c r="D21" s="21"/>
      <c r="E21" s="21"/>
      <c r="F21" s="21"/>
      <c r="G21" s="21"/>
      <c r="H21" s="21"/>
      <c r="I21" s="21"/>
      <c r="J21" s="21"/>
    </row>
    <row r="22" spans="1:11" ht="22.05" customHeight="1" x14ac:dyDescent="0.5">
      <c r="A22" s="6" t="s">
        <v>119</v>
      </c>
      <c r="C22" s="19"/>
      <c r="D22" s="54">
        <v>-48527</v>
      </c>
      <c r="E22" s="19"/>
      <c r="F22" s="54">
        <v>267</v>
      </c>
      <c r="G22" s="21"/>
      <c r="H22" s="54">
        <v>-47985</v>
      </c>
      <c r="I22" s="21"/>
      <c r="J22" s="54">
        <v>3</v>
      </c>
    </row>
    <row r="23" spans="1:11" ht="22.05" customHeight="1" x14ac:dyDescent="0.5">
      <c r="A23" s="6" t="s">
        <v>14</v>
      </c>
      <c r="C23" s="19"/>
      <c r="D23" s="54">
        <v>30975</v>
      </c>
      <c r="E23" s="19"/>
      <c r="F23" s="54">
        <v>-8093</v>
      </c>
      <c r="G23" s="21"/>
      <c r="H23" s="54">
        <v>30975</v>
      </c>
      <c r="I23" s="21"/>
      <c r="J23" s="54">
        <v>-8093</v>
      </c>
    </row>
    <row r="24" spans="1:11" ht="22.05" customHeight="1" x14ac:dyDescent="0.5">
      <c r="A24" s="6" t="s">
        <v>15</v>
      </c>
      <c r="C24" s="19"/>
      <c r="D24" s="54">
        <v>7264</v>
      </c>
      <c r="E24" s="19"/>
      <c r="F24" s="54">
        <v>19519</v>
      </c>
      <c r="G24" s="21"/>
      <c r="H24" s="54">
        <v>7714</v>
      </c>
      <c r="I24" s="21"/>
      <c r="J24" s="54">
        <v>22182</v>
      </c>
    </row>
    <row r="25" spans="1:11" ht="22.05" customHeight="1" x14ac:dyDescent="0.5">
      <c r="A25" s="6" t="s">
        <v>16</v>
      </c>
      <c r="C25" s="19"/>
      <c r="D25" s="54">
        <v>17</v>
      </c>
      <c r="E25" s="19"/>
      <c r="F25" s="54">
        <v>-1250</v>
      </c>
      <c r="G25" s="21"/>
      <c r="H25" s="54">
        <v>-2</v>
      </c>
      <c r="I25" s="21"/>
      <c r="J25" s="54">
        <v>228</v>
      </c>
      <c r="K25" s="18"/>
    </row>
    <row r="26" spans="1:11" ht="22.05" customHeight="1" x14ac:dyDescent="0.5">
      <c r="A26" s="6" t="s">
        <v>26</v>
      </c>
      <c r="C26" s="19"/>
      <c r="D26" s="54">
        <v>3062</v>
      </c>
      <c r="E26" s="19"/>
      <c r="F26" s="54">
        <v>1203</v>
      </c>
      <c r="G26" s="21"/>
      <c r="H26" s="54">
        <v>3062</v>
      </c>
      <c r="I26" s="21"/>
      <c r="J26" s="54">
        <v>903</v>
      </c>
      <c r="K26" s="18"/>
    </row>
    <row r="27" spans="1:11" ht="22.05" customHeight="1" x14ac:dyDescent="0.5">
      <c r="A27" s="6" t="s">
        <v>120</v>
      </c>
      <c r="C27" s="19"/>
      <c r="D27" s="54">
        <v>20218</v>
      </c>
      <c r="E27" s="19"/>
      <c r="F27" s="54">
        <v>-21637</v>
      </c>
      <c r="G27" s="21"/>
      <c r="H27" s="54">
        <v>21602</v>
      </c>
      <c r="I27" s="21"/>
      <c r="J27" s="54">
        <v>-23369</v>
      </c>
    </row>
    <row r="28" spans="1:11" ht="22.05" customHeight="1" x14ac:dyDescent="0.5">
      <c r="A28" s="6" t="s">
        <v>32</v>
      </c>
      <c r="C28" s="19"/>
      <c r="D28" s="54">
        <v>7936</v>
      </c>
      <c r="E28" s="19"/>
      <c r="F28" s="54">
        <v>-12343</v>
      </c>
      <c r="G28" s="21"/>
      <c r="H28" s="54">
        <v>7936</v>
      </c>
      <c r="I28" s="21"/>
      <c r="J28" s="54">
        <v>-12343</v>
      </c>
      <c r="K28" s="18"/>
    </row>
    <row r="29" spans="1:11" ht="22.05" customHeight="1" x14ac:dyDescent="0.5">
      <c r="A29" s="6" t="s">
        <v>42</v>
      </c>
      <c r="C29" s="19"/>
      <c r="D29" s="54">
        <v>3335</v>
      </c>
      <c r="E29" s="19"/>
      <c r="F29" s="54">
        <v>3289</v>
      </c>
      <c r="G29" s="21"/>
      <c r="H29" s="54">
        <v>2555</v>
      </c>
      <c r="I29" s="21"/>
      <c r="J29" s="54">
        <v>2622</v>
      </c>
    </row>
    <row r="30" spans="1:11" ht="22.05" customHeight="1" x14ac:dyDescent="0.5">
      <c r="A30" s="6" t="s">
        <v>36</v>
      </c>
      <c r="C30" s="19"/>
      <c r="D30" s="54">
        <v>343</v>
      </c>
      <c r="E30" s="19"/>
      <c r="F30" s="54">
        <v>-1572</v>
      </c>
      <c r="G30" s="21"/>
      <c r="H30" s="54">
        <v>360</v>
      </c>
      <c r="I30" s="21"/>
      <c r="J30" s="54">
        <v>-1519</v>
      </c>
    </row>
    <row r="31" spans="1:11" ht="22.05" customHeight="1" x14ac:dyDescent="0.5">
      <c r="A31" s="6" t="s">
        <v>44</v>
      </c>
      <c r="C31" s="19"/>
      <c r="D31" s="54">
        <v>-357</v>
      </c>
      <c r="E31" s="19"/>
      <c r="F31" s="54">
        <v>1537</v>
      </c>
      <c r="G31" s="21"/>
      <c r="H31" s="54">
        <v>-356</v>
      </c>
      <c r="I31" s="21"/>
      <c r="J31" s="54">
        <v>1536</v>
      </c>
    </row>
    <row r="32" spans="1:11" ht="22.05" customHeight="1" x14ac:dyDescent="0.5">
      <c r="A32" s="9" t="s">
        <v>103</v>
      </c>
      <c r="B32" s="9"/>
      <c r="C32" s="24"/>
      <c r="D32" s="69">
        <f>SUM(D20:D31)</f>
        <v>110420</v>
      </c>
      <c r="E32" s="24"/>
      <c r="F32" s="69">
        <f>SUM(F20:F31)</f>
        <v>108997</v>
      </c>
      <c r="G32" s="24"/>
      <c r="H32" s="70">
        <f>SUM(H20:H31)</f>
        <v>91122</v>
      </c>
      <c r="I32" s="21"/>
      <c r="J32" s="91">
        <f>SUM(J20:J31)</f>
        <v>87949</v>
      </c>
    </row>
    <row r="33" spans="1:10" ht="22.05" customHeight="1" x14ac:dyDescent="0.5">
      <c r="A33" s="6" t="s">
        <v>104</v>
      </c>
      <c r="C33" s="24"/>
      <c r="D33" s="20">
        <v>-5168</v>
      </c>
      <c r="E33" s="24"/>
      <c r="F33" s="20">
        <v>-23856</v>
      </c>
      <c r="G33" s="24"/>
      <c r="H33" s="20">
        <v>-3655</v>
      </c>
      <c r="I33" s="21"/>
      <c r="J33" s="54">
        <v>-23841</v>
      </c>
    </row>
    <row r="34" spans="1:10" ht="22.05" customHeight="1" x14ac:dyDescent="0.55000000000000004">
      <c r="A34" s="5" t="s">
        <v>105</v>
      </c>
      <c r="B34" s="5"/>
      <c r="C34" s="65"/>
      <c r="D34" s="71">
        <f>SUM(D32:D33)</f>
        <v>105252</v>
      </c>
      <c r="E34" s="65"/>
      <c r="F34" s="71">
        <f>SUM(F32:F33)</f>
        <v>85141</v>
      </c>
      <c r="G34" s="65"/>
      <c r="H34" s="57">
        <f>SUM(H32:H33)</f>
        <v>87467</v>
      </c>
      <c r="I34" s="25"/>
      <c r="J34" s="92">
        <f>SUM(J32:J33)</f>
        <v>64108</v>
      </c>
    </row>
    <row r="35" spans="1:10" ht="22.05" customHeight="1" x14ac:dyDescent="0.55000000000000004">
      <c r="A35" s="5"/>
      <c r="B35" s="5"/>
      <c r="C35" s="22"/>
      <c r="D35" s="52"/>
      <c r="E35" s="22"/>
      <c r="F35" s="49"/>
      <c r="G35" s="25"/>
      <c r="H35" s="25"/>
      <c r="I35" s="25"/>
      <c r="J35" s="25"/>
    </row>
    <row r="36" spans="1:10" ht="22.05" customHeight="1" x14ac:dyDescent="0.55000000000000004">
      <c r="A36" s="63" t="s">
        <v>106</v>
      </c>
      <c r="B36" s="63"/>
      <c r="C36" s="19"/>
      <c r="D36" s="55"/>
      <c r="E36" s="19"/>
      <c r="F36" s="55"/>
      <c r="G36" s="19"/>
      <c r="H36" s="19"/>
      <c r="I36" s="19"/>
      <c r="J36" s="19"/>
    </row>
    <row r="37" spans="1:10" ht="22.05" hidden="1" customHeight="1" x14ac:dyDescent="0.5">
      <c r="A37" s="6" t="s">
        <v>125</v>
      </c>
      <c r="B37" s="54"/>
      <c r="C37" s="19"/>
      <c r="D37" s="27"/>
      <c r="E37" s="19"/>
      <c r="F37" s="54"/>
      <c r="G37" s="19"/>
      <c r="H37" s="27"/>
      <c r="J37" s="54"/>
    </row>
    <row r="38" spans="1:10" ht="22.05" customHeight="1" x14ac:dyDescent="0.5">
      <c r="A38" s="6" t="s">
        <v>107</v>
      </c>
      <c r="C38" s="19"/>
      <c r="D38" s="54">
        <v>822</v>
      </c>
      <c r="E38" s="19"/>
      <c r="F38" s="54">
        <v>2535</v>
      </c>
      <c r="G38" s="19"/>
      <c r="H38" s="54">
        <v>15</v>
      </c>
      <c r="I38" s="19"/>
      <c r="J38" s="54">
        <v>285</v>
      </c>
    </row>
    <row r="39" spans="1:10" ht="22.05" customHeight="1" x14ac:dyDescent="0.5">
      <c r="A39" s="6" t="s">
        <v>108</v>
      </c>
      <c r="C39" s="19"/>
      <c r="D39" s="54">
        <v>-16145</v>
      </c>
      <c r="E39" s="19"/>
      <c r="F39" s="54">
        <v>-23541</v>
      </c>
      <c r="G39" s="19"/>
      <c r="H39" s="54">
        <v>-14583</v>
      </c>
      <c r="I39" s="19"/>
      <c r="J39" s="54">
        <v>-21436</v>
      </c>
    </row>
    <row r="40" spans="1:10" ht="22.05" customHeight="1" x14ac:dyDescent="0.5">
      <c r="A40" s="6" t="s">
        <v>141</v>
      </c>
      <c r="C40" s="19"/>
      <c r="D40" s="54">
        <v>-130</v>
      </c>
      <c r="E40" s="19"/>
      <c r="F40" s="27">
        <v>0</v>
      </c>
      <c r="G40" s="19"/>
      <c r="H40" s="54">
        <v>-130</v>
      </c>
      <c r="I40" s="19"/>
      <c r="J40" s="27">
        <v>0</v>
      </c>
    </row>
    <row r="41" spans="1:10" ht="22.05" customHeight="1" x14ac:dyDescent="0.5">
      <c r="A41" s="6" t="s">
        <v>101</v>
      </c>
      <c r="C41" s="19"/>
      <c r="D41" s="54">
        <v>506</v>
      </c>
      <c r="E41" s="19"/>
      <c r="F41" s="54">
        <v>473</v>
      </c>
      <c r="G41" s="19"/>
      <c r="H41" s="54">
        <v>506</v>
      </c>
      <c r="I41" s="19"/>
      <c r="J41" s="54">
        <v>418</v>
      </c>
    </row>
    <row r="42" spans="1:10" ht="22.05" customHeight="1" x14ac:dyDescent="0.55000000000000004">
      <c r="A42" s="5" t="s">
        <v>109</v>
      </c>
      <c r="B42" s="5"/>
      <c r="C42" s="25"/>
      <c r="D42" s="93">
        <f>SUM(D37:D41)</f>
        <v>-14947</v>
      </c>
      <c r="E42" s="25"/>
      <c r="F42" s="93">
        <f>SUM(F37:F41)</f>
        <v>-20533</v>
      </c>
      <c r="G42" s="25"/>
      <c r="H42" s="93">
        <f>SUM(H37:H41)</f>
        <v>-14192</v>
      </c>
      <c r="I42" s="22"/>
      <c r="J42" s="93">
        <f>SUM(J37:J41)</f>
        <v>-20733</v>
      </c>
    </row>
    <row r="43" spans="1:10" ht="18" customHeight="1" x14ac:dyDescent="0.55000000000000004">
      <c r="A43" s="5"/>
      <c r="B43" s="5"/>
      <c r="C43" s="22"/>
      <c r="D43" s="25"/>
      <c r="E43" s="22"/>
      <c r="F43" s="25"/>
      <c r="G43" s="22"/>
      <c r="H43" s="25"/>
      <c r="I43" s="22"/>
      <c r="J43" s="25"/>
    </row>
    <row r="44" spans="1:10" ht="22.05" customHeight="1" x14ac:dyDescent="0.55000000000000004">
      <c r="A44" s="5"/>
      <c r="B44" s="5"/>
      <c r="C44" s="22"/>
      <c r="D44" s="52"/>
      <c r="E44" s="22"/>
      <c r="F44" s="52"/>
      <c r="G44" s="22"/>
      <c r="H44" s="22"/>
      <c r="I44" s="22"/>
      <c r="J44" s="22"/>
    </row>
    <row r="45" spans="1:10" s="2" customFormat="1" ht="21.75" customHeight="1" x14ac:dyDescent="0.6">
      <c r="A45" s="1" t="s">
        <v>0</v>
      </c>
      <c r="B45" s="1"/>
      <c r="C45" s="6"/>
      <c r="D45" s="62"/>
      <c r="E45" s="6"/>
      <c r="F45" s="62"/>
      <c r="G45" s="6"/>
      <c r="H45" s="6"/>
      <c r="I45" s="6"/>
      <c r="J45" s="6"/>
    </row>
    <row r="46" spans="1:10" s="2" customFormat="1" ht="22.05" customHeight="1" x14ac:dyDescent="0.6">
      <c r="A46" s="61" t="str">
        <f>A2</f>
        <v>งบกระแสเงินสด (ไม่ได้ตรวจสอบ)</v>
      </c>
      <c r="B46" s="61"/>
      <c r="C46" s="6"/>
      <c r="D46" s="62"/>
      <c r="E46" s="6"/>
      <c r="F46" s="62"/>
      <c r="G46" s="6"/>
      <c r="H46" s="6"/>
      <c r="I46" s="6"/>
      <c r="J46" s="6"/>
    </row>
    <row r="47" spans="1:10" ht="22.05" customHeight="1" x14ac:dyDescent="0.55000000000000004">
      <c r="A47" s="32"/>
      <c r="B47" s="32"/>
    </row>
    <row r="48" spans="1:10" ht="22.05" customHeight="1" x14ac:dyDescent="0.55000000000000004">
      <c r="D48" s="101" t="s">
        <v>2</v>
      </c>
      <c r="E48" s="101"/>
      <c r="F48" s="101"/>
      <c r="G48" s="11"/>
      <c r="H48" s="101" t="s">
        <v>3</v>
      </c>
      <c r="I48" s="101"/>
      <c r="J48" s="101"/>
    </row>
    <row r="49" spans="1:11" ht="21.75" customHeight="1" x14ac:dyDescent="0.55000000000000004">
      <c r="D49" s="103" t="s">
        <v>138</v>
      </c>
      <c r="E49" s="103"/>
      <c r="F49" s="103"/>
      <c r="G49" s="11"/>
      <c r="H49" s="103" t="s">
        <v>138</v>
      </c>
      <c r="I49" s="103"/>
      <c r="J49" s="103"/>
    </row>
    <row r="50" spans="1:11" ht="22.05" customHeight="1" x14ac:dyDescent="0.55000000000000004">
      <c r="D50" s="103" t="s">
        <v>132</v>
      </c>
      <c r="E50" s="103"/>
      <c r="F50" s="103"/>
      <c r="G50" s="11"/>
      <c r="H50" s="103" t="s">
        <v>132</v>
      </c>
      <c r="I50" s="103"/>
      <c r="J50" s="103"/>
    </row>
    <row r="51" spans="1:11" ht="22.05" customHeight="1" x14ac:dyDescent="0.5">
      <c r="C51" s="10"/>
      <c r="D51" s="10">
        <v>2568</v>
      </c>
      <c r="E51" s="10"/>
      <c r="F51" s="10">
        <v>2567</v>
      </c>
      <c r="G51" s="10"/>
      <c r="H51" s="10">
        <v>2568</v>
      </c>
      <c r="I51" s="10"/>
      <c r="J51" s="10">
        <v>2567</v>
      </c>
    </row>
    <row r="52" spans="1:11" ht="22.05" hidden="1" customHeight="1" x14ac:dyDescent="0.5">
      <c r="B52" s="13"/>
      <c r="C52" s="10"/>
      <c r="D52" s="10"/>
      <c r="E52" s="10"/>
      <c r="F52" s="10" t="s">
        <v>9</v>
      </c>
      <c r="G52" s="10"/>
      <c r="H52" s="10"/>
      <c r="I52" s="10"/>
      <c r="J52" s="10" t="s">
        <v>9</v>
      </c>
    </row>
    <row r="53" spans="1:11" ht="22.05" customHeight="1" x14ac:dyDescent="0.5">
      <c r="D53" s="102" t="s">
        <v>10</v>
      </c>
      <c r="E53" s="102"/>
      <c r="F53" s="102"/>
      <c r="G53" s="102"/>
      <c r="H53" s="102"/>
      <c r="I53" s="102"/>
      <c r="J53" s="102"/>
    </row>
    <row r="54" spans="1:11" ht="22.05" customHeight="1" x14ac:dyDescent="0.55000000000000004">
      <c r="A54" s="63" t="s">
        <v>110</v>
      </c>
      <c r="B54" s="63"/>
      <c r="C54" s="19"/>
      <c r="D54" s="21"/>
      <c r="E54" s="19"/>
      <c r="F54" s="21"/>
      <c r="G54" s="19"/>
      <c r="H54" s="21"/>
      <c r="I54" s="19"/>
      <c r="J54" s="21"/>
    </row>
    <row r="55" spans="1:11" ht="22.05" customHeight="1" x14ac:dyDescent="0.5">
      <c r="A55" s="6" t="s">
        <v>143</v>
      </c>
      <c r="C55" s="19"/>
      <c r="D55" s="20">
        <v>-10</v>
      </c>
      <c r="E55" s="19"/>
      <c r="F55" s="54">
        <v>10232</v>
      </c>
      <c r="G55" s="21"/>
      <c r="H55" s="20">
        <v>-10</v>
      </c>
      <c r="I55" s="21"/>
      <c r="J55" s="20">
        <v>7226</v>
      </c>
      <c r="K55" s="18"/>
    </row>
    <row r="56" spans="1:11" ht="22.05" customHeight="1" x14ac:dyDescent="0.5">
      <c r="A56" s="6" t="s">
        <v>128</v>
      </c>
      <c r="C56" s="19"/>
      <c r="D56" s="20">
        <v>16917</v>
      </c>
      <c r="E56" s="19"/>
      <c r="F56" s="54">
        <v>50839</v>
      </c>
      <c r="G56" s="19"/>
      <c r="H56" s="20">
        <v>12981</v>
      </c>
      <c r="I56" s="19"/>
      <c r="J56" s="54">
        <v>44898</v>
      </c>
      <c r="K56" s="18"/>
    </row>
    <row r="57" spans="1:11" ht="22.05" customHeight="1" x14ac:dyDescent="0.5">
      <c r="A57" s="6" t="s">
        <v>111</v>
      </c>
      <c r="C57" s="19"/>
      <c r="D57" s="54">
        <v>-646</v>
      </c>
      <c r="E57" s="19"/>
      <c r="F57" s="54">
        <v>-44316</v>
      </c>
      <c r="G57" s="19"/>
      <c r="H57" s="27">
        <v>0</v>
      </c>
      <c r="I57" s="19"/>
      <c r="J57" s="54">
        <v>-32633</v>
      </c>
    </row>
    <row r="58" spans="1:11" ht="22.05" customHeight="1" x14ac:dyDescent="0.5">
      <c r="A58" s="6" t="s">
        <v>112</v>
      </c>
      <c r="C58" s="19"/>
      <c r="D58" s="54">
        <v>-40800</v>
      </c>
      <c r="E58" s="19"/>
      <c r="F58" s="54">
        <v>-54400</v>
      </c>
      <c r="G58" s="19"/>
      <c r="H58" s="54">
        <v>-40800</v>
      </c>
      <c r="I58" s="19"/>
      <c r="J58" s="54">
        <v>-54400</v>
      </c>
    </row>
    <row r="59" spans="1:11" ht="22.05" customHeight="1" x14ac:dyDescent="0.5">
      <c r="A59" s="6" t="s">
        <v>113</v>
      </c>
      <c r="C59" s="19"/>
      <c r="D59" s="54">
        <v>-33771</v>
      </c>
      <c r="E59" s="19"/>
      <c r="F59" s="54">
        <v>-31893</v>
      </c>
      <c r="G59" s="19"/>
      <c r="H59" s="54">
        <v>-14321</v>
      </c>
      <c r="I59" s="19"/>
      <c r="J59" s="54">
        <v>-13541</v>
      </c>
    </row>
    <row r="60" spans="1:11" ht="22.05" customHeight="1" x14ac:dyDescent="0.5">
      <c r="A60" s="6" t="s">
        <v>114</v>
      </c>
      <c r="C60" s="19"/>
      <c r="D60" s="54">
        <v>-3177</v>
      </c>
      <c r="E60" s="19"/>
      <c r="F60" s="54">
        <v>-3776</v>
      </c>
      <c r="G60" s="19"/>
      <c r="H60" s="54">
        <v>-2361</v>
      </c>
      <c r="I60" s="66"/>
      <c r="J60" s="54">
        <v>-2742</v>
      </c>
    </row>
    <row r="61" spans="1:11" ht="22.05" customHeight="1" x14ac:dyDescent="0.55000000000000004">
      <c r="A61" s="5" t="s">
        <v>126</v>
      </c>
      <c r="B61" s="5"/>
      <c r="C61" s="25"/>
      <c r="D61" s="93">
        <f>SUM(D55:D60)</f>
        <v>-61487</v>
      </c>
      <c r="E61" s="25"/>
      <c r="F61" s="93">
        <f>SUM(F55:F60)</f>
        <v>-73314</v>
      </c>
      <c r="G61" s="25"/>
      <c r="H61" s="93">
        <f>SUM(H55:H60)</f>
        <v>-44511</v>
      </c>
      <c r="I61" s="22"/>
      <c r="J61" s="93">
        <f>SUM(J55:J60)</f>
        <v>-51192</v>
      </c>
    </row>
    <row r="62" spans="1:11" ht="18" customHeight="1" x14ac:dyDescent="0.55000000000000004">
      <c r="A62" s="5"/>
      <c r="B62" s="5"/>
      <c r="C62" s="22"/>
      <c r="D62" s="25"/>
      <c r="E62" s="22"/>
      <c r="F62" s="25"/>
      <c r="G62" s="22"/>
      <c r="H62" s="25"/>
      <c r="I62" s="22"/>
      <c r="J62" s="25"/>
    </row>
    <row r="63" spans="1:11" ht="22.05" customHeight="1" x14ac:dyDescent="0.55000000000000004">
      <c r="A63" s="5" t="s">
        <v>121</v>
      </c>
      <c r="B63" s="5"/>
      <c r="C63" s="22"/>
      <c r="D63" s="95">
        <f>SUM(D61,D42,D34)</f>
        <v>28818</v>
      </c>
      <c r="E63" s="22"/>
      <c r="F63" s="94">
        <f>SUM(F61,F42,F34)</f>
        <v>-8706</v>
      </c>
      <c r="G63" s="22"/>
      <c r="H63" s="95">
        <f>SUM(H34,H42,H61)</f>
        <v>28764</v>
      </c>
      <c r="I63" s="22"/>
      <c r="J63" s="94">
        <f>SUM(J61,J42,J34)</f>
        <v>-7817</v>
      </c>
    </row>
    <row r="64" spans="1:11" ht="22.05" customHeight="1" x14ac:dyDescent="0.5">
      <c r="A64" s="9" t="s">
        <v>115</v>
      </c>
      <c r="B64" s="9"/>
      <c r="C64" s="19"/>
      <c r="D64" s="58">
        <f>'BS-3'!F10</f>
        <v>46444</v>
      </c>
      <c r="E64" s="19"/>
      <c r="F64" s="54">
        <v>51037</v>
      </c>
      <c r="G64" s="19"/>
      <c r="H64" s="58">
        <f>'BS-3'!L10</f>
        <v>46375</v>
      </c>
      <c r="I64" s="19"/>
      <c r="J64" s="54">
        <v>50051</v>
      </c>
    </row>
    <row r="65" spans="1:10" ht="22.05" customHeight="1" thickBot="1" x14ac:dyDescent="0.6">
      <c r="A65" s="5" t="s">
        <v>139</v>
      </c>
      <c r="B65" s="5"/>
      <c r="C65" s="22"/>
      <c r="D65" s="96">
        <f>SUM(D63:D64)</f>
        <v>75262</v>
      </c>
      <c r="E65" s="22"/>
      <c r="F65" s="96">
        <f>SUM(F63:F64)</f>
        <v>42331</v>
      </c>
      <c r="G65" s="22"/>
      <c r="H65" s="96">
        <f>SUM(H63:H64)</f>
        <v>75139</v>
      </c>
      <c r="I65" s="22"/>
      <c r="J65" s="96">
        <f>SUM(J63:J64)</f>
        <v>42234</v>
      </c>
    </row>
    <row r="66" spans="1:10" ht="18" customHeight="1" thickTop="1" x14ac:dyDescent="0.5">
      <c r="C66" s="19"/>
      <c r="D66" s="27"/>
      <c r="E66" s="19"/>
      <c r="F66" s="27"/>
      <c r="G66" s="27"/>
      <c r="H66" s="27"/>
      <c r="I66" s="27"/>
      <c r="J66" s="27"/>
    </row>
    <row r="67" spans="1:10" ht="22.05" customHeight="1" x14ac:dyDescent="0.55000000000000004">
      <c r="A67" s="15" t="s">
        <v>116</v>
      </c>
      <c r="B67" s="15"/>
      <c r="D67" s="27"/>
      <c r="F67" s="27"/>
      <c r="G67" s="27"/>
      <c r="H67" s="27"/>
      <c r="I67" s="27"/>
      <c r="J67" s="54"/>
    </row>
    <row r="68" spans="1:10" ht="22.05" customHeight="1" x14ac:dyDescent="0.5">
      <c r="A68" s="67" t="s">
        <v>40</v>
      </c>
      <c r="B68" s="67"/>
      <c r="D68" s="54">
        <v>92189</v>
      </c>
      <c r="F68" s="54">
        <v>38329</v>
      </c>
      <c r="G68" s="27"/>
      <c r="H68" s="54">
        <v>74918</v>
      </c>
      <c r="I68" s="27"/>
      <c r="J68" s="54">
        <v>3738</v>
      </c>
    </row>
    <row r="69" spans="1:10" ht="22.05" customHeight="1" x14ac:dyDescent="0.5">
      <c r="A69" s="6" t="s">
        <v>117</v>
      </c>
      <c r="D69" s="54">
        <v>869</v>
      </c>
      <c r="F69" s="54">
        <v>568</v>
      </c>
      <c r="G69" s="27"/>
      <c r="H69" s="54">
        <v>646</v>
      </c>
      <c r="I69" s="27"/>
      <c r="J69" s="54">
        <v>568</v>
      </c>
    </row>
    <row r="70" spans="1:10" ht="23.25" customHeight="1" x14ac:dyDescent="0.5">
      <c r="A70" s="6" t="s">
        <v>127</v>
      </c>
      <c r="D70" s="54">
        <v>11075</v>
      </c>
      <c r="F70" s="54">
        <v>6721</v>
      </c>
      <c r="G70" s="20"/>
      <c r="H70" s="27">
        <v>0</v>
      </c>
      <c r="I70" s="27"/>
      <c r="J70" s="54">
        <v>4947</v>
      </c>
    </row>
    <row r="71" spans="1:10" ht="23.25" customHeight="1" x14ac:dyDescent="0.5">
      <c r="A71" s="6" t="s">
        <v>118</v>
      </c>
      <c r="D71" s="54">
        <v>2690</v>
      </c>
      <c r="F71" s="27">
        <v>0</v>
      </c>
      <c r="G71" s="20"/>
      <c r="H71" s="54">
        <v>2690</v>
      </c>
      <c r="I71" s="27"/>
      <c r="J71" s="27">
        <v>0</v>
      </c>
    </row>
    <row r="72" spans="1:10" ht="23.25" customHeight="1" x14ac:dyDescent="0.5">
      <c r="D72" s="51"/>
      <c r="F72" s="68"/>
      <c r="G72" s="68"/>
      <c r="H72" s="51"/>
      <c r="J72" s="68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8:F48"/>
    <mergeCell ref="H48:J48"/>
    <mergeCell ref="D6:F6"/>
    <mergeCell ref="H6:J6"/>
    <mergeCell ref="D53:J53"/>
    <mergeCell ref="D5:F5"/>
    <mergeCell ref="H5:J5"/>
    <mergeCell ref="D49:F49"/>
    <mergeCell ref="H49:J49"/>
    <mergeCell ref="D50:F50"/>
    <mergeCell ref="H50:J50"/>
  </mergeCells>
  <phoneticPr fontId="0" type="noConversion"/>
  <pageMargins left="0.7" right="0.7" top="0.48" bottom="0.5" header="0.5" footer="0.5"/>
  <pageSetup paperSize="9" scale="79" firstPageNumber="9" orientation="portrait" useFirstPageNumber="1" r:id="rId2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1" manualBreakCount="1">
    <brk id="44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7F629B85F60B4788E7163ABA38FD2B" ma:contentTypeVersion="10" ma:contentTypeDescription="Create a new document." ma:contentTypeScope="" ma:versionID="62a45b1e4d716c7cf58698a6163a19d2">
  <xsd:schema xmlns:xsd="http://www.w3.org/2001/XMLSchema" xmlns:xs="http://www.w3.org/2001/XMLSchema" xmlns:p="http://schemas.microsoft.com/office/2006/metadata/properties" xmlns:ns2="437d1f28-edbe-4708-a5cc-1f799fd56e97" xmlns:ns3="2c939c42-c577-4719-b854-1b58970828b5" targetNamespace="http://schemas.microsoft.com/office/2006/metadata/properties" ma:root="true" ma:fieldsID="4f64d978896c08b62b0589f81f3cc06e" ns2:_="" ns3:_="">
    <xsd:import namespace="437d1f28-edbe-4708-a5cc-1f799fd56e97"/>
    <xsd:import namespace="2c939c42-c577-4719-b854-1b589708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1f28-edbe-4708-a5cc-1f799fd56e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39c42-c577-4719-b854-1b589708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691EC9-1129-4861-B977-0FBAD3957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7d1f28-edbe-4708-a5cc-1f799fd56e97"/>
    <ds:schemaRef ds:uri="2c939c42-c577-4719-b854-1b58970828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E6EAD5-1D22-4954-9021-9FAEDB07FF5B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437d1f28-edbe-4708-a5cc-1f799fd56e97"/>
    <ds:schemaRef ds:uri="http://schemas.microsoft.com/office/2006/metadata/properties"/>
    <ds:schemaRef ds:uri="http://schemas.microsoft.com/office/infopath/2007/PartnerControls"/>
    <ds:schemaRef ds:uri="2c939c42-c577-4719-b854-1b58970828b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4185BCB-5EE5-479C-8FE3-1380185E3D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BS-3</vt:lpstr>
      <vt:lpstr>BS-4</vt:lpstr>
      <vt:lpstr>PL 3M 5</vt:lpstr>
      <vt:lpstr>PL 9M 6</vt:lpstr>
      <vt:lpstr>SCE-Consol 7</vt:lpstr>
      <vt:lpstr>SCE-Separate 8</vt:lpstr>
      <vt:lpstr>CF 9-10</vt:lpstr>
      <vt:lpstr>'CF 9-10'!_Hlk120336604</vt:lpstr>
      <vt:lpstr>'BS-3'!Print_Area</vt:lpstr>
      <vt:lpstr>'BS-4'!Print_Area</vt:lpstr>
      <vt:lpstr>'CF 9-10'!Print_Area</vt:lpstr>
      <vt:lpstr>'PL 3M 5'!Print_Area</vt:lpstr>
      <vt:lpstr>'PL 9M 6'!Print_Area</vt:lpstr>
      <vt:lpstr>'SCE-Consol 7'!Print_Area</vt:lpstr>
      <vt:lpstr>'SCE-Separate 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subject/>
  <dc:creator>KPMG</dc:creator>
  <cp:keywords/>
  <dc:description/>
  <cp:lastModifiedBy>Amonrat Keadkeawfa</cp:lastModifiedBy>
  <cp:revision/>
  <cp:lastPrinted>2025-10-28T07:38:26Z</cp:lastPrinted>
  <dcterms:created xsi:type="dcterms:W3CDTF">2006-01-06T08:39:44Z</dcterms:created>
  <dcterms:modified xsi:type="dcterms:W3CDTF">2025-11-05T09:41:42Z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0x0101007E7F629B85F60B4788E7163ABA38FD2B</vt:lpwstr>
  </property>
  <property fmtid="{D5CDD505-2E9C-101B-9397-08002B2CF9AE}" pid="5" name="MediaServiceImageTags">
    <vt:lpwstr/>
  </property>
</Properties>
</file>