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3FY2025\From KPMG\Draft งบ\Final\งบออนตลาด\"/>
    </mc:Choice>
  </mc:AlternateContent>
  <xr:revisionPtr revIDLastSave="0" documentId="13_ncr:1_{CD762AA5-5868-42B1-8575-E592829D216B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BS 2" sheetId="1" r:id="rId1"/>
    <sheet name="BS 3" sheetId="23" r:id="rId2"/>
    <sheet name="PL 3M 4" sheetId="25" r:id="rId3"/>
    <sheet name="PL 9M 5" sheetId="26" r:id="rId4"/>
    <sheet name="SCE-Consol 6" sheetId="5" r:id="rId5"/>
    <sheet name="SCE-Separate 7" sheetId="19" r:id="rId6"/>
    <sheet name="CF 8-9" sheetId="6" r:id="rId7"/>
  </sheets>
  <definedNames>
    <definedName name="_Hlk120336604" localSheetId="6">'CF 8-9'!$A$26</definedName>
    <definedName name="_xlnm.Print_Area" localSheetId="0">'BS 2'!$A$1:$N$29</definedName>
    <definedName name="_xlnm.Print_Area" localSheetId="1">'BS 3'!$A$1:$N$43</definedName>
    <definedName name="_xlnm.Print_Area" localSheetId="6">'CF 8-9'!$A$1:$J$75</definedName>
    <definedName name="_xlnm.Print_Area" localSheetId="2">'PL 3M 4'!$A$1:$J$34</definedName>
    <definedName name="_xlnm.Print_Area" localSheetId="3">'PL 9M 5'!$A$1:$J$34</definedName>
    <definedName name="_xlnm.Print_Area" localSheetId="4">'SCE-Consol 6'!$A$1:$K$37</definedName>
    <definedName name="_xlnm.Print_Area" localSheetId="5">'SCE-Separate 7'!$A$1:$K$37</definedName>
    <definedName name="Z_A3B3E038_AAE0_4F24_B01A_BCF5B017EAC3_.wvu.PrintArea" localSheetId="0" hidden="1">'BS 2'!$A$1:$L$30</definedName>
    <definedName name="Z_A3B3E038_AAE0_4F24_B01A_BCF5B017EAC3_.wvu.PrintArea" localSheetId="1" hidden="1">'BS 3'!$A$1:$L$44</definedName>
    <definedName name="Z_A3B3E038_AAE0_4F24_B01A_BCF5B017EAC3_.wvu.PrintArea" localSheetId="6" hidden="1">'CF 8-9'!$A$1:$J$72</definedName>
    <definedName name="Z_A3B3E038_AAE0_4F24_B01A_BCF5B017EAC3_.wvu.PrintArea" localSheetId="4" hidden="1">'SCE-Consol 6'!$A$1:$K$9</definedName>
    <definedName name="Z_A3B3E038_AAE0_4F24_B01A_BCF5B017EAC3_.wvu.PrintArea" localSheetId="5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23" l="1"/>
  <c r="J41" i="23"/>
  <c r="F41" i="23"/>
  <c r="D41" i="23"/>
  <c r="K12" i="19" l="1"/>
  <c r="K11" i="19"/>
  <c r="E34" i="5"/>
  <c r="G34" i="5"/>
  <c r="C30" i="5"/>
  <c r="E30" i="5"/>
  <c r="G30" i="5"/>
  <c r="I30" i="5"/>
  <c r="K29" i="5"/>
  <c r="K30" i="5" s="1"/>
  <c r="K26" i="5"/>
  <c r="C21" i="5"/>
  <c r="E21" i="5"/>
  <c r="G21" i="5"/>
  <c r="C17" i="5"/>
  <c r="E17" i="5"/>
  <c r="I17" i="5"/>
  <c r="G17" i="5"/>
  <c r="K17" i="5"/>
  <c r="K16" i="5"/>
  <c r="C13" i="5"/>
  <c r="C23" i="5" s="1"/>
  <c r="E13" i="5"/>
  <c r="E23" i="5" s="1"/>
  <c r="G13" i="5"/>
  <c r="G23" i="5" s="1"/>
  <c r="I13" i="5"/>
  <c r="K12" i="5"/>
  <c r="K11" i="5"/>
  <c r="F14" i="26"/>
  <c r="F18" i="26" s="1"/>
  <c r="F23" i="26" s="1"/>
  <c r="F26" i="26" s="1"/>
  <c r="F28" i="26" s="1"/>
  <c r="H14" i="26"/>
  <c r="J14" i="26"/>
  <c r="J18" i="26" s="1"/>
  <c r="D14" i="26"/>
  <c r="D18" i="26" s="1"/>
  <c r="D23" i="26" s="1"/>
  <c r="D26" i="26" s="1"/>
  <c r="D28" i="26" s="1"/>
  <c r="D33" i="26" s="1"/>
  <c r="F14" i="25"/>
  <c r="F18" i="25" s="1"/>
  <c r="F23" i="25" s="1"/>
  <c r="F26" i="25" s="1"/>
  <c r="F28" i="25" s="1"/>
  <c r="H14" i="25"/>
  <c r="H18" i="25" s="1"/>
  <c r="H23" i="25" s="1"/>
  <c r="H26" i="25" s="1"/>
  <c r="H28" i="25" s="1"/>
  <c r="J14" i="25"/>
  <c r="J18" i="25" s="1"/>
  <c r="J23" i="25" s="1"/>
  <c r="J26" i="25" s="1"/>
  <c r="J28" i="25" s="1"/>
  <c r="D14" i="25"/>
  <c r="D18" i="25" s="1"/>
  <c r="D23" i="25" s="1"/>
  <c r="D26" i="25" s="1"/>
  <c r="D28" i="25" s="1"/>
  <c r="D28" i="23"/>
  <c r="F28" i="23"/>
  <c r="J28" i="23"/>
  <c r="L28" i="23"/>
  <c r="D19" i="23"/>
  <c r="F19" i="23"/>
  <c r="F30" i="23" s="1"/>
  <c r="F43" i="23" s="1"/>
  <c r="J19" i="23"/>
  <c r="L19" i="23"/>
  <c r="D26" i="1"/>
  <c r="F26" i="1"/>
  <c r="F28" i="1" s="1"/>
  <c r="J26" i="1"/>
  <c r="L26" i="1"/>
  <c r="L28" i="1" s="1"/>
  <c r="L16" i="1"/>
  <c r="J16" i="1"/>
  <c r="F16" i="1"/>
  <c r="D16" i="1"/>
  <c r="H14" i="6"/>
  <c r="J14" i="6"/>
  <c r="D14" i="6"/>
  <c r="F14" i="6"/>
  <c r="H13" i="6"/>
  <c r="J13" i="6"/>
  <c r="D13" i="6"/>
  <c r="F13" i="6"/>
  <c r="K29" i="19"/>
  <c r="K26" i="19"/>
  <c r="C13" i="19"/>
  <c r="E13" i="19"/>
  <c r="G13" i="19"/>
  <c r="I13" i="19"/>
  <c r="L30" i="23" l="1"/>
  <c r="L43" i="23" s="1"/>
  <c r="K13" i="19"/>
  <c r="K13" i="5"/>
  <c r="J23" i="26"/>
  <c r="J26" i="26" s="1"/>
  <c r="J28" i="26" s="1"/>
  <c r="J11" i="6" s="1"/>
  <c r="F33" i="26"/>
  <c r="F31" i="26"/>
  <c r="H18" i="26"/>
  <c r="H23" i="26" s="1"/>
  <c r="H26" i="26" s="1"/>
  <c r="H28" i="26" s="1"/>
  <c r="J31" i="25"/>
  <c r="J33" i="25"/>
  <c r="F33" i="25"/>
  <c r="F31" i="25"/>
  <c r="H31" i="25"/>
  <c r="H33" i="25"/>
  <c r="D31" i="25"/>
  <c r="D33" i="25"/>
  <c r="D30" i="23"/>
  <c r="D43" i="23" s="1"/>
  <c r="J30" i="23"/>
  <c r="J43" i="23" s="1"/>
  <c r="J28" i="1"/>
  <c r="D28" i="1"/>
  <c r="I33" i="5"/>
  <c r="I34" i="5" s="1"/>
  <c r="I20" i="5"/>
  <c r="I21" i="5" s="1"/>
  <c r="I23" i="5" s="1"/>
  <c r="J31" i="26" l="1"/>
  <c r="J33" i="26"/>
  <c r="I20" i="19"/>
  <c r="H33" i="26"/>
  <c r="H31" i="26"/>
  <c r="H11" i="6"/>
  <c r="D31" i="26"/>
  <c r="D11" i="6"/>
  <c r="I33" i="19"/>
  <c r="F11" i="6"/>
  <c r="J43" i="6"/>
  <c r="H43" i="6"/>
  <c r="F43" i="6"/>
  <c r="D43" i="6"/>
  <c r="J64" i="6" l="1"/>
  <c r="H64" i="6"/>
  <c r="F64" i="6"/>
  <c r="D64" i="6"/>
  <c r="N41" i="23" l="1"/>
  <c r="N28" i="23"/>
  <c r="N19" i="23"/>
  <c r="H41" i="23"/>
  <c r="H28" i="23"/>
  <c r="H19" i="23"/>
  <c r="N26" i="1"/>
  <c r="N16" i="1"/>
  <c r="H26" i="1"/>
  <c r="H16" i="1"/>
  <c r="N28" i="1" l="1"/>
  <c r="N30" i="23"/>
  <c r="N43" i="23" s="1"/>
  <c r="H30" i="23"/>
  <c r="H43" i="23" s="1"/>
  <c r="H28" i="1"/>
  <c r="I30" i="19" l="1"/>
  <c r="G30" i="19"/>
  <c r="E30" i="19"/>
  <c r="C30" i="19"/>
  <c r="K30" i="19"/>
  <c r="C21" i="19"/>
  <c r="E21" i="19"/>
  <c r="G21" i="19"/>
  <c r="I17" i="19"/>
  <c r="G17" i="19"/>
  <c r="E17" i="19"/>
  <c r="C17" i="19"/>
  <c r="K16" i="19"/>
  <c r="K17" i="19" s="1"/>
  <c r="D67" i="6"/>
  <c r="H67" i="6"/>
  <c r="E34" i="19"/>
  <c r="C34" i="5"/>
  <c r="C36" i="5" s="1"/>
  <c r="L33" i="5"/>
  <c r="L35" i="5" s="1"/>
  <c r="F35" i="5"/>
  <c r="G34" i="19"/>
  <c r="C34" i="19"/>
  <c r="L20" i="5"/>
  <c r="L22" i="5" s="1"/>
  <c r="A47" i="6"/>
  <c r="C23" i="19" l="1"/>
  <c r="E23" i="19"/>
  <c r="G36" i="19"/>
  <c r="E36" i="19"/>
  <c r="C36" i="19"/>
  <c r="G23" i="19"/>
  <c r="H21" i="6"/>
  <c r="H33" i="6" s="1"/>
  <c r="H35" i="6" s="1"/>
  <c r="H66" i="6" s="1"/>
  <c r="H68" i="6" s="1"/>
  <c r="E36" i="5"/>
  <c r="G36" i="5"/>
  <c r="I21" i="19"/>
  <c r="I23" i="19" s="1"/>
  <c r="J21" i="6"/>
  <c r="J33" i="6" s="1"/>
  <c r="J35" i="6" s="1"/>
  <c r="J66" i="6" s="1"/>
  <c r="J68" i="6" s="1"/>
  <c r="D21" i="6"/>
  <c r="D33" i="6" s="1"/>
  <c r="D35" i="6" s="1"/>
  <c r="D66" i="6" s="1"/>
  <c r="D68" i="6" s="1"/>
  <c r="F21" i="6" l="1"/>
  <c r="F33" i="6" s="1"/>
  <c r="F35" i="6" s="1"/>
  <c r="F66" i="6" s="1"/>
  <c r="F68" i="6" s="1"/>
  <c r="F38" i="5"/>
  <c r="K20" i="19"/>
  <c r="K21" i="19" s="1"/>
  <c r="K23" i="19" s="1"/>
  <c r="I34" i="19"/>
  <c r="I36" i="19" s="1"/>
  <c r="K33" i="19"/>
  <c r="K34" i="19" s="1"/>
  <c r="K36" i="19" s="1"/>
  <c r="K33" i="5"/>
  <c r="K34" i="5" s="1"/>
  <c r="K36" i="5" s="1"/>
  <c r="I36" i="5"/>
  <c r="K20" i="5" l="1"/>
  <c r="K21" i="5" s="1"/>
  <c r="K23" i="5" s="1"/>
</calcChain>
</file>

<file path=xl/sharedStrings.xml><?xml version="1.0" encoding="utf-8"?>
<sst xmlns="http://schemas.openxmlformats.org/spreadsheetml/2006/main" count="310" uniqueCount="149">
  <si>
    <t>Yong Concrete Public Company Limited and its Subsidiary</t>
  </si>
  <si>
    <t>Statement of financial position</t>
  </si>
  <si>
    <t>Consolidated</t>
  </si>
  <si>
    <t>Separate</t>
  </si>
  <si>
    <t>financial statements</t>
  </si>
  <si>
    <t xml:space="preserve"> financial statements</t>
  </si>
  <si>
    <t>31 December</t>
  </si>
  <si>
    <t>1 January</t>
  </si>
  <si>
    <t>Assets</t>
  </si>
  <si>
    <t>Note</t>
  </si>
  <si>
    <t>2025</t>
  </si>
  <si>
    <t>(Unaudited)</t>
  </si>
  <si>
    <t>(Restated)</t>
  </si>
  <si>
    <t>(in thousand Baht)</t>
  </si>
  <si>
    <t>Current assets</t>
  </si>
  <si>
    <t xml:space="preserve">Cash and cash equivalents </t>
  </si>
  <si>
    <t>3, 4</t>
  </si>
  <si>
    <t>Contract assets</t>
  </si>
  <si>
    <t>Inventories</t>
  </si>
  <si>
    <t>Other current assets</t>
  </si>
  <si>
    <t xml:space="preserve">Total current assets </t>
  </si>
  <si>
    <t>Non-current assets</t>
  </si>
  <si>
    <t>Restricted deposit at financial institution</t>
  </si>
  <si>
    <t>Investments in subsidiary</t>
  </si>
  <si>
    <t xml:space="preserve">Property, plant and equipment  </t>
  </si>
  <si>
    <t>5, 6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</si>
  <si>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</si>
  <si>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</si>
  <si>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</si>
  <si>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</si>
  <si>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</si>
  <si>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</si>
  <si>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 1 January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</si>
  <si>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</si>
  <si>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</si>
  <si>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</si>
  <si>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</si>
  <si>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</si>
  <si>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</si>
  <si>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</si>
  <si>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</si>
  <si>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</si>
  <si>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</si>
  <si>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</si>
  <si>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</si>
  <si>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</si>
  <si>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</si>
  <si>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</si>
  <si>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</si>
  <si>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</si>
  <si>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</si>
  <si>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</si>
  <si>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</si>
  <si>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</si>
  <si>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</si>
  <si>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</si>
  <si>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</si>
  <si>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</si>
  <si>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Appropriated</t>
  </si>
  <si>
    <t xml:space="preserve">    Legal reserve</t>
  </si>
  <si>
    <t xml:space="preserve">  Unappropriated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</si>
  <si>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</si>
  <si>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</si>
  <si>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</si>
  <si>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Three-month period ended </t>
  </si>
  <si>
    <t>2024</t>
  </si>
  <si>
    <t>Revenue</t>
  </si>
  <si>
    <t>Revenue from sale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</si>
  <si>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</si>
  <si>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</si>
  <si>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</si>
  <si>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</si>
  <si>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</si>
  <si>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</si>
  <si>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</si>
  <si>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</si>
  <si>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</si>
  <si>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</si>
  <si>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</si>
  <si>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</si>
  <si>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</si>
  <si>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</si>
  <si>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</si>
  <si>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</si>
  <si>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</si>
  <si>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</si>
  <si>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paid-up</t>
  </si>
  <si>
    <t>Share</t>
  </si>
  <si>
    <t>Legal</t>
  </si>
  <si>
    <t>Total</t>
  </si>
  <si>
    <t>share capital</t>
  </si>
  <si>
    <t>premium</t>
  </si>
  <si>
    <t>reserve</t>
  </si>
  <si>
    <t xml:space="preserve">Unappropriated </t>
  </si>
  <si>
    <t>equity</t>
  </si>
  <si>
    <t>Impact of changes in accounting policies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</si>
  <si>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</si>
  <si>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</si>
  <si>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</si>
  <si>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Comprehensive income for the period</t>
  </si>
  <si>
    <t xml:space="preserve">Profit </t>
  </si>
  <si>
    <t>Balance at 1 January 2025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</si>
  <si>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</si>
  <si>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</si>
  <si>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</si>
  <si>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</si>
  <si>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</si>
  <si>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Written-off of property, plant and equipment and intangible assets</t>
  </si>
  <si>
    <t>Interest income</t>
  </si>
  <si>
    <t>Changes in operating assets and liabilities</t>
  </si>
  <si>
    <t>Net cash generated from operating activities</t>
  </si>
  <si>
    <t>Tax paid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</si>
  <si>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</si>
  <si>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</si>
  <si>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</si>
  <si>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</si>
  <si>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</si>
  <si>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</si>
  <si>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</si>
  <si>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</si>
  <si>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</si>
  <si>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</si>
  <si>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Cash and cash equivalents at 1 January </t>
  </si>
  <si>
    <t>Non-cash transactions</t>
  </si>
  <si>
    <t>Payable for acquisition of assets</t>
  </si>
  <si>
    <t xml:space="preserve">Transfers of right-of-use assets to property, plant and equipment </t>
  </si>
  <si>
    <t>Trade and other current receivables</t>
  </si>
  <si>
    <t xml:space="preserve">Trade and other current payables </t>
  </si>
  <si>
    <t>Expected credit loss</t>
  </si>
  <si>
    <t>Net increase (decrease) in cash and cash equivalents</t>
  </si>
  <si>
    <t>Increase  (decrease) in restricted deposits at financial institutions</t>
  </si>
  <si>
    <t>Cash and cash equivalents at 30 June</t>
  </si>
  <si>
    <t>Net cash used in financing activities</t>
  </si>
  <si>
    <t>Increase in bank overdrafts and short-term borrowings</t>
  </si>
  <si>
    <t>(Reversal of) losses on inventories devaluation</t>
  </si>
  <si>
    <t>Dividend paid to owners of the Company</t>
  </si>
  <si>
    <t>Repayment of long-term borrowings from financial institutions</t>
  </si>
  <si>
    <t>30 September</t>
  </si>
  <si>
    <t xml:space="preserve">Nine-month period ended </t>
  </si>
  <si>
    <t>Balance at 1 January 2024 - as reported</t>
  </si>
  <si>
    <t>Balance at 30 September 2024</t>
  </si>
  <si>
    <t>Balance at 30 September 2025</t>
  </si>
  <si>
    <t>Nine-month period ended 30 September 2024</t>
  </si>
  <si>
    <t>Nine-month period ended 30 September 2025</t>
  </si>
  <si>
    <t xml:space="preserve">   and intangible assets</t>
  </si>
  <si>
    <t>Balance at 1 January 2024</t>
  </si>
  <si>
    <t>Increase in decommissioning provisions</t>
  </si>
  <si>
    <t>Gain on disposal of property, plant and equipment</t>
  </si>
  <si>
    <t>(Increase) 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</si>
</sst>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0_);_(* \(#,##0.00\);_(* &quot;-&quot;???_);_(@_)"/>
  </numFmts>
  <fonts count="2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9" fontId="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1" fillId="0" borderId="0"/>
    <xf numFmtId="37" fontId="6" fillId="0" borderId="0"/>
    <xf numFmtId="43" fontId="4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0" fontId="3" fillId="0" borderId="0"/>
    <xf numFmtId="0" fontId="2" fillId="0" borderId="0"/>
    <xf numFmtId="188" fontId="6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0" fontId="1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187" fontId="9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89" fontId="9" fillId="0" borderId="0" xfId="1" applyFont="1" applyFill="1" applyAlignment="1" applyProtection="1">
      <protection locked="0"/>
    </xf>
    <xf numFmtId="189" fontId="9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37" fontId="13" fillId="0" borderId="0" xfId="0" applyNumberFormat="1" applyFont="1" applyProtection="1">
      <protection locked="0"/>
    </xf>
    <xf numFmtId="189" fontId="9" fillId="0" borderId="0" xfId="1" applyFont="1" applyAlignment="1" applyProtection="1">
      <alignment horizontal="left" indent="1"/>
      <protection locked="0"/>
    </xf>
    <xf numFmtId="190" fontId="13" fillId="0" borderId="0" xfId="0" applyNumberFormat="1" applyFont="1" applyProtection="1">
      <protection locked="0"/>
    </xf>
    <xf numFmtId="187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190" fontId="9" fillId="0" borderId="0" xfId="1" applyNumberFormat="1" applyFont="1" applyFill="1" applyProtection="1">
      <protection locked="0"/>
    </xf>
    <xf numFmtId="190" fontId="9" fillId="0" borderId="0" xfId="0" applyNumberFormat="1" applyFont="1" applyProtection="1">
      <protection locked="0"/>
    </xf>
    <xf numFmtId="190" fontId="9" fillId="0" borderId="0" xfId="1" applyNumberFormat="1" applyFont="1" applyProtection="1">
      <protection locked="0"/>
    </xf>
    <xf numFmtId="3" fontId="13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quotePrefix="1" applyFont="1" applyAlignment="1" applyProtection="1">
      <alignment horizontal="center"/>
      <protection locked="0"/>
    </xf>
    <xf numFmtId="187" fontId="9" fillId="0" borderId="1" xfId="0" applyNumberFormat="1" applyFont="1" applyBorder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189" fontId="13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2" borderId="0" xfId="0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3" fillId="0" borderId="0" xfId="10" applyFont="1" applyProtection="1">
      <protection locked="0"/>
    </xf>
    <xf numFmtId="38" fontId="14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190" fontId="9" fillId="0" borderId="0" xfId="1" applyNumberFormat="1" applyFont="1" applyFill="1" applyAlignment="1" applyProtection="1">
      <protection locked="0"/>
    </xf>
    <xf numFmtId="190" fontId="13" fillId="0" borderId="0" xfId="1" applyNumberFormat="1" applyFont="1" applyFill="1" applyAlignment="1" applyProtection="1">
      <protection locked="0"/>
    </xf>
    <xf numFmtId="190" fontId="13" fillId="0" borderId="5" xfId="1" applyNumberFormat="1" applyFont="1" applyFill="1" applyBorder="1" applyAlignment="1" applyProtection="1">
      <protection locked="0"/>
    </xf>
    <xf numFmtId="190" fontId="13" fillId="0" borderId="0" xfId="1" applyNumberFormat="1" applyFont="1" applyFill="1" applyBorder="1" applyAlignment="1" applyProtection="1">
      <protection locked="0"/>
    </xf>
    <xf numFmtId="190" fontId="9" fillId="0" borderId="0" xfId="1" applyNumberFormat="1" applyFont="1" applyFill="1" applyBorder="1" applyAlignment="1" applyProtection="1">
      <protection locked="0"/>
    </xf>
    <xf numFmtId="190" fontId="9" fillId="0" borderId="4" xfId="1" applyNumberFormat="1" applyFont="1" applyFill="1" applyBorder="1" applyAlignment="1" applyProtection="1">
      <alignment horizontal="right"/>
      <protection locked="0"/>
    </xf>
    <xf numFmtId="190" fontId="13" fillId="0" borderId="0" xfId="1" applyNumberFormat="1" applyFont="1" applyFill="1" applyAlignment="1" applyProtection="1">
      <alignment wrapText="1"/>
      <protection locked="0"/>
    </xf>
    <xf numFmtId="189" fontId="9" fillId="0" borderId="4" xfId="1" applyFont="1" applyFill="1" applyBorder="1" applyAlignment="1" applyProtection="1">
      <protection locked="0"/>
    </xf>
    <xf numFmtId="191" fontId="9" fillId="0" borderId="0" xfId="1" applyNumberFormat="1" applyFont="1" applyFill="1" applyBorder="1" applyAlignment="1" applyProtection="1">
      <protection locked="0"/>
    </xf>
    <xf numFmtId="3" fontId="13" fillId="0" borderId="0" xfId="0" applyNumberFormat="1" applyFont="1" applyAlignment="1" applyProtection="1">
      <alignment wrapText="1"/>
      <protection locked="0"/>
    </xf>
    <xf numFmtId="37" fontId="17" fillId="0" borderId="0" xfId="0" applyNumberFormat="1" applyFont="1" applyProtection="1">
      <protection locked="0"/>
    </xf>
    <xf numFmtId="190" fontId="13" fillId="0" borderId="5" xfId="11" applyNumberFormat="1" applyFont="1" applyFill="1" applyBorder="1" applyAlignment="1" applyProtection="1"/>
    <xf numFmtId="190" fontId="13" fillId="0" borderId="5" xfId="1" applyNumberFormat="1" applyFont="1" applyFill="1" applyBorder="1" applyAlignment="1" applyProtection="1"/>
    <xf numFmtId="190" fontId="13" fillId="0" borderId="0" xfId="1" applyNumberFormat="1" applyFont="1" applyFill="1" applyBorder="1" applyAlignment="1" applyProtection="1"/>
    <xf numFmtId="190" fontId="13" fillId="0" borderId="1" xfId="1" applyNumberFormat="1" applyFont="1" applyFill="1" applyBorder="1" applyAlignment="1" applyProtection="1"/>
    <xf numFmtId="190" fontId="13" fillId="0" borderId="1" xfId="11" applyNumberFormat="1" applyFont="1" applyFill="1" applyBorder="1" applyAlignment="1" applyProtection="1"/>
    <xf numFmtId="189" fontId="9" fillId="0" borderId="1" xfId="11" applyNumberFormat="1" applyFont="1" applyFill="1" applyBorder="1" applyAlignment="1" applyProtection="1"/>
    <xf numFmtId="191" fontId="9" fillId="0" borderId="1" xfId="1" applyNumberFormat="1" applyFont="1" applyFill="1" applyBorder="1" applyAlignment="1" applyProtection="1"/>
    <xf numFmtId="0" fontId="1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4" fillId="0" borderId="0" xfId="0" applyFont="1" applyProtection="1">
      <protection locked="0"/>
    </xf>
    <xf numFmtId="190" fontId="9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90" fontId="13" fillId="0" borderId="0" xfId="1" applyNumberFormat="1" applyFont="1" applyFill="1" applyAlignment="1" applyProtection="1">
      <alignment horizontal="right"/>
      <protection locked="0"/>
    </xf>
    <xf numFmtId="190" fontId="13" fillId="0" borderId="0" xfId="0" applyNumberFormat="1" applyFont="1" applyAlignment="1" applyProtection="1">
      <alignment horizontal="right"/>
      <protection locked="0"/>
    </xf>
    <xf numFmtId="189" fontId="9" fillId="0" borderId="0" xfId="1" applyFont="1" applyProtection="1">
      <protection locked="0"/>
    </xf>
    <xf numFmtId="190" fontId="13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90" fontId="9" fillId="0" borderId="0" xfId="1" applyNumberFormat="1" applyFont="1" applyFill="1" applyAlignment="1" applyProtection="1">
      <alignment horizontal="right"/>
      <protection locked="0"/>
    </xf>
    <xf numFmtId="190" fontId="9" fillId="0" borderId="0" xfId="1" applyNumberFormat="1" applyFont="1" applyFill="1" applyBorder="1" applyAlignment="1" applyProtection="1">
      <alignment horizontal="right"/>
      <protection locked="0"/>
    </xf>
    <xf numFmtId="189" fontId="20" fillId="0" borderId="0" xfId="3" applyFont="1" applyFill="1" applyAlignment="1" applyProtection="1">
      <alignment horizontal="left" indent="1"/>
      <protection locked="0"/>
    </xf>
    <xf numFmtId="189" fontId="13" fillId="0" borderId="0" xfId="1" applyFont="1" applyAlignment="1" applyProtection="1">
      <alignment horizontal="right"/>
      <protection locked="0"/>
    </xf>
    <xf numFmtId="187" fontId="9" fillId="0" borderId="4" xfId="1" applyNumberFormat="1" applyFont="1" applyFill="1" applyBorder="1" applyAlignment="1" applyProtection="1">
      <protection locked="0"/>
    </xf>
    <xf numFmtId="189" fontId="9" fillId="0" borderId="0" xfId="1" applyFont="1" applyAlignment="1" applyProtection="1">
      <alignment horizontal="right"/>
      <protection locked="0"/>
    </xf>
    <xf numFmtId="190" fontId="9" fillId="0" borderId="0" xfId="0" applyNumberFormat="1" applyFont="1" applyAlignment="1" applyProtection="1">
      <alignment horizontal="right"/>
      <protection locked="0"/>
    </xf>
    <xf numFmtId="187" fontId="13" fillId="0" borderId="0" xfId="1" applyNumberFormat="1" applyFont="1" applyFill="1" applyAlignment="1" applyProtection="1">
      <alignment horizontal="right"/>
      <protection locked="0"/>
    </xf>
    <xf numFmtId="189" fontId="20" fillId="0" borderId="0" xfId="2" applyFont="1" applyFill="1" applyAlignment="1" applyProtection="1">
      <alignment horizontal="left" indent="1"/>
      <protection locked="0"/>
    </xf>
    <xf numFmtId="190" fontId="9" fillId="0" borderId="4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187" fontId="13" fillId="0" borderId="0" xfId="1" applyNumberFormat="1" applyFont="1" applyFill="1" applyBorder="1" applyAlignment="1" applyProtection="1">
      <alignment horizontal="right"/>
    </xf>
    <xf numFmtId="187" fontId="9" fillId="0" borderId="0" xfId="1" applyNumberFormat="1" applyFont="1" applyFill="1" applyBorder="1" applyAlignment="1" applyProtection="1">
      <alignment horizontal="right"/>
    </xf>
    <xf numFmtId="187" fontId="13" fillId="0" borderId="2" xfId="1" applyNumberFormat="1" applyFont="1" applyFill="1" applyBorder="1" applyAlignment="1" applyProtection="1">
      <alignment horizontal="right"/>
    </xf>
    <xf numFmtId="190" fontId="13" fillId="0" borderId="2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Alignment="1" applyProtection="1">
      <alignment horizontal="right"/>
    </xf>
    <xf numFmtId="187" fontId="13" fillId="0" borderId="1" xfId="1" applyNumberFormat="1" applyFont="1" applyFill="1" applyBorder="1" applyAlignment="1" applyProtection="1">
      <alignment horizontal="right"/>
    </xf>
    <xf numFmtId="187" fontId="13" fillId="0" borderId="0" xfId="1" applyNumberFormat="1" applyFont="1" applyFill="1" applyAlignment="1" applyProtection="1">
      <alignment horizontal="right"/>
    </xf>
    <xf numFmtId="190" fontId="9" fillId="0" borderId="4" xfId="1" applyNumberFormat="1" applyFont="1" applyFill="1" applyBorder="1" applyAlignment="1" applyProtection="1"/>
    <xf numFmtId="0" fontId="6" fillId="0" borderId="0" xfId="0" applyFont="1" applyProtection="1">
      <protection locked="0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187" fontId="9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9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87" fontId="9" fillId="0" borderId="0" xfId="1" applyNumberFormat="1" applyFont="1" applyProtection="1">
      <protection locked="0"/>
    </xf>
    <xf numFmtId="0" fontId="9" fillId="0" borderId="0" xfId="1" applyNumberFormat="1" applyFont="1" applyBorder="1" applyAlignment="1" applyProtection="1">
      <alignment horizontal="center"/>
      <protection locked="0"/>
    </xf>
    <xf numFmtId="187" fontId="9" fillId="0" borderId="0" xfId="1" applyNumberFormat="1" applyFont="1" applyAlignment="1" applyProtection="1">
      <alignment horizontal="right"/>
      <protection locked="0"/>
    </xf>
    <xf numFmtId="0" fontId="13" fillId="0" borderId="0" xfId="1" applyNumberFormat="1" applyFont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89" fontId="7" fillId="0" borderId="0" xfId="0" applyNumberFormat="1" applyFont="1" applyAlignment="1" applyProtection="1">
      <alignment horizontal="right"/>
      <protection locked="0"/>
    </xf>
    <xf numFmtId="190" fontId="13" fillId="0" borderId="2" xfId="1" applyNumberFormat="1" applyFont="1" applyBorder="1" applyProtection="1"/>
    <xf numFmtId="187" fontId="13" fillId="0" borderId="0" xfId="1" applyNumberFormat="1" applyFont="1" applyAlignment="1" applyProtection="1">
      <alignment horizontal="right"/>
    </xf>
    <xf numFmtId="190" fontId="13" fillId="0" borderId="0" xfId="1" applyNumberFormat="1" applyFont="1" applyAlignment="1" applyProtection="1">
      <alignment horizontal="right"/>
    </xf>
    <xf numFmtId="187" fontId="13" fillId="0" borderId="3" xfId="1" applyNumberFormat="1" applyFont="1" applyBorder="1" applyAlignment="1" applyProtection="1">
      <alignment horizontal="right"/>
    </xf>
    <xf numFmtId="187" fontId="9" fillId="0" borderId="0" xfId="1" applyNumberFormat="1" applyFont="1" applyProtection="1"/>
    <xf numFmtId="189" fontId="13" fillId="0" borderId="2" xfId="1" applyFont="1" applyFill="1" applyBorder="1" applyAlignment="1" applyProtection="1">
      <alignment horizontal="right"/>
    </xf>
    <xf numFmtId="190" fontId="13" fillId="0" borderId="2" xfId="0" applyNumberFormat="1" applyFont="1" applyBorder="1"/>
    <xf numFmtId="190" fontId="13" fillId="0" borderId="1" xfId="0" applyNumberFormat="1" applyFont="1" applyBorder="1"/>
    <xf numFmtId="189" fontId="9" fillId="0" borderId="4" xfId="1" applyFont="1" applyFill="1" applyBorder="1" applyAlignment="1" applyProtection="1">
      <alignment wrapText="1"/>
      <protection locked="0"/>
    </xf>
    <xf numFmtId="0" fontId="13" fillId="0" borderId="0" xfId="9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1"/>
      <protection locked="0"/>
    </xf>
    <xf numFmtId="187" fontId="13" fillId="0" borderId="2" xfId="0" applyNumberFormat="1" applyFont="1" applyBorder="1"/>
    <xf numFmtId="187" fontId="13" fillId="0" borderId="1" xfId="0" applyNumberFormat="1" applyFont="1" applyBorder="1"/>
    <xf numFmtId="190" fontId="13" fillId="0" borderId="4" xfId="0" applyNumberFormat="1" applyFont="1" applyBorder="1"/>
    <xf numFmtId="187" fontId="13" fillId="0" borderId="4" xfId="0" applyNumberFormat="1" applyFont="1" applyBorder="1"/>
    <xf numFmtId="0" fontId="13" fillId="0" borderId="0" xfId="12" applyFont="1" applyProtection="1">
      <protection locked="0"/>
    </xf>
    <xf numFmtId="190" fontId="13" fillId="0" borderId="0" xfId="1" applyNumberFormat="1" applyFont="1" applyFill="1" applyBorder="1" applyAlignment="1" applyProtection="1">
      <alignment wrapText="1"/>
    </xf>
    <xf numFmtId="190" fontId="13" fillId="0" borderId="5" xfId="1" applyNumberFormat="1" applyFont="1" applyFill="1" applyBorder="1" applyAlignment="1" applyProtection="1">
      <alignment wrapText="1"/>
    </xf>
    <xf numFmtId="189" fontId="13" fillId="0" borderId="0" xfId="1" applyFont="1" applyFill="1" applyBorder="1" applyAlignment="1" applyProtection="1">
      <alignment horizontal="right"/>
      <protection locked="0"/>
    </xf>
    <xf numFmtId="190" fontId="17" fillId="0" borderId="0" xfId="0" applyNumberFormat="1" applyFont="1" applyProtection="1">
      <protection locked="0"/>
    </xf>
    <xf numFmtId="187" fontId="9" fillId="0" borderId="0" xfId="1" applyNumberFormat="1" applyFont="1" applyFill="1" applyAlignment="1" applyProtection="1"/>
    <xf numFmtId="190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87" fontId="13" fillId="0" borderId="2" xfId="0" applyNumberFormat="1" applyFont="1" applyBorder="1" applyAlignment="1">
      <alignment horizontal="right"/>
    </xf>
    <xf numFmtId="189" fontId="9" fillId="0" borderId="0" xfId="1" applyFont="1" applyBorder="1" applyProtection="1">
      <protection locked="0"/>
    </xf>
    <xf numFmtId="190" fontId="9" fillId="0" borderId="0" xfId="1" applyNumberFormat="1" applyFont="1" applyFill="1" applyBorder="1" applyProtection="1">
      <protection locked="0"/>
    </xf>
    <xf numFmtId="189" fontId="9" fillId="0" borderId="0" xfId="1" applyFont="1" applyFill="1" applyBorder="1" applyProtection="1">
      <protection locked="0"/>
    </xf>
    <xf numFmtId="190" fontId="13" fillId="0" borderId="0" xfId="1" applyNumberFormat="1" applyFont="1" applyFill="1" applyBorder="1" applyAlignment="1" applyProtection="1">
      <alignment horizontal="right"/>
    </xf>
    <xf numFmtId="49" fontId="1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16" fontId="20" fillId="0" borderId="0" xfId="9" quotePrefix="1" applyNumberFormat="1" applyFont="1" applyAlignment="1" applyProtection="1">
      <alignment horizontal="center" wrapText="1"/>
      <protection locked="0"/>
    </xf>
    <xf numFmtId="49" fontId="20" fillId="0" borderId="0" xfId="9" applyNumberFormat="1" applyFont="1" applyAlignment="1" applyProtection="1">
      <alignment horizontal="center" wrapText="1"/>
      <protection locked="0"/>
    </xf>
    <xf numFmtId="49" fontId="14" fillId="0" borderId="0" xfId="10" applyNumberFormat="1" applyFont="1" applyAlignment="1" applyProtection="1">
      <alignment horizontal="center"/>
      <protection locked="0"/>
    </xf>
    <xf numFmtId="49" fontId="20" fillId="0" borderId="0" xfId="10" applyNumberFormat="1" applyFont="1" applyAlignment="1" applyProtection="1">
      <alignment horizontal="center" wrapText="1"/>
      <protection locked="0"/>
    </xf>
    <xf numFmtId="49" fontId="14" fillId="0" borderId="0" xfId="12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49" fontId="14" fillId="0" borderId="0" xfId="9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</cellXfs>
  <cellStyles count="13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2 3 2 2" xfId="12" xr:uid="{108E83AE-C950-4186-B93D-439AF44D8CDA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  <cellStyle name="สกุลเงิน" xfId="11" builtinId="4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="80" zoomScaleNormal="80" zoomScaleSheetLayoutView="80" workbookViewId="0">
      <selection activeCell="U37" sqref="U37"/>
    </sheetView>
  </sheetViews>
  <sheetFormatPr defaultColWidth="9.125" defaultRowHeight="23.25" customHeight="1" x14ac:dyDescent="0.25"/>
  <cols>
    <col min="1" max="1" width="49.875" style="6" customWidth="1"/>
    <col min="2" max="2" width="8.75" style="2" customWidth="1"/>
    <col min="3" max="3" width="1.25" style="2" customWidth="1"/>
    <col min="4" max="4" width="14.875" style="2" customWidth="1"/>
    <col min="5" max="5" width="1.25" style="2" customWidth="1"/>
    <col min="6" max="6" width="14.875" style="2" customWidth="1"/>
    <col min="7" max="7" width="1.25" style="2" hidden="1" customWidth="1"/>
    <col min="8" max="8" width="14.875" style="2" hidden="1" customWidth="1"/>
    <col min="9" max="9" width="1.25" style="2" customWidth="1"/>
    <col min="10" max="10" width="14.875" style="2" customWidth="1"/>
    <col min="11" max="11" width="1.25" style="2" customWidth="1"/>
    <col min="12" max="12" width="14.875" style="2" customWidth="1"/>
    <col min="13" max="13" width="1.25" style="2" hidden="1" customWidth="1"/>
    <col min="14" max="14" width="14.875" style="2" hidden="1" customWidth="1"/>
    <col min="15" max="15" width="1.125" style="2" customWidth="1"/>
    <col min="16" max="16" width="9.125" style="2"/>
    <col min="17" max="17" width="14.625" style="2" bestFit="1" customWidth="1"/>
    <col min="18" max="18" width="12.375" style="2" bestFit="1" customWidth="1"/>
    <col min="19" max="19" width="13.125" style="2" bestFit="1" customWidth="1"/>
    <col min="20" max="20" width="10" style="2" bestFit="1" customWidth="1"/>
    <col min="21" max="16384" width="9.125" style="2"/>
  </cols>
  <sheetData>
    <row r="1" spans="1:20" ht="21.45" customHeight="1" x14ac:dyDescent="0.3">
      <c r="A1" s="1" t="s">
        <v>0</v>
      </c>
    </row>
    <row r="2" spans="1:20" ht="21.45" customHeight="1" x14ac:dyDescent="0.3">
      <c r="A2" s="3" t="s">
        <v>1</v>
      </c>
    </row>
    <row r="3" spans="1:20" ht="21.75" customHeight="1" x14ac:dyDescent="0.25">
      <c r="A3" s="4"/>
    </row>
    <row r="4" spans="1:20" ht="20.100000000000001" customHeight="1" x14ac:dyDescent="0.25">
      <c r="A4" s="4"/>
      <c r="D4" s="135" t="s">
        <v>2</v>
      </c>
      <c r="E4" s="135"/>
      <c r="F4" s="135"/>
      <c r="G4" s="135"/>
      <c r="H4" s="135"/>
      <c r="J4" s="135" t="s">
        <v>3</v>
      </c>
      <c r="K4" s="135"/>
      <c r="L4" s="135"/>
      <c r="M4" s="135"/>
      <c r="N4" s="135"/>
    </row>
    <row r="5" spans="1:20" ht="20.100000000000001" customHeight="1" x14ac:dyDescent="0.25">
      <c r="B5" s="7"/>
      <c r="C5" s="7"/>
      <c r="D5" s="136" t="s">
        <v>4</v>
      </c>
      <c r="E5" s="136"/>
      <c r="F5" s="136"/>
      <c r="G5" s="136"/>
      <c r="H5" s="136"/>
      <c r="I5" s="5"/>
      <c r="J5" s="135" t="s">
        <v>5</v>
      </c>
      <c r="K5" s="135"/>
      <c r="L5" s="135"/>
      <c r="M5" s="135"/>
      <c r="N5" s="135"/>
    </row>
    <row r="6" spans="1:20" ht="20.100000000000001" customHeight="1" x14ac:dyDescent="0.25">
      <c r="B6" s="7"/>
      <c r="C6" s="7"/>
      <c r="D6" s="8" t="s">
        <v>137</v>
      </c>
      <c r="E6" s="7"/>
      <c r="F6" s="8" t="s">
        <v>6</v>
      </c>
      <c r="G6" s="7"/>
      <c r="H6" s="8" t="s">
        <v>7</v>
      </c>
      <c r="I6" s="5"/>
      <c r="J6" s="8" t="s">
        <v>137</v>
      </c>
      <c r="K6" s="7"/>
      <c r="L6" s="8" t="s">
        <v>6</v>
      </c>
      <c r="M6" s="7"/>
      <c r="N6" s="8" t="s">
        <v>7</v>
      </c>
    </row>
    <row r="7" spans="1:20" ht="20.100000000000001" customHeight="1" x14ac:dyDescent="0.25">
      <c r="A7" s="4" t="s">
        <v>8</v>
      </c>
      <c r="B7" s="9" t="s">
        <v>9</v>
      </c>
      <c r="C7" s="9"/>
      <c r="D7" s="10" t="s">
        <v>10</v>
      </c>
      <c r="E7" s="7"/>
      <c r="F7" s="7">
        <v>2024</v>
      </c>
      <c r="G7" s="7"/>
      <c r="H7" s="7">
        <v>2023</v>
      </c>
      <c r="I7" s="7"/>
      <c r="J7" s="10" t="s">
        <v>10</v>
      </c>
      <c r="K7" s="7"/>
      <c r="L7" s="7">
        <v>2024</v>
      </c>
      <c r="M7" s="7"/>
      <c r="N7" s="7">
        <v>2023</v>
      </c>
    </row>
    <row r="8" spans="1:20" ht="20.100000000000001" customHeight="1" x14ac:dyDescent="0.25">
      <c r="A8" s="4"/>
      <c r="B8" s="9"/>
      <c r="C8" s="9"/>
      <c r="D8" s="10" t="s">
        <v>11</v>
      </c>
      <c r="E8" s="7"/>
      <c r="F8" s="7"/>
      <c r="G8" s="7"/>
      <c r="H8" s="7" t="s">
        <v>12</v>
      </c>
      <c r="I8" s="7"/>
      <c r="J8" s="10" t="s">
        <v>11</v>
      </c>
      <c r="K8" s="7"/>
      <c r="L8" s="7"/>
      <c r="M8" s="7"/>
      <c r="N8" s="7" t="s">
        <v>12</v>
      </c>
    </row>
    <row r="9" spans="1:20" ht="20.100000000000001" customHeight="1" x14ac:dyDescent="0.25">
      <c r="B9" s="7"/>
      <c r="C9" s="7"/>
      <c r="D9" s="134" t="s">
        <v>13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20" ht="20.100000000000001" customHeight="1" x14ac:dyDescent="0.3">
      <c r="A10" s="11" t="s">
        <v>14</v>
      </c>
      <c r="B10" s="9"/>
      <c r="C10" s="9"/>
    </row>
    <row r="11" spans="1:20" ht="20.100000000000001" customHeight="1" x14ac:dyDescent="0.25">
      <c r="A11" s="12" t="s">
        <v>15</v>
      </c>
      <c r="B11" s="13"/>
      <c r="C11" s="9"/>
      <c r="D11" s="14">
        <v>75262</v>
      </c>
      <c r="E11" s="15"/>
      <c r="F11" s="14">
        <v>46444</v>
      </c>
      <c r="G11" s="15"/>
      <c r="H11" s="14"/>
      <c r="I11" s="15"/>
      <c r="J11" s="14">
        <v>75139</v>
      </c>
      <c r="K11" s="15"/>
      <c r="L11" s="14">
        <v>46375</v>
      </c>
      <c r="M11" s="15"/>
      <c r="N11" s="14"/>
      <c r="Q11" s="16"/>
      <c r="R11" s="17"/>
    </row>
    <row r="12" spans="1:20" ht="20.100000000000001" customHeight="1" x14ac:dyDescent="0.25">
      <c r="A12" s="12" t="s">
        <v>126</v>
      </c>
      <c r="B12" s="13" t="s">
        <v>16</v>
      </c>
      <c r="C12" s="9"/>
      <c r="D12" s="14">
        <v>164315</v>
      </c>
      <c r="E12" s="15"/>
      <c r="F12" s="14">
        <v>118050</v>
      </c>
      <c r="G12" s="15"/>
      <c r="H12" s="14"/>
      <c r="I12" s="15"/>
      <c r="J12" s="14">
        <v>161058</v>
      </c>
      <c r="K12" s="15"/>
      <c r="L12" s="14">
        <v>115334</v>
      </c>
      <c r="M12" s="15"/>
      <c r="N12" s="14"/>
    </row>
    <row r="13" spans="1:20" ht="20.100000000000001" customHeight="1" x14ac:dyDescent="0.25">
      <c r="A13" s="12" t="s">
        <v>17</v>
      </c>
      <c r="B13" s="13">
        <v>7</v>
      </c>
      <c r="C13" s="9"/>
      <c r="D13" s="14">
        <v>16597</v>
      </c>
      <c r="E13" s="15"/>
      <c r="F13" s="14">
        <v>48505</v>
      </c>
      <c r="G13" s="15"/>
      <c r="H13" s="14"/>
      <c r="I13" s="15"/>
      <c r="J13" s="14">
        <v>16597</v>
      </c>
      <c r="K13" s="15"/>
      <c r="L13" s="14">
        <v>48505</v>
      </c>
      <c r="M13" s="15"/>
      <c r="N13" s="14"/>
    </row>
    <row r="14" spans="1:20" ht="20.100000000000001" customHeight="1" x14ac:dyDescent="0.25">
      <c r="A14" s="12" t="s">
        <v>18</v>
      </c>
      <c r="B14" s="13"/>
      <c r="C14" s="9"/>
      <c r="D14" s="14">
        <v>110222</v>
      </c>
      <c r="E14" s="15"/>
      <c r="F14" s="14">
        <v>117713</v>
      </c>
      <c r="G14" s="15"/>
      <c r="H14" s="14"/>
      <c r="I14" s="15"/>
      <c r="J14" s="14">
        <v>104013</v>
      </c>
      <c r="K14" s="15"/>
      <c r="L14" s="14">
        <v>111954</v>
      </c>
      <c r="M14" s="15"/>
      <c r="N14" s="14"/>
    </row>
    <row r="15" spans="1:20" ht="20.100000000000001" customHeight="1" x14ac:dyDescent="0.25">
      <c r="A15" s="12" t="s">
        <v>19</v>
      </c>
      <c r="B15" s="13"/>
      <c r="C15" s="9"/>
      <c r="D15" s="14">
        <v>2797</v>
      </c>
      <c r="E15" s="15"/>
      <c r="F15" s="14">
        <v>523</v>
      </c>
      <c r="G15" s="15"/>
      <c r="H15" s="14"/>
      <c r="I15" s="15"/>
      <c r="J15" s="14">
        <v>1235</v>
      </c>
      <c r="K15" s="15"/>
      <c r="L15" s="14">
        <v>452</v>
      </c>
      <c r="M15" s="15"/>
      <c r="N15" s="14"/>
    </row>
    <row r="16" spans="1:20" ht="20.100000000000001" customHeight="1" x14ac:dyDescent="0.25">
      <c r="A16" s="18" t="s">
        <v>20</v>
      </c>
      <c r="B16" s="13"/>
      <c r="C16" s="9"/>
      <c r="D16" s="111">
        <f>SUM(D11:D15)</f>
        <v>369193</v>
      </c>
      <c r="E16" s="19"/>
      <c r="F16" s="116">
        <f>SUM(F11:F15)</f>
        <v>331235</v>
      </c>
      <c r="G16" s="19"/>
      <c r="H16" s="116">
        <f>SUM(H11:H15)</f>
        <v>0</v>
      </c>
      <c r="I16" s="19"/>
      <c r="J16" s="111">
        <f>SUM(J11:J15)</f>
        <v>358042</v>
      </c>
      <c r="K16" s="19"/>
      <c r="L16" s="116">
        <f>SUM(L11:L15)</f>
        <v>322620</v>
      </c>
      <c r="M16" s="19"/>
      <c r="N16" s="116">
        <f>SUM(N11:N15)</f>
        <v>0</v>
      </c>
      <c r="Q16" s="16"/>
      <c r="R16" s="17"/>
      <c r="S16" s="16"/>
      <c r="T16" s="17"/>
    </row>
    <row r="17" spans="1:18" ht="12.75" customHeight="1" x14ac:dyDescent="0.25">
      <c r="B17" s="13"/>
      <c r="C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8" ht="20.100000000000001" customHeight="1" x14ac:dyDescent="0.3">
      <c r="A18" s="11" t="s">
        <v>21</v>
      </c>
      <c r="B18" s="13"/>
      <c r="C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8" ht="20.55" customHeight="1" x14ac:dyDescent="0.25">
      <c r="A19" s="2" t="s">
        <v>22</v>
      </c>
      <c r="B19" s="13">
        <v>6</v>
      </c>
      <c r="C19" s="9"/>
      <c r="D19" s="14">
        <v>25089</v>
      </c>
      <c r="E19" s="15"/>
      <c r="F19" s="14">
        <v>25079</v>
      </c>
      <c r="G19" s="15"/>
      <c r="H19" s="14"/>
      <c r="I19" s="15"/>
      <c r="J19" s="14">
        <v>25089</v>
      </c>
      <c r="K19" s="15"/>
      <c r="L19" s="14">
        <v>25079</v>
      </c>
      <c r="M19" s="15"/>
      <c r="N19" s="14"/>
    </row>
    <row r="20" spans="1:18" ht="20.55" customHeight="1" x14ac:dyDescent="0.25">
      <c r="A20" s="2" t="s">
        <v>23</v>
      </c>
      <c r="B20" s="13"/>
      <c r="C20" s="9"/>
      <c r="D20" s="20">
        <v>0</v>
      </c>
      <c r="E20" s="15"/>
      <c r="F20" s="20">
        <v>0</v>
      </c>
      <c r="G20" s="15"/>
      <c r="H20" s="20"/>
      <c r="I20" s="15"/>
      <c r="J20" s="14">
        <v>80000</v>
      </c>
      <c r="K20" s="15"/>
      <c r="L20" s="14">
        <v>80000</v>
      </c>
      <c r="M20" s="15"/>
      <c r="N20" s="14"/>
    </row>
    <row r="21" spans="1:18" ht="20.55" customHeight="1" x14ac:dyDescent="0.25">
      <c r="A21" s="6" t="s">
        <v>24</v>
      </c>
      <c r="B21" s="13" t="s">
        <v>25</v>
      </c>
      <c r="C21" s="9"/>
      <c r="D21" s="14">
        <v>701500</v>
      </c>
      <c r="E21" s="15"/>
      <c r="F21" s="14">
        <v>717992</v>
      </c>
      <c r="G21" s="15"/>
      <c r="H21" s="14"/>
      <c r="I21" s="15"/>
      <c r="J21" s="14">
        <v>574505</v>
      </c>
      <c r="K21" s="15"/>
      <c r="L21" s="14">
        <v>593452</v>
      </c>
      <c r="M21" s="15"/>
      <c r="N21" s="14"/>
    </row>
    <row r="22" spans="1:18" ht="20.55" customHeight="1" x14ac:dyDescent="0.25">
      <c r="A22" s="12" t="s">
        <v>26</v>
      </c>
      <c r="B22" s="13">
        <v>5</v>
      </c>
      <c r="C22" s="9"/>
      <c r="D22" s="14">
        <v>195032</v>
      </c>
      <c r="E22" s="15"/>
      <c r="F22" s="14">
        <v>126657</v>
      </c>
      <c r="G22" s="15"/>
      <c r="H22" s="14"/>
      <c r="I22" s="15"/>
      <c r="J22" s="14">
        <v>107098</v>
      </c>
      <c r="K22" s="15"/>
      <c r="L22" s="14">
        <v>41198</v>
      </c>
      <c r="M22" s="15"/>
      <c r="N22" s="14"/>
    </row>
    <row r="23" spans="1:18" ht="20.55" customHeight="1" x14ac:dyDescent="0.25">
      <c r="A23" s="6" t="s">
        <v>27</v>
      </c>
      <c r="B23" s="13"/>
      <c r="C23" s="9"/>
      <c r="D23" s="14">
        <v>1526</v>
      </c>
      <c r="E23" s="15"/>
      <c r="F23" s="14">
        <v>1921</v>
      </c>
      <c r="G23" s="15"/>
      <c r="H23" s="14"/>
      <c r="I23" s="15"/>
      <c r="J23" s="14">
        <v>1373</v>
      </c>
      <c r="K23" s="15"/>
      <c r="L23" s="14">
        <v>1732</v>
      </c>
      <c r="M23" s="15"/>
      <c r="N23" s="14"/>
    </row>
    <row r="24" spans="1:18" ht="20.55" customHeight="1" x14ac:dyDescent="0.25">
      <c r="A24" s="12" t="s">
        <v>28</v>
      </c>
      <c r="B24" s="13"/>
      <c r="C24" s="9"/>
      <c r="D24" s="20">
        <v>0</v>
      </c>
      <c r="E24" s="15"/>
      <c r="F24" s="20">
        <v>0</v>
      </c>
      <c r="G24" s="15"/>
      <c r="H24" s="20"/>
      <c r="I24" s="15"/>
      <c r="J24" s="20">
        <v>0</v>
      </c>
      <c r="K24" s="15"/>
      <c r="L24" s="14">
        <v>889</v>
      </c>
      <c r="M24" s="15"/>
      <c r="N24" s="14"/>
      <c r="Q24" s="15"/>
      <c r="R24" s="15"/>
    </row>
    <row r="25" spans="1:18" ht="20.55" customHeight="1" x14ac:dyDescent="0.25">
      <c r="A25" s="12" t="s">
        <v>29</v>
      </c>
      <c r="B25" s="13">
        <v>7</v>
      </c>
      <c r="C25" s="9"/>
      <c r="D25" s="14">
        <v>27555</v>
      </c>
      <c r="E25" s="15"/>
      <c r="F25" s="14">
        <v>30524</v>
      </c>
      <c r="G25" s="15"/>
      <c r="H25" s="14"/>
      <c r="I25" s="15"/>
      <c r="J25" s="14">
        <v>23215</v>
      </c>
      <c r="K25" s="15"/>
      <c r="L25" s="14">
        <v>26185</v>
      </c>
      <c r="M25" s="15"/>
      <c r="N25" s="14"/>
    </row>
    <row r="26" spans="1:18" ht="20.100000000000001" customHeight="1" x14ac:dyDescent="0.25">
      <c r="A26" s="18" t="s">
        <v>30</v>
      </c>
      <c r="B26" s="13"/>
      <c r="C26" s="9"/>
      <c r="D26" s="111">
        <f>SUM(D19:D25)</f>
        <v>950702</v>
      </c>
      <c r="E26" s="21"/>
      <c r="F26" s="116">
        <f>SUM(F19:F25)</f>
        <v>902173</v>
      </c>
      <c r="G26" s="21"/>
      <c r="H26" s="116">
        <f>SUM(H19:H25)</f>
        <v>0</v>
      </c>
      <c r="I26" s="21"/>
      <c r="J26" s="111">
        <f>SUM(J19:J25)</f>
        <v>811280</v>
      </c>
      <c r="K26" s="19"/>
      <c r="L26" s="116">
        <f>SUM(L19:L25)</f>
        <v>768535</v>
      </c>
      <c r="M26" s="19"/>
      <c r="N26" s="116">
        <f>SUM(N19:N25)</f>
        <v>0</v>
      </c>
    </row>
    <row r="27" spans="1:18" ht="19.5" customHeight="1" x14ac:dyDescent="0.25">
      <c r="A27" s="4"/>
      <c r="B27" s="13"/>
      <c r="C27" s="9"/>
      <c r="D27" s="22"/>
      <c r="E27" s="19"/>
      <c r="F27" s="22"/>
      <c r="G27" s="19"/>
      <c r="H27" s="22"/>
      <c r="I27" s="19"/>
      <c r="J27" s="22"/>
      <c r="K27" s="19"/>
      <c r="L27" s="22"/>
      <c r="M27" s="19"/>
      <c r="N27" s="22"/>
    </row>
    <row r="28" spans="1:18" ht="20.100000000000001" customHeight="1" thickBot="1" x14ac:dyDescent="0.3">
      <c r="A28" s="23" t="s">
        <v>31</v>
      </c>
      <c r="B28" s="13"/>
      <c r="C28" s="9"/>
      <c r="D28" s="112">
        <f>D16+D26</f>
        <v>1319895</v>
      </c>
      <c r="E28" s="19"/>
      <c r="F28" s="117">
        <f>F16+F26</f>
        <v>1233408</v>
      </c>
      <c r="G28" s="19"/>
      <c r="H28" s="117">
        <f>H16+H26</f>
        <v>0</v>
      </c>
      <c r="I28" s="19"/>
      <c r="J28" s="112">
        <f>J16+J26</f>
        <v>1169322</v>
      </c>
      <c r="K28" s="19"/>
      <c r="L28" s="117">
        <f>L16+L26</f>
        <v>1091155</v>
      </c>
      <c r="M28" s="19"/>
      <c r="N28" s="117">
        <f>N16+N26</f>
        <v>0</v>
      </c>
      <c r="Q28" s="19"/>
    </row>
    <row r="29" spans="1:18" ht="15.6" customHeight="1" thickTop="1" x14ac:dyDescent="0.25">
      <c r="B29" s="13"/>
      <c r="D29" s="15"/>
      <c r="L29" s="14"/>
      <c r="N29" s="14"/>
    </row>
    <row r="30" spans="1:18" ht="23.25" customHeight="1" x14ac:dyDescent="0.25">
      <c r="B30" s="13"/>
    </row>
    <row r="31" spans="1:18" ht="23.25" customHeight="1" x14ac:dyDescent="0.25">
      <c r="A31" s="2"/>
      <c r="D31" s="16"/>
      <c r="F31" s="16"/>
      <c r="H31" s="16"/>
      <c r="J31" s="16"/>
      <c r="L31" s="16"/>
      <c r="N31" s="16"/>
    </row>
    <row r="32" spans="1:18" ht="23.25" customHeight="1" x14ac:dyDescent="0.25">
      <c r="A32" s="2"/>
    </row>
    <row r="33" spans="1:4" ht="23.25" customHeight="1" x14ac:dyDescent="0.25">
      <c r="A33" s="2"/>
    </row>
    <row r="34" spans="1:4" ht="23.25" customHeight="1" x14ac:dyDescent="0.25">
      <c r="A34" s="2"/>
    </row>
    <row r="35" spans="1:4" ht="23.25" customHeight="1" x14ac:dyDescent="0.25">
      <c r="A35" s="2"/>
    </row>
    <row r="36" spans="1:4" ht="23.25" customHeight="1" x14ac:dyDescent="0.25">
      <c r="A36" s="2"/>
    </row>
    <row r="37" spans="1:4" ht="23.25" customHeight="1" x14ac:dyDescent="0.25">
      <c r="A37" s="2"/>
    </row>
    <row r="38" spans="1:4" ht="23.25" customHeight="1" x14ac:dyDescent="0.25">
      <c r="A38" s="2"/>
    </row>
    <row r="39" spans="1:4" ht="23.25" customHeight="1" x14ac:dyDescent="0.25">
      <c r="A39" s="2"/>
    </row>
    <row r="40" spans="1:4" ht="21.75" customHeight="1" x14ac:dyDescent="0.25">
      <c r="A40" s="2"/>
    </row>
    <row r="41" spans="1:4" ht="21.75" customHeight="1" x14ac:dyDescent="0.25">
      <c r="A41" s="2"/>
    </row>
    <row r="42" spans="1:4" ht="21.75" customHeight="1" x14ac:dyDescent="0.25">
      <c r="A42" s="2"/>
    </row>
    <row r="43" spans="1:4" ht="21.75" customHeight="1" x14ac:dyDescent="0.25">
      <c r="A43" s="2"/>
    </row>
    <row r="44" spans="1:4" ht="21.75" customHeight="1" x14ac:dyDescent="0.25">
      <c r="A44" s="2"/>
    </row>
    <row r="45" spans="1:4" ht="21.75" customHeight="1" x14ac:dyDescent="0.25">
      <c r="A45" s="2"/>
      <c r="D45" s="15"/>
    </row>
    <row r="46" spans="1:4" ht="21.75" customHeight="1" x14ac:dyDescent="0.25">
      <c r="A46" s="2"/>
    </row>
    <row r="47" spans="1:4" ht="21.75" customHeight="1" x14ac:dyDescent="0.25">
      <c r="A47" s="2"/>
    </row>
    <row r="48" spans="1:4" ht="23.25" customHeight="1" x14ac:dyDescent="0.25">
      <c r="A48" s="2"/>
    </row>
    <row r="49" s="2" customFormat="1" ht="21.75" customHeight="1" x14ac:dyDescent="0.25"/>
    <row r="50" s="2" customFormat="1" ht="23.25" customHeight="1" x14ac:dyDescent="0.25"/>
    <row r="51" s="2" customFormat="1" ht="21.75" customHeight="1" x14ac:dyDescent="0.25"/>
    <row r="52" s="2" customFormat="1" ht="21.75" customHeight="1" x14ac:dyDescent="0.25"/>
    <row r="53" s="2" customFormat="1" ht="24.75" customHeight="1" x14ac:dyDescent="0.25"/>
    <row r="54" s="2" customFormat="1" ht="21.75" customHeight="1" x14ac:dyDescent="0.25"/>
    <row r="55" s="2" customFormat="1" ht="21.75" customHeight="1" x14ac:dyDescent="0.25"/>
    <row r="56" s="2" customFormat="1" ht="23.25" customHeight="1" x14ac:dyDescent="0.25"/>
    <row r="57" s="2" customFormat="1" ht="12" customHeight="1" x14ac:dyDescent="0.25"/>
    <row r="58" s="2" customFormat="1" ht="23.25" customHeight="1" x14ac:dyDescent="0.25"/>
    <row r="59" s="2" customFormat="1" ht="23.25" customHeight="1" x14ac:dyDescent="0.25"/>
    <row r="60" s="2" customFormat="1" ht="22.05" customHeight="1" x14ac:dyDescent="0.25"/>
    <row r="61" s="2" customFormat="1" ht="13.8" x14ac:dyDescent="0.25"/>
    <row r="62" s="2" customFormat="1" ht="22.05" customHeight="1" x14ac:dyDescent="0.25"/>
    <row r="63" s="2" customFormat="1" ht="24" customHeight="1" x14ac:dyDescent="0.25"/>
    <row r="64" s="2" customFormat="1" ht="22.05" customHeight="1" x14ac:dyDescent="0.25"/>
    <row r="65" spans="1:1" ht="22.05" customHeight="1" x14ac:dyDescent="0.25">
      <c r="A65" s="2"/>
    </row>
    <row r="66" spans="1:1" ht="13.8" x14ac:dyDescent="0.25">
      <c r="A66" s="2"/>
    </row>
    <row r="67" spans="1:1" ht="22.05" customHeight="1" x14ac:dyDescent="0.25">
      <c r="A67" s="2"/>
    </row>
    <row r="68" spans="1:1" ht="22.05" customHeight="1" x14ac:dyDescent="0.25">
      <c r="A68" s="2"/>
    </row>
    <row r="69" spans="1:1" ht="22.05" customHeight="1" x14ac:dyDescent="0.25">
      <c r="A69" s="2"/>
    </row>
    <row r="70" spans="1:1" ht="22.05" customHeight="1" x14ac:dyDescent="0.25">
      <c r="A70" s="2"/>
    </row>
    <row r="71" spans="1:1" ht="12" customHeight="1" x14ac:dyDescent="0.25">
      <c r="A71" s="2"/>
    </row>
    <row r="72" spans="1:1" ht="22.05" customHeight="1" x14ac:dyDescent="0.25">
      <c r="A72" s="2"/>
    </row>
    <row r="73" spans="1:1" ht="22.05" customHeight="1" x14ac:dyDescent="0.25">
      <c r="A73" s="2"/>
    </row>
    <row r="74" spans="1:1" ht="22.05" customHeight="1" x14ac:dyDescent="0.25">
      <c r="A74" s="16"/>
    </row>
    <row r="75" spans="1:1" ht="22.05" customHeight="1" x14ac:dyDescent="0.25"/>
    <row r="76" spans="1:1" ht="22.05" customHeight="1" x14ac:dyDescent="0.25"/>
    <row r="77" spans="1:1" ht="22.05" customHeight="1" x14ac:dyDescent="0.25"/>
    <row r="78" spans="1:1" ht="22.0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6" s="24" customFormat="1" ht="23.25" customHeight="1" x14ac:dyDescent="0.2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80" firstPageNumber="2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topLeftCell="A43" zoomScale="70" zoomScaleNormal="70" zoomScaleSheetLayoutView="80" workbookViewId="0">
      <selection activeCell="F10" sqref="F10"/>
    </sheetView>
  </sheetViews>
  <sheetFormatPr defaultColWidth="9.125" defaultRowHeight="23.25" customHeight="1" x14ac:dyDescent="0.35"/>
  <cols>
    <col min="1" max="1" width="49.875" style="36" customWidth="1"/>
    <col min="2" max="2" width="8.75" style="25" customWidth="1"/>
    <col min="3" max="3" width="1.25" style="25" customWidth="1"/>
    <col min="4" max="4" width="14.875" style="25" customWidth="1"/>
    <col min="5" max="5" width="1.25" style="25" customWidth="1"/>
    <col min="6" max="6" width="14.875" style="25" customWidth="1"/>
    <col min="7" max="7" width="1.25" style="25" hidden="1" customWidth="1"/>
    <col min="8" max="8" width="14.875" style="25" hidden="1" customWidth="1"/>
    <col min="9" max="9" width="1.25" style="25" customWidth="1"/>
    <col min="10" max="10" width="14.875" style="25" customWidth="1"/>
    <col min="11" max="11" width="1.25" style="25" customWidth="1"/>
    <col min="12" max="12" width="14.875" style="25" customWidth="1"/>
    <col min="13" max="13" width="1.25" style="25" hidden="1" customWidth="1"/>
    <col min="14" max="14" width="14.875" style="25" hidden="1" customWidth="1"/>
    <col min="15" max="15" width="1.125" style="25" customWidth="1"/>
    <col min="16" max="16" width="16.75" style="25" bestFit="1" customWidth="1"/>
    <col min="17" max="17" width="14.375" style="25" bestFit="1" customWidth="1"/>
    <col min="18" max="18" width="16.75" style="25" bestFit="1" customWidth="1"/>
    <col min="19" max="16384" width="9.125" style="25"/>
  </cols>
  <sheetData>
    <row r="1" spans="1:18" s="2" customFormat="1" ht="21.45" customHeight="1" x14ac:dyDescent="0.3">
      <c r="A1" s="1" t="s">
        <v>0</v>
      </c>
    </row>
    <row r="2" spans="1:18" s="2" customFormat="1" ht="21.45" customHeight="1" x14ac:dyDescent="0.3">
      <c r="A2" s="3" t="s">
        <v>1</v>
      </c>
    </row>
    <row r="3" spans="1:18" s="2" customFormat="1" ht="21.75" customHeight="1" x14ac:dyDescent="0.25">
      <c r="A3" s="4"/>
    </row>
    <row r="4" spans="1:18" s="2" customFormat="1" ht="20.100000000000001" customHeight="1" x14ac:dyDescent="0.25">
      <c r="A4" s="4"/>
      <c r="D4" s="135" t="s">
        <v>2</v>
      </c>
      <c r="E4" s="135"/>
      <c r="F4" s="135"/>
      <c r="G4" s="135"/>
      <c r="H4" s="135"/>
      <c r="J4" s="135" t="s">
        <v>3</v>
      </c>
      <c r="K4" s="135"/>
      <c r="L4" s="135"/>
      <c r="M4" s="135"/>
      <c r="N4" s="135"/>
    </row>
    <row r="5" spans="1:18" s="2" customFormat="1" ht="20.100000000000001" customHeight="1" x14ac:dyDescent="0.25">
      <c r="A5" s="6"/>
      <c r="B5" s="7"/>
      <c r="C5" s="7"/>
      <c r="D5" s="136" t="s">
        <v>4</v>
      </c>
      <c r="E5" s="136"/>
      <c r="F5" s="136"/>
      <c r="G5" s="136"/>
      <c r="H5" s="136"/>
      <c r="I5" s="5"/>
      <c r="J5" s="135" t="s">
        <v>5</v>
      </c>
      <c r="K5" s="135"/>
      <c r="L5" s="135"/>
      <c r="M5" s="135"/>
      <c r="N5" s="135"/>
    </row>
    <row r="6" spans="1:18" s="2" customFormat="1" ht="20.100000000000001" customHeight="1" x14ac:dyDescent="0.25">
      <c r="A6" s="6"/>
      <c r="B6" s="7"/>
      <c r="C6" s="7"/>
      <c r="D6" s="8" t="s">
        <v>137</v>
      </c>
      <c r="E6" s="7"/>
      <c r="F6" s="8" t="s">
        <v>6</v>
      </c>
      <c r="G6" s="7"/>
      <c r="H6" s="8" t="s">
        <v>32</v>
      </c>
      <c r="I6" s="5"/>
      <c r="J6" s="8" t="s">
        <v>137</v>
      </c>
      <c r="K6" s="7"/>
      <c r="L6" s="8" t="s">
        <v>6</v>
      </c>
      <c r="M6" s="7"/>
      <c r="N6" s="8" t="s">
        <v>32</v>
      </c>
    </row>
    <row r="7" spans="1:18" s="2" customFormat="1" ht="20.100000000000001" customHeight="1" x14ac:dyDescent="0.25">
      <c r="A7" s="4" t="s">
        <v>33</v>
      </c>
      <c r="B7" s="9" t="s">
        <v>9</v>
      </c>
      <c r="C7" s="9"/>
      <c r="D7" s="10" t="s">
        <v>10</v>
      </c>
      <c r="E7" s="7"/>
      <c r="F7" s="7">
        <v>2024</v>
      </c>
      <c r="G7" s="7"/>
      <c r="H7" s="7">
        <v>2023</v>
      </c>
      <c r="I7" s="7"/>
      <c r="J7" s="10" t="s">
        <v>10</v>
      </c>
      <c r="K7" s="7"/>
      <c r="L7" s="7">
        <v>2024</v>
      </c>
      <c r="M7" s="7"/>
      <c r="N7" s="7">
        <v>2023</v>
      </c>
    </row>
    <row r="8" spans="1:18" s="2" customFormat="1" ht="20.100000000000001" customHeight="1" x14ac:dyDescent="0.25">
      <c r="A8" s="4"/>
      <c r="B8" s="9"/>
      <c r="C8" s="9"/>
      <c r="D8" s="10" t="s">
        <v>11</v>
      </c>
      <c r="E8" s="7"/>
      <c r="F8" s="7"/>
      <c r="G8" s="7"/>
      <c r="H8" s="7" t="s">
        <v>12</v>
      </c>
      <c r="I8" s="7"/>
      <c r="J8" s="10" t="s">
        <v>11</v>
      </c>
      <c r="K8" s="7"/>
      <c r="L8" s="7"/>
      <c r="M8" s="7"/>
      <c r="N8" s="7" t="s">
        <v>12</v>
      </c>
    </row>
    <row r="9" spans="1:18" s="2" customFormat="1" ht="20.100000000000001" customHeight="1" x14ac:dyDescent="0.25">
      <c r="A9" s="6"/>
      <c r="B9" s="7"/>
      <c r="C9" s="7"/>
      <c r="D9" s="134" t="s">
        <v>13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8" s="2" customFormat="1" ht="20.100000000000001" customHeight="1" x14ac:dyDescent="0.3">
      <c r="A10" s="11" t="s">
        <v>34</v>
      </c>
      <c r="B10" s="9"/>
      <c r="C10" s="9"/>
    </row>
    <row r="11" spans="1:18" s="2" customFormat="1" ht="20.100000000000001" customHeight="1" x14ac:dyDescent="0.25">
      <c r="A11" s="12" t="s">
        <v>35</v>
      </c>
      <c r="B11" s="13"/>
      <c r="C11" s="9"/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4"/>
      <c r="Q11" s="16"/>
      <c r="R11" s="17"/>
    </row>
    <row r="12" spans="1:18" s="2" customFormat="1" ht="20.100000000000001" customHeight="1" x14ac:dyDescent="0.25">
      <c r="A12" s="12" t="s">
        <v>36</v>
      </c>
      <c r="B12" s="13">
        <v>6</v>
      </c>
      <c r="C12" s="9"/>
      <c r="D12" s="14">
        <v>113348</v>
      </c>
      <c r="E12" s="15"/>
      <c r="F12" s="14">
        <v>96431</v>
      </c>
      <c r="G12" s="15"/>
      <c r="H12" s="14"/>
      <c r="I12" s="15"/>
      <c r="J12" s="14">
        <v>84981</v>
      </c>
      <c r="K12" s="15"/>
      <c r="L12" s="14">
        <v>72000</v>
      </c>
      <c r="M12" s="15"/>
      <c r="N12" s="14"/>
    </row>
    <row r="13" spans="1:18" s="2" customFormat="1" ht="20.100000000000001" customHeight="1" x14ac:dyDescent="0.25">
      <c r="A13" s="12" t="s">
        <v>127</v>
      </c>
      <c r="B13" s="13">
        <v>3</v>
      </c>
      <c r="C13" s="9"/>
      <c r="D13" s="14">
        <v>108651</v>
      </c>
      <c r="E13" s="15"/>
      <c r="F13" s="14">
        <v>89499</v>
      </c>
      <c r="G13" s="15"/>
      <c r="H13" s="14"/>
      <c r="I13" s="15"/>
      <c r="J13" s="14">
        <v>110395</v>
      </c>
      <c r="K13" s="15"/>
      <c r="L13" s="14">
        <v>89995</v>
      </c>
      <c r="M13" s="15"/>
      <c r="N13" s="14"/>
    </row>
    <row r="14" spans="1:18" s="2" customFormat="1" ht="20.100000000000001" customHeight="1" x14ac:dyDescent="0.25">
      <c r="A14" s="12" t="s">
        <v>37</v>
      </c>
      <c r="B14" s="13">
        <v>7</v>
      </c>
      <c r="C14" s="9"/>
      <c r="D14" s="14">
        <v>15866</v>
      </c>
      <c r="E14" s="15"/>
      <c r="F14" s="14">
        <v>7930</v>
      </c>
      <c r="G14" s="15"/>
      <c r="H14" s="14"/>
      <c r="I14" s="15"/>
      <c r="J14" s="14">
        <v>15866</v>
      </c>
      <c r="K14" s="15"/>
      <c r="L14" s="14">
        <v>7930</v>
      </c>
      <c r="M14" s="15"/>
      <c r="N14" s="14"/>
    </row>
    <row r="15" spans="1:18" s="2" customFormat="1" ht="20.100000000000001" customHeight="1" x14ac:dyDescent="0.25">
      <c r="A15" s="12" t="s">
        <v>38</v>
      </c>
      <c r="B15" s="13">
        <v>6</v>
      </c>
      <c r="C15" s="9"/>
      <c r="D15" s="27">
        <v>0</v>
      </c>
      <c r="E15" s="15"/>
      <c r="F15" s="14">
        <v>646</v>
      </c>
      <c r="G15" s="15"/>
      <c r="H15" s="14"/>
      <c r="I15" s="15"/>
      <c r="J15" s="27">
        <v>0</v>
      </c>
      <c r="K15" s="15"/>
      <c r="L15" s="27">
        <v>0</v>
      </c>
      <c r="M15" s="15"/>
      <c r="N15" s="14"/>
    </row>
    <row r="16" spans="1:18" s="2" customFormat="1" ht="20.100000000000001" customHeight="1" x14ac:dyDescent="0.25">
      <c r="A16" s="6" t="s">
        <v>39</v>
      </c>
      <c r="B16" s="9">
        <v>6</v>
      </c>
      <c r="C16" s="9"/>
      <c r="D16" s="14">
        <v>35228</v>
      </c>
      <c r="E16" s="15"/>
      <c r="F16" s="14">
        <v>35081</v>
      </c>
      <c r="G16" s="15"/>
      <c r="H16" s="14"/>
      <c r="I16" s="15"/>
      <c r="J16" s="14">
        <v>12903</v>
      </c>
      <c r="K16" s="15"/>
      <c r="L16" s="14">
        <v>13315</v>
      </c>
      <c r="M16" s="15"/>
      <c r="N16" s="14"/>
      <c r="Q16" s="15"/>
    </row>
    <row r="17" spans="1:18" s="2" customFormat="1" ht="20.100000000000001" customHeight="1" x14ac:dyDescent="0.25">
      <c r="A17" s="6" t="s">
        <v>40</v>
      </c>
      <c r="B17" s="9"/>
      <c r="C17" s="9"/>
      <c r="D17" s="27">
        <v>0</v>
      </c>
      <c r="E17" s="15"/>
      <c r="F17" s="14">
        <v>1596</v>
      </c>
      <c r="G17" s="15"/>
      <c r="H17" s="14"/>
      <c r="I17" s="15"/>
      <c r="J17" s="27">
        <v>0</v>
      </c>
      <c r="K17" s="15"/>
      <c r="L17" s="14">
        <v>1596</v>
      </c>
      <c r="M17" s="15"/>
      <c r="N17" s="14"/>
    </row>
    <row r="18" spans="1:18" s="2" customFormat="1" ht="20.100000000000001" customHeight="1" x14ac:dyDescent="0.25">
      <c r="A18" s="12" t="s">
        <v>41</v>
      </c>
      <c r="B18" s="9"/>
      <c r="C18" s="9"/>
      <c r="D18" s="14">
        <v>2499</v>
      </c>
      <c r="E18" s="15"/>
      <c r="F18" s="14">
        <v>2270</v>
      </c>
      <c r="G18" s="15"/>
      <c r="H18" s="14"/>
      <c r="I18" s="15"/>
      <c r="J18" s="14">
        <v>2386</v>
      </c>
      <c r="K18" s="15"/>
      <c r="L18" s="14">
        <v>2137</v>
      </c>
      <c r="M18" s="15"/>
      <c r="N18" s="14"/>
    </row>
    <row r="19" spans="1:18" s="2" customFormat="1" ht="20.100000000000001" customHeight="1" x14ac:dyDescent="0.25">
      <c r="A19" s="18" t="s">
        <v>42</v>
      </c>
      <c r="B19" s="9"/>
      <c r="C19" s="9"/>
      <c r="D19" s="111">
        <f>SUM(D12:D18)</f>
        <v>275592</v>
      </c>
      <c r="E19" s="19"/>
      <c r="F19" s="116">
        <f>SUM(F12:F18)</f>
        <v>233453</v>
      </c>
      <c r="G19" s="19"/>
      <c r="H19" s="116">
        <f>SUM(H12:H18)</f>
        <v>0</v>
      </c>
      <c r="I19" s="19"/>
      <c r="J19" s="111">
        <f>SUM(J12:J18)</f>
        <v>226531</v>
      </c>
      <c r="K19" s="19"/>
      <c r="L19" s="116">
        <f>SUM(L12:L18)</f>
        <v>186973</v>
      </c>
      <c r="M19" s="19"/>
      <c r="N19" s="116">
        <f>SUM(N12:N18)</f>
        <v>0</v>
      </c>
    </row>
    <row r="20" spans="1:18" s="2" customFormat="1" ht="20.100000000000001" customHeight="1" x14ac:dyDescent="0.25">
      <c r="A20" s="6"/>
      <c r="B20" s="9"/>
      <c r="C20" s="9"/>
      <c r="D20" s="28"/>
      <c r="E20" s="15"/>
      <c r="F20" s="28"/>
      <c r="G20" s="15"/>
      <c r="H20" s="28"/>
      <c r="I20" s="15"/>
      <c r="J20" s="28"/>
      <c r="K20" s="15"/>
      <c r="L20" s="28"/>
      <c r="M20" s="15"/>
      <c r="N20" s="28"/>
      <c r="Q20" s="16"/>
      <c r="R20" s="17"/>
    </row>
    <row r="21" spans="1:18" s="2" customFormat="1" ht="20.100000000000001" customHeight="1" x14ac:dyDescent="0.3">
      <c r="A21" s="11" t="s">
        <v>43</v>
      </c>
      <c r="B21" s="9"/>
      <c r="C21" s="9"/>
      <c r="D21" s="28"/>
      <c r="E21" s="15"/>
      <c r="F21" s="28"/>
      <c r="G21" s="15"/>
      <c r="H21" s="28"/>
      <c r="I21" s="15"/>
      <c r="J21" s="28"/>
      <c r="K21" s="15"/>
      <c r="L21" s="28"/>
      <c r="M21" s="15"/>
      <c r="N21" s="28"/>
    </row>
    <row r="22" spans="1:18" s="2" customFormat="1" ht="20.100000000000001" hidden="1" customHeight="1" x14ac:dyDescent="0.25">
      <c r="A22" s="6" t="s">
        <v>44</v>
      </c>
      <c r="B22" s="9">
        <v>6</v>
      </c>
      <c r="C22" s="9"/>
      <c r="D22" s="27">
        <v>0</v>
      </c>
      <c r="E22" s="29"/>
      <c r="F22" s="27">
        <v>0</v>
      </c>
      <c r="G22" s="29"/>
      <c r="H22" s="27"/>
      <c r="I22" s="29"/>
      <c r="J22" s="27">
        <v>0</v>
      </c>
      <c r="K22" s="27"/>
      <c r="L22" s="27">
        <v>0</v>
      </c>
      <c r="M22" s="27"/>
      <c r="N22" s="27"/>
    </row>
    <row r="23" spans="1:18" s="2" customFormat="1" ht="20.100000000000001" customHeight="1" x14ac:dyDescent="0.25">
      <c r="A23" s="2" t="s">
        <v>45</v>
      </c>
      <c r="B23" s="9">
        <v>6</v>
      </c>
      <c r="C23" s="9"/>
      <c r="D23" s="29">
        <v>106550</v>
      </c>
      <c r="E23" s="29"/>
      <c r="F23" s="29">
        <v>45286</v>
      </c>
      <c r="G23" s="29"/>
      <c r="H23" s="29"/>
      <c r="I23" s="29"/>
      <c r="J23" s="29">
        <v>81081</v>
      </c>
      <c r="K23" s="29"/>
      <c r="L23" s="29">
        <v>18602</v>
      </c>
      <c r="M23" s="29"/>
      <c r="N23" s="29"/>
    </row>
    <row r="24" spans="1:18" s="2" customFormat="1" ht="20.100000000000001" customHeight="1" x14ac:dyDescent="0.25">
      <c r="A24" s="2" t="s">
        <v>46</v>
      </c>
      <c r="B24" s="9"/>
      <c r="C24" s="9"/>
      <c r="D24" s="27">
        <v>16976</v>
      </c>
      <c r="E24" s="29"/>
      <c r="F24" s="27">
        <v>14376</v>
      </c>
      <c r="G24" s="29"/>
      <c r="H24" s="27"/>
      <c r="I24" s="29"/>
      <c r="J24" s="27">
        <v>857</v>
      </c>
      <c r="K24" s="27"/>
      <c r="L24" s="27">
        <v>0</v>
      </c>
      <c r="M24" s="27"/>
      <c r="N24" s="27"/>
    </row>
    <row r="25" spans="1:18" s="2" customFormat="1" ht="20.100000000000001" customHeight="1" x14ac:dyDescent="0.25">
      <c r="A25" s="2" t="s">
        <v>47</v>
      </c>
      <c r="B25" s="9"/>
      <c r="C25" s="9"/>
      <c r="D25" s="29">
        <v>26832</v>
      </c>
      <c r="E25" s="29"/>
      <c r="F25" s="29">
        <v>23497</v>
      </c>
      <c r="G25" s="29"/>
      <c r="H25" s="29"/>
      <c r="I25" s="29"/>
      <c r="J25" s="29">
        <v>22862</v>
      </c>
      <c r="K25" s="29"/>
      <c r="L25" s="29">
        <v>20307</v>
      </c>
      <c r="M25" s="29"/>
      <c r="N25" s="29"/>
    </row>
    <row r="26" spans="1:18" s="2" customFormat="1" ht="20.100000000000001" customHeight="1" x14ac:dyDescent="0.25">
      <c r="A26" s="6" t="s">
        <v>48</v>
      </c>
      <c r="B26" s="9"/>
      <c r="C26" s="9"/>
      <c r="D26" s="29">
        <v>7987</v>
      </c>
      <c r="E26" s="29"/>
      <c r="F26" s="29">
        <v>5297</v>
      </c>
      <c r="G26" s="29"/>
      <c r="H26" s="29"/>
      <c r="I26" s="29"/>
      <c r="J26" s="29">
        <v>7987</v>
      </c>
      <c r="K26" s="29"/>
      <c r="L26" s="29">
        <v>5297</v>
      </c>
      <c r="M26" s="29"/>
      <c r="N26" s="29"/>
    </row>
    <row r="27" spans="1:18" s="2" customFormat="1" ht="20.100000000000001" customHeight="1" x14ac:dyDescent="0.25">
      <c r="A27" s="12" t="s">
        <v>49</v>
      </c>
      <c r="B27" s="9"/>
      <c r="C27" s="9"/>
      <c r="D27" s="29">
        <v>6763</v>
      </c>
      <c r="E27" s="29"/>
      <c r="F27" s="29">
        <v>7120</v>
      </c>
      <c r="G27" s="29"/>
      <c r="H27" s="29"/>
      <c r="I27" s="29"/>
      <c r="J27" s="29">
        <v>6764</v>
      </c>
      <c r="K27" s="29"/>
      <c r="L27" s="29">
        <v>7120</v>
      </c>
      <c r="M27" s="29"/>
      <c r="N27" s="29"/>
    </row>
    <row r="28" spans="1:18" s="2" customFormat="1" ht="20.100000000000001" customHeight="1" x14ac:dyDescent="0.25">
      <c r="A28" s="18" t="s">
        <v>50</v>
      </c>
      <c r="B28" s="9"/>
      <c r="C28" s="9"/>
      <c r="D28" s="111">
        <f>SUM(D22:D27)</f>
        <v>165108</v>
      </c>
      <c r="E28" s="19"/>
      <c r="F28" s="116">
        <f>SUM(F22:F27)</f>
        <v>95576</v>
      </c>
      <c r="G28" s="19"/>
      <c r="H28" s="116">
        <f>SUM(H22:H27)</f>
        <v>0</v>
      </c>
      <c r="I28" s="19"/>
      <c r="J28" s="111">
        <f>SUM(J22:J27)</f>
        <v>119551</v>
      </c>
      <c r="K28" s="19"/>
      <c r="L28" s="116">
        <f>SUM(L22:L27)</f>
        <v>51326</v>
      </c>
      <c r="M28" s="19"/>
      <c r="N28" s="116">
        <f>SUM(N22:N27)</f>
        <v>0</v>
      </c>
    </row>
    <row r="29" spans="1:18" s="2" customFormat="1" ht="20.100000000000001" customHeight="1" x14ac:dyDescent="0.25">
      <c r="A29" s="4"/>
      <c r="B29" s="9"/>
      <c r="C29" s="9"/>
      <c r="D29" s="21"/>
      <c r="E29" s="19"/>
      <c r="F29" s="22"/>
      <c r="G29" s="19"/>
      <c r="H29" s="22"/>
      <c r="I29" s="19"/>
      <c r="J29" s="21"/>
      <c r="K29" s="19"/>
      <c r="L29" s="22"/>
      <c r="M29" s="19"/>
      <c r="N29" s="22"/>
    </row>
    <row r="30" spans="1:18" s="2" customFormat="1" ht="20.25" customHeight="1" x14ac:dyDescent="0.25">
      <c r="A30" s="23" t="s">
        <v>51</v>
      </c>
      <c r="B30" s="9"/>
      <c r="C30" s="9"/>
      <c r="D30" s="118">
        <f>D28+D19</f>
        <v>440700</v>
      </c>
      <c r="E30" s="19"/>
      <c r="F30" s="119">
        <f>F28+F19</f>
        <v>329029</v>
      </c>
      <c r="G30" s="19"/>
      <c r="H30" s="119">
        <f>H28+H19</f>
        <v>0</v>
      </c>
      <c r="I30" s="19"/>
      <c r="J30" s="118">
        <f>J28+J19</f>
        <v>346082</v>
      </c>
      <c r="K30" s="19"/>
      <c r="L30" s="119">
        <f>L28+L19</f>
        <v>238299</v>
      </c>
      <c r="M30" s="19"/>
      <c r="N30" s="119">
        <f>N28+N19</f>
        <v>0</v>
      </c>
    </row>
    <row r="31" spans="1:18" s="2" customFormat="1" ht="20.100000000000001" customHeight="1" x14ac:dyDescent="0.25">
      <c r="A31" s="4"/>
      <c r="B31" s="13"/>
      <c r="C31" s="9"/>
      <c r="D31" s="30"/>
      <c r="E31" s="23"/>
      <c r="F31" s="30"/>
      <c r="G31" s="23"/>
      <c r="H31" s="30"/>
      <c r="I31" s="23"/>
      <c r="J31" s="21"/>
      <c r="K31" s="23"/>
      <c r="L31" s="30"/>
      <c r="M31" s="23"/>
      <c r="N31" s="30"/>
    </row>
    <row r="32" spans="1:18" s="2" customFormat="1" ht="23.25" customHeight="1" x14ac:dyDescent="0.3">
      <c r="A32" s="31" t="s">
        <v>52</v>
      </c>
      <c r="B32" s="13"/>
      <c r="C32" s="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5" s="2" customFormat="1" ht="20.100000000000001" customHeight="1" x14ac:dyDescent="0.25">
      <c r="A33" s="2" t="s">
        <v>53</v>
      </c>
      <c r="B33" s="32"/>
      <c r="C33" s="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5" s="2" customFormat="1" ht="20.100000000000001" customHeight="1" thickBot="1" x14ac:dyDescent="0.3">
      <c r="A34" s="12" t="s">
        <v>54</v>
      </c>
      <c r="B34" s="9"/>
      <c r="C34" s="9"/>
      <c r="D34" s="33">
        <v>340000</v>
      </c>
      <c r="E34" s="15"/>
      <c r="F34" s="33">
        <v>340000</v>
      </c>
      <c r="G34" s="15"/>
      <c r="H34" s="33"/>
      <c r="I34" s="15"/>
      <c r="J34" s="33">
        <v>340000</v>
      </c>
      <c r="K34" s="15"/>
      <c r="L34" s="33">
        <v>340000</v>
      </c>
      <c r="M34" s="15"/>
      <c r="N34" s="33"/>
    </row>
    <row r="35" spans="1:15" s="2" customFormat="1" ht="20.100000000000001" customHeight="1" thickTop="1" x14ac:dyDescent="0.25">
      <c r="A35" s="12" t="s">
        <v>55</v>
      </c>
      <c r="B35" s="9"/>
      <c r="C35" s="9"/>
      <c r="D35" s="14">
        <v>340000</v>
      </c>
      <c r="E35" s="15"/>
      <c r="F35" s="14">
        <v>340000</v>
      </c>
      <c r="G35" s="15"/>
      <c r="H35" s="14"/>
      <c r="I35" s="15"/>
      <c r="J35" s="14">
        <v>340000</v>
      </c>
      <c r="K35" s="15"/>
      <c r="L35" s="14">
        <v>340000</v>
      </c>
      <c r="M35" s="15"/>
      <c r="N35" s="14"/>
    </row>
    <row r="36" spans="1:15" s="2" customFormat="1" ht="20.100000000000001" customHeight="1" x14ac:dyDescent="0.25">
      <c r="A36" s="12" t="s">
        <v>56</v>
      </c>
      <c r="B36" s="9"/>
      <c r="C36" s="9"/>
      <c r="D36" s="14">
        <v>346354</v>
      </c>
      <c r="E36" s="15"/>
      <c r="F36" s="14">
        <v>346354</v>
      </c>
      <c r="G36" s="15"/>
      <c r="H36" s="14"/>
      <c r="I36" s="15"/>
      <c r="J36" s="14">
        <v>346354</v>
      </c>
      <c r="K36" s="15"/>
      <c r="L36" s="14">
        <v>346354</v>
      </c>
      <c r="M36" s="15"/>
      <c r="N36" s="14"/>
    </row>
    <row r="37" spans="1:15" s="2" customFormat="1" ht="20.100000000000001" customHeight="1" x14ac:dyDescent="0.25">
      <c r="A37" s="12" t="s">
        <v>57</v>
      </c>
      <c r="B37" s="9"/>
      <c r="C37" s="9"/>
      <c r="D37" s="14"/>
      <c r="E37" s="15"/>
      <c r="F37" s="14"/>
      <c r="G37" s="15"/>
      <c r="H37" s="14"/>
      <c r="I37" s="15"/>
      <c r="J37" s="14"/>
      <c r="K37" s="15"/>
      <c r="L37" s="14"/>
      <c r="M37" s="15"/>
      <c r="N37" s="14"/>
    </row>
    <row r="38" spans="1:15" s="2" customFormat="1" ht="20.100000000000001" customHeight="1" x14ac:dyDescent="0.25">
      <c r="A38" s="34" t="s">
        <v>58</v>
      </c>
      <c r="B38" s="9"/>
      <c r="C38" s="9"/>
      <c r="D38" s="14"/>
      <c r="E38" s="15"/>
      <c r="F38" s="14"/>
      <c r="G38" s="15"/>
      <c r="H38" s="14"/>
      <c r="I38" s="15"/>
      <c r="J38" s="14"/>
      <c r="K38" s="15"/>
      <c r="L38" s="14"/>
      <c r="M38" s="15"/>
      <c r="N38" s="14"/>
    </row>
    <row r="39" spans="1:15" s="2" customFormat="1" ht="20.100000000000001" customHeight="1" x14ac:dyDescent="0.25">
      <c r="A39" s="34" t="s">
        <v>59</v>
      </c>
      <c r="B39" s="9"/>
      <c r="C39" s="9"/>
      <c r="D39" s="14">
        <v>34000</v>
      </c>
      <c r="E39" s="15"/>
      <c r="F39" s="14">
        <v>34000</v>
      </c>
      <c r="G39" s="15"/>
      <c r="H39" s="14"/>
      <c r="I39" s="15"/>
      <c r="J39" s="14">
        <v>34000</v>
      </c>
      <c r="K39" s="15"/>
      <c r="L39" s="14">
        <v>34000</v>
      </c>
      <c r="M39" s="15"/>
      <c r="N39" s="14"/>
    </row>
    <row r="40" spans="1:15" s="2" customFormat="1" ht="20.100000000000001" customHeight="1" x14ac:dyDescent="0.25">
      <c r="A40" s="34" t="s">
        <v>60</v>
      </c>
      <c r="B40" s="9"/>
      <c r="C40" s="9"/>
      <c r="D40" s="14">
        <v>158841</v>
      </c>
      <c r="E40" s="15"/>
      <c r="F40" s="14">
        <v>184025</v>
      </c>
      <c r="G40" s="15"/>
      <c r="H40" s="14"/>
      <c r="I40" s="15"/>
      <c r="J40" s="14">
        <v>102886</v>
      </c>
      <c r="K40" s="15"/>
      <c r="L40" s="14">
        <v>132502</v>
      </c>
      <c r="M40" s="15"/>
      <c r="N40" s="14"/>
    </row>
    <row r="41" spans="1:15" s="2" customFormat="1" ht="20.100000000000001" customHeight="1" x14ac:dyDescent="0.25">
      <c r="A41" s="23" t="s">
        <v>61</v>
      </c>
      <c r="B41" s="13"/>
      <c r="C41" s="9"/>
      <c r="D41" s="111">
        <f>SUM(D35:D40)</f>
        <v>879195</v>
      </c>
      <c r="E41" s="19"/>
      <c r="F41" s="111">
        <f>SUM(F35:F40)</f>
        <v>904379</v>
      </c>
      <c r="G41" s="19"/>
      <c r="H41" s="116">
        <f>SUM(H35:H40)</f>
        <v>0</v>
      </c>
      <c r="I41" s="19">
        <v>0</v>
      </c>
      <c r="J41" s="111">
        <f>SUM(J35:J40)</f>
        <v>823240</v>
      </c>
      <c r="K41" s="19">
        <v>0</v>
      </c>
      <c r="L41" s="111">
        <f>SUM(L35:L40)</f>
        <v>852856</v>
      </c>
      <c r="M41" s="19">
        <v>0</v>
      </c>
      <c r="N41" s="116">
        <f>SUM(N35:N40)</f>
        <v>0</v>
      </c>
    </row>
    <row r="42" spans="1:15" s="2" customFormat="1" ht="20.25" customHeight="1" x14ac:dyDescent="0.25">
      <c r="A42" s="4"/>
      <c r="B42" s="13"/>
      <c r="C42" s="9"/>
      <c r="D42" s="21"/>
      <c r="E42" s="19"/>
      <c r="F42" s="22"/>
      <c r="G42" s="19"/>
      <c r="H42" s="22"/>
      <c r="I42" s="19"/>
      <c r="J42" s="21"/>
      <c r="K42" s="19"/>
      <c r="L42" s="22"/>
      <c r="M42" s="19"/>
      <c r="N42" s="22"/>
    </row>
    <row r="43" spans="1:15" s="2" customFormat="1" ht="20.100000000000001" customHeight="1" thickBot="1" x14ac:dyDescent="0.3">
      <c r="A43" s="23" t="s">
        <v>62</v>
      </c>
      <c r="B43" s="13"/>
      <c r="C43" s="9"/>
      <c r="D43" s="112">
        <f>D41+D30</f>
        <v>1319895</v>
      </c>
      <c r="E43" s="19"/>
      <c r="F43" s="117">
        <f>F41+F30</f>
        <v>1233408</v>
      </c>
      <c r="G43" s="19"/>
      <c r="H43" s="117">
        <f>H41+H30</f>
        <v>0</v>
      </c>
      <c r="I43" s="19"/>
      <c r="J43" s="112">
        <f>J41+J30</f>
        <v>1169322</v>
      </c>
      <c r="K43" s="19"/>
      <c r="L43" s="117">
        <f>L41+L30</f>
        <v>1091155</v>
      </c>
      <c r="M43" s="19"/>
      <c r="N43" s="117">
        <f>N41+N30</f>
        <v>0</v>
      </c>
    </row>
    <row r="44" spans="1:15" s="2" customFormat="1" ht="22.05" customHeight="1" thickTop="1" x14ac:dyDescent="0.25">
      <c r="A44" s="4"/>
      <c r="B44" s="13"/>
      <c r="C44" s="9"/>
      <c r="D44" s="19"/>
      <c r="E44" s="19"/>
      <c r="F44" s="19"/>
      <c r="G44" s="19"/>
      <c r="H44" s="19"/>
      <c r="I44" s="19"/>
      <c r="J44" s="35"/>
      <c r="K44" s="19"/>
      <c r="L44" s="19"/>
      <c r="M44" s="19"/>
      <c r="N44" s="19"/>
    </row>
    <row r="45" spans="1:15" s="2" customFormat="1" ht="22.05" customHeight="1" x14ac:dyDescent="0.25">
      <c r="D45" s="17"/>
      <c r="E45" s="16"/>
      <c r="F45" s="17"/>
      <c r="G45" s="16"/>
      <c r="H45" s="17"/>
      <c r="I45" s="16"/>
      <c r="J45" s="17"/>
      <c r="K45" s="16"/>
      <c r="L45" s="17"/>
      <c r="M45" s="16"/>
      <c r="N45" s="17"/>
      <c r="O45" s="16"/>
    </row>
    <row r="46" spans="1:15" s="2" customFormat="1" ht="22.05" customHeight="1" x14ac:dyDescent="0.25">
      <c r="A46" s="6"/>
      <c r="D46" s="17"/>
      <c r="J46" s="17"/>
    </row>
    <row r="47" spans="1:15" s="2" customFormat="1" ht="22.05" customHeight="1" x14ac:dyDescent="0.25">
      <c r="A47" s="6"/>
    </row>
    <row r="48" spans="1:15" s="2" customFormat="1" ht="22.05" customHeight="1" x14ac:dyDescent="0.25">
      <c r="A48" s="6"/>
    </row>
    <row r="49" spans="2:17" s="6" customFormat="1" ht="22.0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2:17" s="6" customFormat="1" ht="20.100000000000001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2:17" s="6" customFormat="1" ht="20.100000000000001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2:17" s="6" customFormat="1" ht="20.100000000000001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2:17" s="6" customFormat="1" ht="20.100000000000001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2:17" s="6" customFormat="1" ht="20.100000000000001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2:17" s="6" customFormat="1" ht="20.100000000000001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2:17" s="6" customFormat="1" ht="20.100000000000001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2:17" s="6" customFormat="1" ht="20.100000000000001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2:17" s="6" customFormat="1" ht="20.100000000000001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2:17" s="6" customFormat="1" ht="20.100000000000001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2:17" s="6" customFormat="1" ht="20.100000000000001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2:17" s="6" customFormat="1" ht="20.100000000000001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2:17" s="6" customFormat="1" ht="20.100000000000001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2:17" s="6" customFormat="1" ht="20.100000000000001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2:17" s="6" customFormat="1" ht="19.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2:17" s="6" customFormat="1" ht="20.100000000000001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2:17" s="6" customFormat="1" ht="20.100000000000001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2:17" s="6" customFormat="1" ht="20.100000000000001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 s="6" customFormat="1" ht="20.100000000000001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 s="6" customFormat="1" ht="20.100000000000001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 s="6" customFormat="1" ht="20.100000000000001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 s="6" customFormat="1" ht="20.100000000000001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 s="6" customFormat="1" ht="20.100000000000001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 s="6" customFormat="1" ht="20.100000000000001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 s="6" customFormat="1" ht="20.10000000000000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 s="6" customFormat="1" ht="20.100000000000001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 s="6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 s="6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6" customFormat="1" ht="19.5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36" customFormat="1" ht="19.5" customHeight="1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2:17" s="36" customFormat="1" ht="19.5" customHeight="1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2:17" s="36" customFormat="1" ht="19.5" customHeight="1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2:17" s="36" customFormat="1" ht="19.5" customHeight="1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2:17" s="36" customFormat="1" ht="19.5" customHeight="1" x14ac:dyDescent="0.3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2:17" s="36" customFormat="1" ht="19.5" customHeight="1" x14ac:dyDescent="0.3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2:17" s="36" customFormat="1" ht="19.5" customHeight="1" x14ac:dyDescent="0.3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2:17" s="36" customFormat="1" ht="19.5" customHeight="1" x14ac:dyDescent="0.3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2:17" s="36" customFormat="1" ht="19.5" customHeight="1" x14ac:dyDescent="0.3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2:17" s="36" customFormat="1" ht="19.5" customHeight="1" x14ac:dyDescent="0.3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2:17" s="36" customFormat="1" ht="19.5" customHeight="1" x14ac:dyDescent="0.3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2:17" s="36" customFormat="1" ht="19.5" customHeight="1" x14ac:dyDescent="0.3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2:17" s="36" customFormat="1" ht="20.100000000000001" customHeight="1" x14ac:dyDescent="0.3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2:17" s="36" customFormat="1" ht="20.100000000000001" customHeight="1" x14ac:dyDescent="0.3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2:17" s="36" customFormat="1" ht="20.100000000000001" customHeight="1" x14ac:dyDescent="0.3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2:17" s="36" customFormat="1" ht="20.100000000000001" customHeight="1" x14ac:dyDescent="0.3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2:17" s="36" customFormat="1" ht="20.100000000000001" customHeight="1" x14ac:dyDescent="0.3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2:17" s="36" customFormat="1" ht="20.100000000000001" customHeight="1" x14ac:dyDescent="0.3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2:17" s="36" customFormat="1" ht="20.100000000000001" customHeight="1" x14ac:dyDescent="0.3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2:17" s="36" customFormat="1" ht="20.100000000000001" customHeight="1" x14ac:dyDescent="0.3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2:17" s="36" customFormat="1" ht="20.100000000000001" customHeight="1" x14ac:dyDescent="0.3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2:17" s="36" customFormat="1" ht="20.100000000000001" customHeight="1" x14ac:dyDescent="0.3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2:17" s="36" customFormat="1" ht="20.100000000000001" customHeight="1" x14ac:dyDescent="0.3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2:17" s="36" customFormat="1" ht="20.100000000000001" customHeight="1" x14ac:dyDescent="0.3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2:17" s="36" customFormat="1" ht="19.5" customHeight="1" x14ac:dyDescent="0.3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2:17" s="36" customFormat="1" ht="20.100000000000001" customHeight="1" x14ac:dyDescent="0.3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2:17" s="36" customFormat="1" ht="20.100000000000001" customHeight="1" x14ac:dyDescent="0.3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2:17" s="36" customFormat="1" ht="20.100000000000001" customHeight="1" x14ac:dyDescent="0.3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2:17" s="36" customFormat="1" ht="19.5" customHeight="1" x14ac:dyDescent="0.3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2:17" s="36" customFormat="1" ht="20.100000000000001" customHeight="1" x14ac:dyDescent="0.3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2:17" s="36" customFormat="1" ht="20.100000000000001" customHeight="1" x14ac:dyDescent="0.3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2:17" s="36" customFormat="1" ht="19.5" customHeight="1" x14ac:dyDescent="0.35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2:17" s="36" customFormat="1" ht="20.100000000000001" customHeight="1" x14ac:dyDescent="0.3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2:17" s="36" customFormat="1" ht="20.100000000000001" customHeight="1" x14ac:dyDescent="0.3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6" ht="20.100000000000001" customHeight="1" x14ac:dyDescent="0.35"/>
    <row r="116" spans="1:16" s="37" customFormat="1" ht="23.25" customHeight="1" x14ac:dyDescent="0.35">
      <c r="A116" s="36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80" firstPageNumber="3" orientation="portrait" useFirstPageNumber="1" r:id="rId1"/>
  <headerFooter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customProperties>
    <customPr name="OrphanNamesChecked" r:id="rId2"/>
  </customProperties>
  <ignoredErrors>
    <ignoredError sqref="H41:I41 M41:N41 K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D772-5212-4852-B582-B3C99357D901}">
  <dimension ref="A1:N46"/>
  <sheetViews>
    <sheetView topLeftCell="A21" zoomScale="80" zoomScaleNormal="80" zoomScaleSheetLayoutView="80" workbookViewId="0">
      <selection activeCell="A27" sqref="A27"/>
    </sheetView>
  </sheetViews>
  <sheetFormatPr defaultColWidth="9.125" defaultRowHeight="18" x14ac:dyDescent="0.35"/>
  <cols>
    <col min="1" max="1" width="52.25" style="36" customWidth="1"/>
    <col min="2" max="2" width="9.125" style="25" customWidth="1"/>
    <col min="3" max="3" width="1.375" style="25" customWidth="1"/>
    <col min="4" max="4" width="14" style="25" bestFit="1" customWidth="1"/>
    <col min="5" max="5" width="1.375" style="25" customWidth="1"/>
    <col min="6" max="6" width="14" style="25" bestFit="1" customWidth="1"/>
    <col min="7" max="7" width="1.375" style="25" customWidth="1"/>
    <col min="8" max="8" width="14" style="25" bestFit="1" customWidth="1"/>
    <col min="9" max="9" width="1.375" style="25" customWidth="1"/>
    <col min="10" max="10" width="14" style="25" bestFit="1" customWidth="1"/>
    <col min="11" max="11" width="9.125" style="25"/>
    <col min="12" max="12" width="11.375" style="25" bestFit="1" customWidth="1"/>
    <col min="13" max="13" width="9.125" style="25"/>
    <col min="14" max="14" width="13.375" style="25" customWidth="1"/>
    <col min="15" max="15" width="9.125" style="25"/>
    <col min="16" max="16" width="13.125" style="25" bestFit="1" customWidth="1"/>
    <col min="17" max="16384" width="9.125" style="25"/>
  </cols>
  <sheetData>
    <row r="1" spans="1:14" s="2" customFormat="1" ht="21.45" customHeight="1" x14ac:dyDescent="0.3">
      <c r="A1" s="1" t="s">
        <v>0</v>
      </c>
    </row>
    <row r="2" spans="1:14" s="2" customFormat="1" ht="21.45" customHeight="1" x14ac:dyDescent="0.3">
      <c r="A2" s="3" t="s">
        <v>63</v>
      </c>
    </row>
    <row r="3" spans="1:14" ht="20.25" customHeight="1" x14ac:dyDescent="0.35">
      <c r="A3" s="1"/>
      <c r="B3" s="38"/>
      <c r="C3" s="38"/>
      <c r="D3" s="39"/>
      <c r="E3" s="39"/>
      <c r="F3" s="39"/>
      <c r="G3" s="39"/>
      <c r="H3" s="39"/>
      <c r="I3" s="39"/>
      <c r="J3" s="39"/>
    </row>
    <row r="4" spans="1:14" s="2" customFormat="1" ht="20.25" customHeight="1" x14ac:dyDescent="0.25">
      <c r="A4" s="4"/>
      <c r="B4" s="7"/>
      <c r="C4" s="7"/>
      <c r="D4" s="135" t="s">
        <v>2</v>
      </c>
      <c r="E4" s="135"/>
      <c r="F4" s="135"/>
      <c r="H4" s="135" t="s">
        <v>3</v>
      </c>
      <c r="I4" s="135"/>
      <c r="J4" s="135"/>
    </row>
    <row r="5" spans="1:14" s="2" customFormat="1" ht="20.25" customHeight="1" x14ac:dyDescent="0.25">
      <c r="A5" s="6"/>
      <c r="B5" s="7"/>
      <c r="C5" s="7"/>
      <c r="D5" s="136" t="s">
        <v>4</v>
      </c>
      <c r="E5" s="136"/>
      <c r="F5" s="136"/>
      <c r="G5" s="5"/>
      <c r="H5" s="135" t="s">
        <v>5</v>
      </c>
      <c r="I5" s="135"/>
      <c r="J5" s="135"/>
    </row>
    <row r="6" spans="1:14" s="2" customFormat="1" ht="20.25" customHeight="1" x14ac:dyDescent="0.25">
      <c r="A6" s="6"/>
      <c r="B6" s="7"/>
      <c r="C6" s="7"/>
      <c r="D6" s="138" t="s">
        <v>64</v>
      </c>
      <c r="E6" s="138"/>
      <c r="F6" s="138"/>
      <c r="G6" s="40"/>
      <c r="H6" s="138" t="s">
        <v>64</v>
      </c>
      <c r="I6" s="138"/>
      <c r="J6" s="138"/>
    </row>
    <row r="7" spans="1:14" s="2" customFormat="1" ht="20.25" customHeight="1" x14ac:dyDescent="0.25">
      <c r="A7" s="6"/>
      <c r="B7" s="7"/>
      <c r="C7" s="7"/>
      <c r="D7" s="137" t="s">
        <v>137</v>
      </c>
      <c r="E7" s="138"/>
      <c r="F7" s="138"/>
      <c r="G7" s="40"/>
      <c r="H7" s="137" t="s">
        <v>137</v>
      </c>
      <c r="I7" s="138"/>
      <c r="J7" s="138"/>
    </row>
    <row r="8" spans="1:14" s="2" customFormat="1" ht="20.25" customHeight="1" x14ac:dyDescent="0.25">
      <c r="A8" s="6"/>
      <c r="B8" s="41" t="s">
        <v>9</v>
      </c>
      <c r="D8" s="42" t="s">
        <v>10</v>
      </c>
      <c r="E8" s="42"/>
      <c r="F8" s="42" t="s">
        <v>65</v>
      </c>
      <c r="G8" s="43"/>
      <c r="H8" s="42" t="s">
        <v>10</v>
      </c>
      <c r="I8" s="42"/>
      <c r="J8" s="42" t="s">
        <v>65</v>
      </c>
    </row>
    <row r="9" spans="1:14" s="2" customFormat="1" ht="20.25" hidden="1" customHeight="1" x14ac:dyDescent="0.25">
      <c r="A9" s="6"/>
      <c r="B9" s="41"/>
      <c r="D9" s="42"/>
      <c r="E9" s="42"/>
      <c r="F9" s="42" t="s">
        <v>12</v>
      </c>
      <c r="G9" s="43"/>
      <c r="H9" s="42"/>
      <c r="I9" s="42"/>
      <c r="J9" s="42" t="s">
        <v>12</v>
      </c>
    </row>
    <row r="10" spans="1:14" s="2" customFormat="1" ht="20.25" customHeight="1" x14ac:dyDescent="0.25">
      <c r="A10" s="4"/>
      <c r="B10" s="9"/>
      <c r="C10" s="9"/>
      <c r="D10" s="139" t="s">
        <v>13</v>
      </c>
      <c r="E10" s="139"/>
      <c r="F10" s="139"/>
      <c r="G10" s="139"/>
      <c r="H10" s="139"/>
      <c r="I10" s="139"/>
      <c r="J10" s="139"/>
    </row>
    <row r="11" spans="1:14" s="2" customFormat="1" ht="20.25" customHeight="1" x14ac:dyDescent="0.3">
      <c r="A11" s="31" t="s">
        <v>66</v>
      </c>
      <c r="B11" s="9"/>
      <c r="C11" s="9"/>
      <c r="D11" s="9"/>
      <c r="E11" s="9"/>
      <c r="F11" s="9"/>
      <c r="G11" s="9"/>
      <c r="H11" s="9"/>
      <c r="I11" s="9"/>
      <c r="J11" s="9"/>
    </row>
    <row r="12" spans="1:14" s="2" customFormat="1" ht="20.25" customHeight="1" x14ac:dyDescent="0.25">
      <c r="A12" s="6" t="s">
        <v>67</v>
      </c>
      <c r="B12" s="9">
        <v>3</v>
      </c>
      <c r="C12" s="9"/>
      <c r="D12" s="44">
        <v>196627</v>
      </c>
      <c r="E12" s="44"/>
      <c r="F12" s="95">
        <v>160914</v>
      </c>
      <c r="G12" s="44"/>
      <c r="H12" s="44">
        <v>196627</v>
      </c>
      <c r="I12" s="44"/>
      <c r="J12" s="95">
        <v>160913</v>
      </c>
    </row>
    <row r="13" spans="1:14" s="2" customFormat="1" ht="20.25" customHeight="1" x14ac:dyDescent="0.25">
      <c r="A13" s="2" t="s">
        <v>68</v>
      </c>
      <c r="B13" s="9">
        <v>3</v>
      </c>
      <c r="C13" s="9"/>
      <c r="D13" s="44">
        <v>57324</v>
      </c>
      <c r="E13" s="44"/>
      <c r="F13" s="95">
        <v>85963</v>
      </c>
      <c r="G13" s="44"/>
      <c r="H13" s="44">
        <v>56257</v>
      </c>
      <c r="I13" s="44"/>
      <c r="J13" s="95">
        <v>85365</v>
      </c>
    </row>
    <row r="14" spans="1:14" s="2" customFormat="1" ht="20.25" customHeight="1" x14ac:dyDescent="0.25">
      <c r="A14" s="4"/>
      <c r="B14" s="9"/>
      <c r="C14" s="9"/>
      <c r="D14" s="55">
        <f>SUM(D12:D13)</f>
        <v>253951</v>
      </c>
      <c r="E14" s="45"/>
      <c r="F14" s="56">
        <f>SUM(F12:F13)</f>
        <v>246877</v>
      </c>
      <c r="G14" s="45"/>
      <c r="H14" s="55">
        <f>SUM(H12:H13)</f>
        <v>252884</v>
      </c>
      <c r="I14" s="45"/>
      <c r="J14" s="56">
        <f>SUM(J12:J13)</f>
        <v>246278</v>
      </c>
      <c r="L14" s="28"/>
      <c r="N14" s="28"/>
    </row>
    <row r="15" spans="1:14" s="2" customFormat="1" ht="20.25" customHeight="1" x14ac:dyDescent="0.25">
      <c r="A15" s="6"/>
      <c r="B15" s="9"/>
      <c r="C15" s="9"/>
      <c r="D15" s="47"/>
      <c r="E15" s="47"/>
      <c r="F15" s="47"/>
      <c r="G15" s="47"/>
      <c r="H15" s="47"/>
      <c r="I15" s="47"/>
      <c r="J15" s="47"/>
      <c r="L15" s="28"/>
    </row>
    <row r="16" spans="1:14" s="2" customFormat="1" ht="20.25" customHeight="1" x14ac:dyDescent="0.25">
      <c r="A16" s="6" t="s">
        <v>69</v>
      </c>
      <c r="B16" s="9">
        <v>3</v>
      </c>
      <c r="C16" s="9"/>
      <c r="D16" s="44">
        <v>-145842</v>
      </c>
      <c r="E16" s="44"/>
      <c r="F16" s="44">
        <v>-120142</v>
      </c>
      <c r="G16" s="44"/>
      <c r="H16" s="44">
        <v>-147979</v>
      </c>
      <c r="I16" s="44"/>
      <c r="J16" s="44">
        <v>-121684</v>
      </c>
    </row>
    <row r="17" spans="1:14" s="2" customFormat="1" ht="20.25" customHeight="1" x14ac:dyDescent="0.25">
      <c r="A17" s="6" t="s">
        <v>70</v>
      </c>
      <c r="B17" s="9">
        <v>3</v>
      </c>
      <c r="C17" s="9"/>
      <c r="D17" s="44">
        <v>-47183</v>
      </c>
      <c r="E17" s="44"/>
      <c r="F17" s="44">
        <v>-65781</v>
      </c>
      <c r="G17" s="44"/>
      <c r="H17" s="44">
        <v>-46906</v>
      </c>
      <c r="I17" s="44"/>
      <c r="J17" s="44">
        <v>-65838</v>
      </c>
    </row>
    <row r="18" spans="1:14" s="2" customFormat="1" ht="20.25" customHeight="1" x14ac:dyDescent="0.25">
      <c r="A18" s="4" t="s">
        <v>71</v>
      </c>
      <c r="B18" s="9"/>
      <c r="C18" s="9"/>
      <c r="D18" s="55">
        <f>D14+SUM(D16:D17)</f>
        <v>60926</v>
      </c>
      <c r="E18" s="46"/>
      <c r="F18" s="56">
        <f>F14+SUM(F16:F17)</f>
        <v>60954</v>
      </c>
      <c r="G18" s="44"/>
      <c r="H18" s="55">
        <f>H14+SUM(H16:H17)</f>
        <v>57999</v>
      </c>
      <c r="I18" s="44"/>
      <c r="J18" s="56">
        <f>J14+SUM(J16:J17)</f>
        <v>58756</v>
      </c>
    </row>
    <row r="19" spans="1:14" s="2" customFormat="1" ht="20.25" customHeight="1" x14ac:dyDescent="0.25">
      <c r="A19" s="4"/>
      <c r="B19" s="9"/>
      <c r="C19" s="9"/>
      <c r="D19" s="47"/>
      <c r="E19" s="47"/>
      <c r="F19" s="47"/>
      <c r="G19" s="47"/>
      <c r="H19" s="47"/>
      <c r="I19" s="47"/>
      <c r="J19" s="47"/>
    </row>
    <row r="20" spans="1:14" s="2" customFormat="1" ht="20.25" customHeight="1" x14ac:dyDescent="0.25">
      <c r="A20" s="6" t="s">
        <v>72</v>
      </c>
      <c r="B20" s="9"/>
      <c r="C20" s="9"/>
      <c r="D20" s="48">
        <v>2691</v>
      </c>
      <c r="E20" s="48"/>
      <c r="F20" s="48">
        <v>1367</v>
      </c>
      <c r="G20" s="48"/>
      <c r="H20" s="48">
        <v>2580</v>
      </c>
      <c r="I20" s="48"/>
      <c r="J20" s="48">
        <v>1304</v>
      </c>
    </row>
    <row r="21" spans="1:14" s="2" customFormat="1" ht="20.25" customHeight="1" x14ac:dyDescent="0.25">
      <c r="A21" s="6" t="s">
        <v>73</v>
      </c>
      <c r="B21" s="9">
        <v>3</v>
      </c>
      <c r="C21" s="9"/>
      <c r="D21" s="44">
        <v>-23736</v>
      </c>
      <c r="E21" s="44"/>
      <c r="F21" s="44">
        <v>-23420</v>
      </c>
      <c r="G21" s="44"/>
      <c r="H21" s="44">
        <v>-26385</v>
      </c>
      <c r="I21" s="44"/>
      <c r="J21" s="44">
        <v>-25359</v>
      </c>
      <c r="N21" s="16"/>
    </row>
    <row r="22" spans="1:14" s="2" customFormat="1" ht="20.25" customHeight="1" x14ac:dyDescent="0.25">
      <c r="A22" s="6" t="s">
        <v>74</v>
      </c>
      <c r="B22" s="9">
        <v>3</v>
      </c>
      <c r="C22" s="9"/>
      <c r="D22" s="44">
        <v>-24756</v>
      </c>
      <c r="E22" s="44"/>
      <c r="F22" s="44">
        <v>-24245</v>
      </c>
      <c r="G22" s="44"/>
      <c r="H22" s="44">
        <v>-23948</v>
      </c>
      <c r="I22" s="44"/>
      <c r="J22" s="44">
        <v>-23475</v>
      </c>
    </row>
    <row r="23" spans="1:14" s="2" customFormat="1" ht="20.25" customHeight="1" x14ac:dyDescent="0.25">
      <c r="A23" s="23" t="s">
        <v>75</v>
      </c>
      <c r="B23" s="9"/>
      <c r="C23" s="9"/>
      <c r="D23" s="55">
        <f>D18+SUM(D20:D22)</f>
        <v>15125</v>
      </c>
      <c r="E23" s="44"/>
      <c r="F23" s="56">
        <f>F18+SUM(F20:F22)</f>
        <v>14656</v>
      </c>
      <c r="G23" s="44"/>
      <c r="H23" s="55">
        <f>H18+SUM(H20:H22)</f>
        <v>10246</v>
      </c>
      <c r="I23" s="44"/>
      <c r="J23" s="56">
        <f>J18+SUM(J20:J22)</f>
        <v>11226</v>
      </c>
    </row>
    <row r="24" spans="1:14" s="2" customFormat="1" ht="20.25" customHeight="1" x14ac:dyDescent="0.25">
      <c r="A24" s="4"/>
      <c r="B24" s="9"/>
      <c r="C24" s="9"/>
      <c r="D24" s="21"/>
      <c r="F24" s="30"/>
      <c r="H24" s="21"/>
      <c r="J24" s="30"/>
    </row>
    <row r="25" spans="1:14" s="2" customFormat="1" ht="20.25" customHeight="1" x14ac:dyDescent="0.25">
      <c r="A25" s="12" t="s">
        <v>76</v>
      </c>
      <c r="B25" s="9"/>
      <c r="C25" s="9"/>
      <c r="D25" s="48">
        <v>-2508</v>
      </c>
      <c r="E25" s="47"/>
      <c r="F25" s="48">
        <v>-2286</v>
      </c>
      <c r="G25" s="47"/>
      <c r="H25" s="48">
        <v>-1631</v>
      </c>
      <c r="I25" s="47"/>
      <c r="J25" s="48">
        <v>-1298</v>
      </c>
    </row>
    <row r="26" spans="1:14" s="2" customFormat="1" ht="20.25" customHeight="1" x14ac:dyDescent="0.25">
      <c r="A26" s="23" t="s">
        <v>77</v>
      </c>
      <c r="B26" s="9"/>
      <c r="C26" s="9"/>
      <c r="D26" s="55">
        <f>SUM(D23:D25)</f>
        <v>12617</v>
      </c>
      <c r="E26" s="47"/>
      <c r="F26" s="56">
        <f>SUM(F23:F25)</f>
        <v>12370</v>
      </c>
      <c r="G26" s="47"/>
      <c r="H26" s="55">
        <f>SUM(H23:H25)</f>
        <v>8615</v>
      </c>
      <c r="I26" s="47"/>
      <c r="J26" s="56">
        <f>SUM(J23:J25)</f>
        <v>9928</v>
      </c>
    </row>
    <row r="27" spans="1:14" s="2" customFormat="1" ht="20.25" customHeight="1" x14ac:dyDescent="0.25">
      <c r="A27" s="2" t="s">
        <v>78</v>
      </c>
      <c r="B27" s="9"/>
      <c r="C27" s="9"/>
      <c r="D27" s="49">
        <v>-2676</v>
      </c>
      <c r="E27" s="48"/>
      <c r="F27" s="49">
        <v>-2523</v>
      </c>
      <c r="G27" s="48"/>
      <c r="H27" s="49">
        <v>-1900</v>
      </c>
      <c r="I27" s="48"/>
      <c r="J27" s="49">
        <v>-1979</v>
      </c>
    </row>
    <row r="28" spans="1:14" s="2" customFormat="1" ht="20.25" customHeight="1" x14ac:dyDescent="0.25">
      <c r="A28" s="23" t="s">
        <v>79</v>
      </c>
      <c r="B28" s="9"/>
      <c r="C28" s="9"/>
      <c r="D28" s="55">
        <f>SUM(D26:D27)</f>
        <v>9941</v>
      </c>
      <c r="E28" s="50"/>
      <c r="F28" s="57">
        <f>SUM(F26:F27)</f>
        <v>9847</v>
      </c>
      <c r="G28" s="50"/>
      <c r="H28" s="55">
        <f>SUM(H26:H27)</f>
        <v>6715</v>
      </c>
      <c r="I28" s="50"/>
      <c r="J28" s="56">
        <f>SUM(J26:J27)</f>
        <v>7949</v>
      </c>
    </row>
    <row r="29" spans="1:14" s="2" customFormat="1" ht="20.25" customHeight="1" x14ac:dyDescent="0.25">
      <c r="A29" s="6"/>
      <c r="B29" s="9"/>
      <c r="C29" s="9"/>
      <c r="D29" s="28"/>
      <c r="F29" s="28"/>
      <c r="H29" s="28"/>
      <c r="J29" s="28"/>
    </row>
    <row r="30" spans="1:14" s="2" customFormat="1" ht="20.25" customHeight="1" x14ac:dyDescent="0.25">
      <c r="A30" s="6" t="s">
        <v>80</v>
      </c>
      <c r="B30" s="9"/>
      <c r="C30" s="9"/>
      <c r="D30" s="51">
        <v>0</v>
      </c>
      <c r="E30" s="16"/>
      <c r="F30" s="113">
        <v>0</v>
      </c>
      <c r="G30" s="16"/>
      <c r="H30" s="51">
        <v>0</v>
      </c>
      <c r="I30" s="16"/>
      <c r="J30" s="113">
        <v>0</v>
      </c>
    </row>
    <row r="31" spans="1:14" s="2" customFormat="1" ht="20.25" customHeight="1" thickBot="1" x14ac:dyDescent="0.3">
      <c r="A31" s="18" t="s">
        <v>81</v>
      </c>
      <c r="B31" s="9"/>
      <c r="C31" s="9"/>
      <c r="D31" s="59">
        <f>D28+D30</f>
        <v>9941</v>
      </c>
      <c r="E31" s="47"/>
      <c r="F31" s="58">
        <f>F28+F30</f>
        <v>9847</v>
      </c>
      <c r="G31" s="47"/>
      <c r="H31" s="59">
        <f>H28+H30</f>
        <v>6715</v>
      </c>
      <c r="I31" s="47"/>
      <c r="J31" s="58">
        <f>J28+J30</f>
        <v>7949</v>
      </c>
      <c r="L31" s="28"/>
    </row>
    <row r="32" spans="1:14" s="2" customFormat="1" ht="20.25" customHeight="1" thickTop="1" x14ac:dyDescent="0.25">
      <c r="A32" s="4"/>
      <c r="B32" s="9"/>
      <c r="C32" s="9"/>
      <c r="D32" s="30"/>
      <c r="E32" s="23"/>
      <c r="F32" s="30"/>
      <c r="G32" s="35"/>
      <c r="H32" s="30"/>
      <c r="I32" s="23"/>
      <c r="J32" s="30"/>
    </row>
    <row r="33" spans="1:10" s="2" customFormat="1" ht="20.25" customHeight="1" thickBot="1" x14ac:dyDescent="0.35">
      <c r="A33" s="18" t="s">
        <v>82</v>
      </c>
      <c r="B33" s="9">
        <v>8</v>
      </c>
      <c r="C33" s="9"/>
      <c r="D33" s="60">
        <f>(D28*1000)/680000000</f>
        <v>1.4619117647058824E-2</v>
      </c>
      <c r="E33" s="52"/>
      <c r="F33" s="61">
        <f>(F28*1000)/680000000</f>
        <v>1.4480882352941177E-2</v>
      </c>
      <c r="G33" s="52"/>
      <c r="H33" s="60">
        <f>(H28*1000)/680000000</f>
        <v>9.8750000000000001E-3</v>
      </c>
      <c r="I33" s="52"/>
      <c r="J33" s="61">
        <f>(J28*1000)/680000000</f>
        <v>1.1689705882352941E-2</v>
      </c>
    </row>
    <row r="34" spans="1:10" s="2" customFormat="1" ht="20.25" customHeight="1" thickTop="1" x14ac:dyDescent="0.25">
      <c r="A34" s="4"/>
      <c r="B34" s="9"/>
      <c r="C34" s="9"/>
      <c r="D34" s="53"/>
      <c r="E34" s="18"/>
      <c r="F34" s="53"/>
      <c r="G34" s="18"/>
      <c r="H34" s="18"/>
      <c r="I34" s="18"/>
      <c r="J34" s="18"/>
    </row>
    <row r="46" spans="1:10" x14ac:dyDescent="0.35">
      <c r="D46" s="54"/>
      <c r="F46" s="5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8CE3-B3B4-40AC-807C-C2A59709AC9F}">
  <dimension ref="A1:N46"/>
  <sheetViews>
    <sheetView zoomScaleNormal="100" zoomScaleSheetLayoutView="80" workbookViewId="0">
      <selection activeCell="A29" sqref="A29"/>
    </sheetView>
  </sheetViews>
  <sheetFormatPr defaultColWidth="9.125" defaultRowHeight="18" x14ac:dyDescent="0.35"/>
  <cols>
    <col min="1" max="1" width="52.25" style="36" customWidth="1"/>
    <col min="2" max="2" width="9.125" style="25" customWidth="1"/>
    <col min="3" max="3" width="1.375" style="25" customWidth="1"/>
    <col min="4" max="4" width="14" style="25" bestFit="1" customWidth="1"/>
    <col min="5" max="5" width="1.375" style="25" customWidth="1"/>
    <col min="6" max="6" width="14" style="25" bestFit="1" customWidth="1"/>
    <col min="7" max="7" width="1.375" style="25" customWidth="1"/>
    <col min="8" max="8" width="14" style="25" bestFit="1" customWidth="1"/>
    <col min="9" max="9" width="1.375" style="25" customWidth="1"/>
    <col min="10" max="10" width="14" style="25" bestFit="1" customWidth="1"/>
    <col min="11" max="11" width="9.125" style="25"/>
    <col min="12" max="12" width="11.375" style="25" bestFit="1" customWidth="1"/>
    <col min="13" max="13" width="9.125" style="25"/>
    <col min="14" max="14" width="13.375" style="25" customWidth="1"/>
    <col min="15" max="15" width="9.125" style="25"/>
    <col min="16" max="16" width="13.125" style="25" bestFit="1" customWidth="1"/>
    <col min="17" max="16384" width="9.125" style="25"/>
  </cols>
  <sheetData>
    <row r="1" spans="1:14" s="2" customFormat="1" ht="21.45" customHeight="1" x14ac:dyDescent="0.3">
      <c r="A1" s="1" t="s">
        <v>0</v>
      </c>
    </row>
    <row r="2" spans="1:14" s="2" customFormat="1" ht="21.45" customHeight="1" x14ac:dyDescent="0.3">
      <c r="A2" s="3" t="s">
        <v>63</v>
      </c>
    </row>
    <row r="3" spans="1:14" ht="20.25" customHeight="1" x14ac:dyDescent="0.35">
      <c r="A3" s="1"/>
      <c r="B3" s="38"/>
      <c r="C3" s="38"/>
      <c r="D3" s="39"/>
      <c r="E3" s="39"/>
      <c r="F3" s="39"/>
      <c r="G3" s="39"/>
      <c r="H3" s="39"/>
      <c r="I3" s="39"/>
      <c r="J3" s="39"/>
    </row>
    <row r="4" spans="1:14" s="2" customFormat="1" ht="20.25" customHeight="1" x14ac:dyDescent="0.25">
      <c r="A4" s="4"/>
      <c r="B4" s="7"/>
      <c r="C4" s="7"/>
      <c r="D4" s="135" t="s">
        <v>2</v>
      </c>
      <c r="E4" s="135"/>
      <c r="F4" s="135"/>
      <c r="H4" s="135" t="s">
        <v>3</v>
      </c>
      <c r="I4" s="135"/>
      <c r="J4" s="135"/>
    </row>
    <row r="5" spans="1:14" s="2" customFormat="1" ht="20.25" customHeight="1" x14ac:dyDescent="0.25">
      <c r="A5" s="6"/>
      <c r="B5" s="7"/>
      <c r="C5" s="7"/>
      <c r="D5" s="136" t="s">
        <v>4</v>
      </c>
      <c r="E5" s="136"/>
      <c r="F5" s="136"/>
      <c r="G5" s="5"/>
      <c r="H5" s="135" t="s">
        <v>5</v>
      </c>
      <c r="I5" s="135"/>
      <c r="J5" s="135"/>
    </row>
    <row r="6" spans="1:14" s="2" customFormat="1" ht="20.25" customHeight="1" x14ac:dyDescent="0.25">
      <c r="A6" s="6"/>
      <c r="B6" s="7"/>
      <c r="C6" s="7"/>
      <c r="D6" s="140" t="s">
        <v>138</v>
      </c>
      <c r="E6" s="140"/>
      <c r="F6" s="140"/>
      <c r="G6" s="120"/>
      <c r="H6" s="140" t="s">
        <v>138</v>
      </c>
      <c r="I6" s="140"/>
      <c r="J6" s="140"/>
    </row>
    <row r="7" spans="1:14" s="2" customFormat="1" ht="20.25" customHeight="1" x14ac:dyDescent="0.25">
      <c r="A7" s="6"/>
      <c r="B7" s="7"/>
      <c r="C7" s="7"/>
      <c r="D7" s="140" t="s">
        <v>137</v>
      </c>
      <c r="E7" s="140"/>
      <c r="F7" s="140"/>
      <c r="G7" s="120"/>
      <c r="H7" s="140" t="s">
        <v>137</v>
      </c>
      <c r="I7" s="140"/>
      <c r="J7" s="140"/>
    </row>
    <row r="8" spans="1:14" s="2" customFormat="1" ht="20.25" customHeight="1" x14ac:dyDescent="0.25">
      <c r="A8" s="6"/>
      <c r="B8" s="41" t="s">
        <v>9</v>
      </c>
      <c r="D8" s="42" t="s">
        <v>10</v>
      </c>
      <c r="E8" s="42"/>
      <c r="F8" s="42" t="s">
        <v>65</v>
      </c>
      <c r="G8" s="43"/>
      <c r="H8" s="42" t="s">
        <v>10</v>
      </c>
      <c r="I8" s="42"/>
      <c r="J8" s="42" t="s">
        <v>65</v>
      </c>
    </row>
    <row r="9" spans="1:14" s="2" customFormat="1" ht="20.25" hidden="1" customHeight="1" x14ac:dyDescent="0.25">
      <c r="A9" s="6"/>
      <c r="B9" s="41"/>
      <c r="D9" s="42"/>
      <c r="E9" s="42"/>
      <c r="F9" s="42" t="s">
        <v>12</v>
      </c>
      <c r="G9" s="43"/>
      <c r="H9" s="42"/>
      <c r="I9" s="42"/>
      <c r="J9" s="42" t="s">
        <v>12</v>
      </c>
    </row>
    <row r="10" spans="1:14" s="2" customFormat="1" ht="20.25" customHeight="1" x14ac:dyDescent="0.25">
      <c r="A10" s="4"/>
      <c r="B10" s="9"/>
      <c r="C10" s="9"/>
      <c r="D10" s="141" t="s">
        <v>13</v>
      </c>
      <c r="E10" s="141"/>
      <c r="F10" s="141"/>
      <c r="G10" s="141"/>
      <c r="H10" s="141"/>
      <c r="I10" s="141"/>
      <c r="J10" s="141"/>
    </row>
    <row r="11" spans="1:14" s="2" customFormat="1" ht="20.25" customHeight="1" x14ac:dyDescent="0.3">
      <c r="A11" s="31" t="s">
        <v>66</v>
      </c>
      <c r="B11" s="9">
        <v>7</v>
      </c>
      <c r="C11" s="9"/>
      <c r="D11" s="9"/>
      <c r="E11" s="9"/>
      <c r="F11" s="9"/>
      <c r="G11" s="9"/>
      <c r="H11" s="9"/>
      <c r="I11" s="9"/>
      <c r="J11" s="9"/>
    </row>
    <row r="12" spans="1:14" s="2" customFormat="1" ht="20.25" customHeight="1" x14ac:dyDescent="0.25">
      <c r="A12" s="6" t="s">
        <v>67</v>
      </c>
      <c r="B12" s="9">
        <v>3</v>
      </c>
      <c r="C12" s="9"/>
      <c r="D12" s="44">
        <v>517268</v>
      </c>
      <c r="E12" s="44"/>
      <c r="F12" s="44">
        <v>506971</v>
      </c>
      <c r="G12" s="44"/>
      <c r="H12" s="44">
        <v>517268</v>
      </c>
      <c r="I12" s="44"/>
      <c r="J12" s="44">
        <v>506980</v>
      </c>
    </row>
    <row r="13" spans="1:14" s="2" customFormat="1" ht="20.25" customHeight="1" x14ac:dyDescent="0.25">
      <c r="A13" s="2" t="s">
        <v>68</v>
      </c>
      <c r="B13" s="9">
        <v>3</v>
      </c>
      <c r="C13" s="9"/>
      <c r="D13" s="44">
        <v>196551</v>
      </c>
      <c r="E13" s="44"/>
      <c r="F13" s="44">
        <v>272211</v>
      </c>
      <c r="G13" s="44"/>
      <c r="H13" s="44">
        <v>193234</v>
      </c>
      <c r="I13" s="44"/>
      <c r="J13" s="44">
        <v>269569</v>
      </c>
    </row>
    <row r="14" spans="1:14" s="2" customFormat="1" ht="20.25" customHeight="1" x14ac:dyDescent="0.25">
      <c r="A14" s="4"/>
      <c r="B14" s="9"/>
      <c r="C14" s="9"/>
      <c r="D14" s="56">
        <f>SUM(D12:D13)</f>
        <v>713819</v>
      </c>
      <c r="E14" s="45"/>
      <c r="F14" s="56">
        <f>SUM(F12:F13)</f>
        <v>779182</v>
      </c>
      <c r="G14" s="45"/>
      <c r="H14" s="56">
        <f>SUM(H12:H13)</f>
        <v>710502</v>
      </c>
      <c r="I14" s="45"/>
      <c r="J14" s="56">
        <f>SUM(J12:J13)</f>
        <v>776549</v>
      </c>
      <c r="L14" s="28"/>
      <c r="N14" s="28"/>
    </row>
    <row r="15" spans="1:14" s="2" customFormat="1" ht="20.25" customHeight="1" x14ac:dyDescent="0.25">
      <c r="A15" s="6"/>
      <c r="B15" s="9"/>
      <c r="C15" s="9"/>
      <c r="D15" s="47"/>
      <c r="E15" s="47"/>
      <c r="F15" s="47"/>
      <c r="G15" s="47"/>
      <c r="H15" s="47"/>
      <c r="I15" s="47"/>
      <c r="J15" s="47"/>
      <c r="L15" s="28"/>
    </row>
    <row r="16" spans="1:14" s="2" customFormat="1" ht="20.25" customHeight="1" x14ac:dyDescent="0.25">
      <c r="A16" s="6" t="s">
        <v>69</v>
      </c>
      <c r="B16" s="9">
        <v>3</v>
      </c>
      <c r="C16" s="9"/>
      <c r="D16" s="44">
        <v>-396209</v>
      </c>
      <c r="E16" s="44"/>
      <c r="F16" s="44">
        <v>-363843</v>
      </c>
      <c r="G16" s="44"/>
      <c r="H16" s="44">
        <v>-400389</v>
      </c>
      <c r="I16" s="44"/>
      <c r="J16" s="44">
        <v>-368703</v>
      </c>
    </row>
    <row r="17" spans="1:14" s="2" customFormat="1" ht="20.25" customHeight="1" x14ac:dyDescent="0.25">
      <c r="A17" s="6" t="s">
        <v>70</v>
      </c>
      <c r="B17" s="9">
        <v>3</v>
      </c>
      <c r="C17" s="9"/>
      <c r="D17" s="44">
        <v>-163337</v>
      </c>
      <c r="E17" s="44"/>
      <c r="F17" s="44">
        <v>-200610</v>
      </c>
      <c r="G17" s="44"/>
      <c r="H17" s="44">
        <v>-161397</v>
      </c>
      <c r="I17" s="44"/>
      <c r="J17" s="44">
        <v>-199761</v>
      </c>
    </row>
    <row r="18" spans="1:14" s="2" customFormat="1" ht="20.25" customHeight="1" x14ac:dyDescent="0.25">
      <c r="A18" s="4" t="s">
        <v>71</v>
      </c>
      <c r="B18" s="9"/>
      <c r="C18" s="9"/>
      <c r="D18" s="56">
        <f>D14+SUM(D16:D17)</f>
        <v>154273</v>
      </c>
      <c r="E18" s="46"/>
      <c r="F18" s="56">
        <f>F14+SUM(F16:F17)</f>
        <v>214729</v>
      </c>
      <c r="G18" s="44"/>
      <c r="H18" s="56">
        <f>H14+SUM(H16:H17)</f>
        <v>148716</v>
      </c>
      <c r="I18" s="44"/>
      <c r="J18" s="56">
        <f>J14+SUM(J16:J17)</f>
        <v>208085</v>
      </c>
    </row>
    <row r="19" spans="1:14" s="2" customFormat="1" ht="20.25" customHeight="1" x14ac:dyDescent="0.25">
      <c r="A19" s="4"/>
      <c r="B19" s="9"/>
      <c r="C19" s="9"/>
      <c r="D19" s="47"/>
      <c r="E19" s="47"/>
      <c r="F19" s="47"/>
      <c r="G19" s="47"/>
      <c r="H19" s="47"/>
      <c r="I19" s="47"/>
      <c r="J19" s="47"/>
    </row>
    <row r="20" spans="1:14" s="2" customFormat="1" ht="20.25" customHeight="1" x14ac:dyDescent="0.25">
      <c r="A20" s="6" t="s">
        <v>72</v>
      </c>
      <c r="B20" s="9"/>
      <c r="C20" s="9"/>
      <c r="D20" s="48">
        <v>6661</v>
      </c>
      <c r="E20" s="48"/>
      <c r="F20" s="48">
        <v>6683</v>
      </c>
      <c r="G20" s="48"/>
      <c r="H20" s="48">
        <v>6429</v>
      </c>
      <c r="I20" s="48"/>
      <c r="J20" s="48">
        <v>6414</v>
      </c>
    </row>
    <row r="21" spans="1:14" s="2" customFormat="1" ht="20.25" customHeight="1" x14ac:dyDescent="0.25">
      <c r="A21" s="6" t="s">
        <v>73</v>
      </c>
      <c r="B21" s="9">
        <v>3</v>
      </c>
      <c r="C21" s="9"/>
      <c r="D21" s="44">
        <v>-67752</v>
      </c>
      <c r="E21" s="44"/>
      <c r="F21" s="44">
        <v>-75814</v>
      </c>
      <c r="G21" s="44"/>
      <c r="H21" s="44">
        <v>-72052</v>
      </c>
      <c r="I21" s="44"/>
      <c r="J21" s="44">
        <v>-80905</v>
      </c>
      <c r="N21" s="16"/>
    </row>
    <row r="22" spans="1:14" s="2" customFormat="1" ht="20.25" customHeight="1" x14ac:dyDescent="0.25">
      <c r="A22" s="6" t="s">
        <v>74</v>
      </c>
      <c r="B22" s="9">
        <v>3</v>
      </c>
      <c r="C22" s="9"/>
      <c r="D22" s="44">
        <v>-67638</v>
      </c>
      <c r="E22" s="44"/>
      <c r="F22" s="44">
        <v>-71559</v>
      </c>
      <c r="G22" s="44"/>
      <c r="H22" s="44">
        <v>-65173</v>
      </c>
      <c r="I22" s="44"/>
      <c r="J22" s="44">
        <v>-69174</v>
      </c>
    </row>
    <row r="23" spans="1:14" s="2" customFormat="1" ht="20.25" customHeight="1" x14ac:dyDescent="0.25">
      <c r="A23" s="23" t="s">
        <v>75</v>
      </c>
      <c r="B23" s="9"/>
      <c r="C23" s="9"/>
      <c r="D23" s="56">
        <f>D18+SUM(D20:D22)</f>
        <v>25544</v>
      </c>
      <c r="E23" s="44"/>
      <c r="F23" s="56">
        <f>F18+SUM(F20:F22)</f>
        <v>74039</v>
      </c>
      <c r="G23" s="44"/>
      <c r="H23" s="56">
        <f>H18+SUM(H20:H22)</f>
        <v>17920</v>
      </c>
      <c r="I23" s="44"/>
      <c r="J23" s="56">
        <f>J18+SUM(J20:J22)</f>
        <v>64420</v>
      </c>
    </row>
    <row r="24" spans="1:14" s="2" customFormat="1" ht="20.25" customHeight="1" x14ac:dyDescent="0.25">
      <c r="A24" s="4"/>
      <c r="B24" s="9"/>
      <c r="C24" s="9"/>
      <c r="D24" s="30"/>
      <c r="F24" s="30"/>
      <c r="H24" s="30"/>
      <c r="J24" s="30"/>
    </row>
    <row r="25" spans="1:14" s="2" customFormat="1" ht="20.25" customHeight="1" x14ac:dyDescent="0.25">
      <c r="A25" s="12" t="s">
        <v>76</v>
      </c>
      <c r="B25" s="9"/>
      <c r="C25" s="9"/>
      <c r="D25" s="48">
        <v>-6161</v>
      </c>
      <c r="E25" s="47"/>
      <c r="F25" s="48">
        <v>-6580</v>
      </c>
      <c r="G25" s="47"/>
      <c r="H25" s="48">
        <v>-3823</v>
      </c>
      <c r="I25" s="47"/>
      <c r="J25" s="48">
        <v>-3827</v>
      </c>
    </row>
    <row r="26" spans="1:14" s="2" customFormat="1" ht="20.25" customHeight="1" x14ac:dyDescent="0.25">
      <c r="A26" s="23" t="s">
        <v>77</v>
      </c>
      <c r="B26" s="9"/>
      <c r="C26" s="9"/>
      <c r="D26" s="56">
        <f>SUM(D23:D25)</f>
        <v>19383</v>
      </c>
      <c r="E26" s="47"/>
      <c r="F26" s="56">
        <f>SUM(F23:F25)</f>
        <v>67459</v>
      </c>
      <c r="G26" s="47"/>
      <c r="H26" s="56">
        <f>SUM(H23:H25)</f>
        <v>14097</v>
      </c>
      <c r="I26" s="47"/>
      <c r="J26" s="56">
        <f>SUM(J23:J25)</f>
        <v>60593</v>
      </c>
    </row>
    <row r="27" spans="1:14" s="2" customFormat="1" ht="20.25" customHeight="1" x14ac:dyDescent="0.25">
      <c r="A27" s="2" t="s">
        <v>78</v>
      </c>
      <c r="B27" s="9"/>
      <c r="C27" s="9"/>
      <c r="D27" s="49">
        <v>-3767</v>
      </c>
      <c r="E27" s="48"/>
      <c r="F27" s="49">
        <v>-13219</v>
      </c>
      <c r="G27" s="48"/>
      <c r="H27" s="49">
        <v>-2913</v>
      </c>
      <c r="I27" s="48"/>
      <c r="J27" s="49">
        <v>-12011</v>
      </c>
    </row>
    <row r="28" spans="1:14" s="2" customFormat="1" ht="20.25" customHeight="1" x14ac:dyDescent="0.25">
      <c r="A28" s="23" t="s">
        <v>79</v>
      </c>
      <c r="B28" s="9"/>
      <c r="C28" s="9"/>
      <c r="D28" s="56">
        <f>SUM(D26:D27)</f>
        <v>15616</v>
      </c>
      <c r="E28" s="50"/>
      <c r="F28" s="121">
        <f>SUM(F26:F27)</f>
        <v>54240</v>
      </c>
      <c r="G28" s="50"/>
      <c r="H28" s="56">
        <f>SUM(H26:H27)</f>
        <v>11184</v>
      </c>
      <c r="I28" s="50"/>
      <c r="J28" s="122">
        <f>SUM(J26:J27)</f>
        <v>48582</v>
      </c>
    </row>
    <row r="29" spans="1:14" s="2" customFormat="1" ht="20.25" customHeight="1" x14ac:dyDescent="0.25">
      <c r="A29" s="6"/>
      <c r="B29" s="9"/>
      <c r="C29" s="9"/>
      <c r="D29" s="28"/>
      <c r="F29" s="28"/>
      <c r="H29" s="28"/>
      <c r="J29" s="28"/>
    </row>
    <row r="30" spans="1:14" s="2" customFormat="1" ht="20.25" customHeight="1" x14ac:dyDescent="0.25">
      <c r="A30" s="6" t="s">
        <v>80</v>
      </c>
      <c r="B30" s="9"/>
      <c r="C30" s="9"/>
      <c r="D30" s="51">
        <v>0</v>
      </c>
      <c r="E30" s="16"/>
      <c r="F30" s="51">
        <v>0</v>
      </c>
      <c r="G30" s="16"/>
      <c r="H30" s="51">
        <v>0</v>
      </c>
      <c r="I30" s="16"/>
      <c r="J30" s="51">
        <v>0</v>
      </c>
    </row>
    <row r="31" spans="1:14" s="2" customFormat="1" ht="20.25" customHeight="1" thickBot="1" x14ac:dyDescent="0.3">
      <c r="A31" s="18" t="s">
        <v>81</v>
      </c>
      <c r="B31" s="9"/>
      <c r="C31" s="9"/>
      <c r="D31" s="58">
        <f>D28+D30</f>
        <v>15616</v>
      </c>
      <c r="E31" s="47"/>
      <c r="F31" s="58">
        <f>F28+F30</f>
        <v>54240</v>
      </c>
      <c r="G31" s="47"/>
      <c r="H31" s="58">
        <f>H28+H30</f>
        <v>11184</v>
      </c>
      <c r="I31" s="47"/>
      <c r="J31" s="58">
        <f>J28+J30</f>
        <v>48582</v>
      </c>
      <c r="L31" s="28"/>
    </row>
    <row r="32" spans="1:14" s="2" customFormat="1" ht="20.25" customHeight="1" thickTop="1" x14ac:dyDescent="0.25">
      <c r="A32" s="4"/>
      <c r="B32" s="9"/>
      <c r="C32" s="9"/>
      <c r="D32" s="30"/>
      <c r="E32" s="23"/>
      <c r="F32" s="30"/>
      <c r="G32" s="35"/>
      <c r="H32" s="30"/>
      <c r="I32" s="23"/>
      <c r="J32" s="30"/>
    </row>
    <row r="33" spans="1:10" s="2" customFormat="1" ht="20.25" customHeight="1" thickBot="1" x14ac:dyDescent="0.35">
      <c r="A33" s="18" t="s">
        <v>82</v>
      </c>
      <c r="B33" s="9">
        <v>8</v>
      </c>
      <c r="C33" s="9"/>
      <c r="D33" s="61">
        <f>(D28*1000)/680000000</f>
        <v>2.2964705882352943E-2</v>
      </c>
      <c r="E33" s="52"/>
      <c r="F33" s="61">
        <f>(F28*1000)/680000000</f>
        <v>7.9764705882352946E-2</v>
      </c>
      <c r="G33" s="52"/>
      <c r="H33" s="61">
        <f>(H28*1000)/680000000</f>
        <v>1.6447058823529412E-2</v>
      </c>
      <c r="I33" s="52"/>
      <c r="J33" s="61">
        <f>(J28*1000)/680000000</f>
        <v>7.1444117647058825E-2</v>
      </c>
    </row>
    <row r="34" spans="1:10" s="2" customFormat="1" ht="20.25" customHeight="1" thickTop="1" x14ac:dyDescent="0.25">
      <c r="A34" s="4"/>
      <c r="B34" s="9"/>
      <c r="C34" s="9"/>
      <c r="D34" s="53"/>
      <c r="E34" s="18"/>
      <c r="F34" s="53"/>
      <c r="G34" s="18"/>
      <c r="H34" s="18"/>
      <c r="I34" s="18"/>
      <c r="J34" s="18"/>
    </row>
    <row r="46" spans="1:10" x14ac:dyDescent="0.35">
      <c r="D46" s="54"/>
      <c r="F46" s="5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zoomScale="60" zoomScaleNormal="60" workbookViewId="0">
      <selection activeCell="V25" sqref="V25"/>
    </sheetView>
  </sheetViews>
  <sheetFormatPr defaultColWidth="9.125" defaultRowHeight="23.25" customHeight="1" x14ac:dyDescent="0.35"/>
  <cols>
    <col min="1" max="1" width="57.75" style="36" customWidth="1"/>
    <col min="2" max="2" width="9.375" style="36" customWidth="1"/>
    <col min="3" max="3" width="14.75" style="25" customWidth="1"/>
    <col min="4" max="4" width="1.375" style="25" customWidth="1"/>
    <col min="5" max="5" width="14.75" style="25" customWidth="1"/>
    <col min="6" max="6" width="1.375" style="25" customWidth="1"/>
    <col min="7" max="7" width="14.75" style="25" customWidth="1"/>
    <col min="8" max="8" width="1.375" style="25" customWidth="1"/>
    <col min="9" max="9" width="14.75" style="25" customWidth="1"/>
    <col min="10" max="10" width="1.375" style="25" customWidth="1"/>
    <col min="11" max="11" width="14.75" style="25" customWidth="1"/>
    <col min="12" max="12" width="1.375" style="25" customWidth="1"/>
    <col min="13" max="16384" width="9.125" style="25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83</v>
      </c>
    </row>
    <row r="3" spans="1:13" ht="21" customHeight="1" x14ac:dyDescent="0.35">
      <c r="A3" s="142"/>
      <c r="B3" s="142"/>
      <c r="C3" s="142"/>
      <c r="D3" s="142"/>
      <c r="E3" s="142"/>
      <c r="F3" s="142"/>
    </row>
    <row r="4" spans="1:13" s="2" customFormat="1" ht="21" customHeight="1" x14ac:dyDescent="0.25">
      <c r="A4" s="6"/>
      <c r="B4" s="6"/>
      <c r="C4" s="135" t="s">
        <v>84</v>
      </c>
      <c r="D4" s="135"/>
      <c r="E4" s="135"/>
      <c r="F4" s="135"/>
      <c r="G4" s="135"/>
      <c r="H4" s="135"/>
      <c r="I4" s="135"/>
      <c r="J4" s="135"/>
      <c r="K4" s="135"/>
      <c r="L4" s="23"/>
    </row>
    <row r="5" spans="1:13" s="2" customFormat="1" ht="21" customHeight="1" x14ac:dyDescent="0.25">
      <c r="A5" s="6"/>
      <c r="B5" s="6"/>
      <c r="F5" s="5"/>
      <c r="G5" s="144" t="s">
        <v>57</v>
      </c>
      <c r="H5" s="144"/>
      <c r="I5" s="144"/>
      <c r="K5" s="5"/>
      <c r="L5" s="5"/>
      <c r="M5" s="5"/>
    </row>
    <row r="6" spans="1:13" ht="21" customHeight="1" x14ac:dyDescent="0.35">
      <c r="C6" s="7" t="s">
        <v>85</v>
      </c>
      <c r="D6" s="7"/>
      <c r="G6" s="38"/>
      <c r="J6" s="38"/>
      <c r="L6" s="38"/>
      <c r="M6" s="38"/>
    </row>
    <row r="7" spans="1:13" ht="21" customHeight="1" x14ac:dyDescent="0.35">
      <c r="C7" s="7" t="s">
        <v>86</v>
      </c>
      <c r="D7" s="7"/>
      <c r="E7" s="7" t="s">
        <v>87</v>
      </c>
      <c r="G7" s="7" t="s">
        <v>88</v>
      </c>
      <c r="H7" s="38"/>
      <c r="I7" s="38"/>
      <c r="J7" s="38"/>
      <c r="K7" s="65" t="s">
        <v>89</v>
      </c>
      <c r="L7" s="38"/>
      <c r="M7" s="38"/>
    </row>
    <row r="8" spans="1:13" ht="21" customHeight="1" x14ac:dyDescent="0.35">
      <c r="B8" s="41" t="s">
        <v>9</v>
      </c>
      <c r="C8" s="7" t="s">
        <v>90</v>
      </c>
      <c r="D8" s="7"/>
      <c r="E8" s="7" t="s">
        <v>91</v>
      </c>
      <c r="G8" s="7" t="s">
        <v>92</v>
      </c>
      <c r="H8" s="38"/>
      <c r="I8" s="65" t="s">
        <v>93</v>
      </c>
      <c r="J8" s="38"/>
      <c r="K8" s="65" t="s">
        <v>94</v>
      </c>
      <c r="L8" s="38"/>
      <c r="M8" s="38"/>
    </row>
    <row r="9" spans="1:13" ht="21" customHeight="1" x14ac:dyDescent="0.35">
      <c r="A9" s="25"/>
      <c r="B9" s="25"/>
      <c r="C9" s="143" t="s">
        <v>13</v>
      </c>
      <c r="D9" s="143"/>
      <c r="E9" s="143"/>
      <c r="F9" s="143"/>
      <c r="G9" s="143"/>
      <c r="H9" s="143"/>
      <c r="I9" s="143"/>
      <c r="J9" s="143"/>
      <c r="K9" s="143"/>
      <c r="L9" s="62"/>
      <c r="M9" s="38"/>
    </row>
    <row r="10" spans="1:13" s="2" customFormat="1" ht="21" customHeight="1" x14ac:dyDescent="0.25">
      <c r="A10" s="4" t="s">
        <v>142</v>
      </c>
      <c r="B10" s="4"/>
    </row>
    <row r="11" spans="1:13" s="2" customFormat="1" ht="21" hidden="1" customHeight="1" x14ac:dyDescent="0.25">
      <c r="A11" s="4" t="s">
        <v>139</v>
      </c>
      <c r="B11" s="4"/>
      <c r="C11" s="70">
        <v>340000</v>
      </c>
      <c r="D11" s="70"/>
      <c r="E11" s="70">
        <v>346354</v>
      </c>
      <c r="F11" s="70"/>
      <c r="G11" s="70">
        <v>34000</v>
      </c>
      <c r="H11" s="72"/>
      <c r="I11" s="72">
        <v>189845</v>
      </c>
      <c r="J11" s="72"/>
      <c r="K11" s="85">
        <f>SUM(C11:I11)</f>
        <v>910199</v>
      </c>
    </row>
    <row r="12" spans="1:13" s="63" customFormat="1" ht="22.5" hidden="1" customHeight="1" x14ac:dyDescent="0.5">
      <c r="A12" s="6" t="s">
        <v>95</v>
      </c>
      <c r="B12" s="9">
        <v>3</v>
      </c>
      <c r="C12" s="130">
        <v>0</v>
      </c>
      <c r="D12" s="130"/>
      <c r="E12" s="130">
        <v>0</v>
      </c>
      <c r="F12" s="130"/>
      <c r="G12" s="130">
        <v>0</v>
      </c>
      <c r="H12" s="130"/>
      <c r="I12" s="131">
        <v>-11989</v>
      </c>
      <c r="J12" s="132"/>
      <c r="K12" s="86">
        <f>SUM(C12:I12)</f>
        <v>-11989</v>
      </c>
    </row>
    <row r="13" spans="1:13" s="63" customFormat="1" ht="22.5" customHeight="1" x14ac:dyDescent="0.5">
      <c r="A13" s="4" t="s">
        <v>145</v>
      </c>
      <c r="B13" s="64"/>
      <c r="C13" s="133">
        <f>SUM(C11:C12)</f>
        <v>340000</v>
      </c>
      <c r="D13" s="68"/>
      <c r="E13" s="133">
        <f>SUM(E11:E12)</f>
        <v>346354</v>
      </c>
      <c r="F13" s="68"/>
      <c r="G13" s="133">
        <f>SUM(G11:G12)</f>
        <v>34000</v>
      </c>
      <c r="H13" s="68"/>
      <c r="I13" s="133">
        <f>SUM(I11:I12)</f>
        <v>177856</v>
      </c>
      <c r="J13" s="68"/>
      <c r="K13" s="133">
        <f>SUM(K11:K12)</f>
        <v>898210</v>
      </c>
    </row>
    <row r="14" spans="1:13" s="2" customFormat="1" ht="20.100000000000001" customHeight="1" x14ac:dyDescent="0.25">
      <c r="A14" s="4"/>
      <c r="B14" s="4"/>
      <c r="C14" s="80"/>
      <c r="D14" s="67"/>
      <c r="E14" s="80"/>
      <c r="F14" s="70"/>
      <c r="G14" s="80"/>
      <c r="H14" s="72"/>
      <c r="I14" s="80"/>
      <c r="J14" s="72"/>
      <c r="K14" s="80"/>
    </row>
    <row r="15" spans="1:13" s="2" customFormat="1" ht="20.100000000000001" customHeight="1" x14ac:dyDescent="0.25">
      <c r="A15" s="4" t="s">
        <v>96</v>
      </c>
      <c r="B15" s="4"/>
      <c r="C15" s="80"/>
      <c r="D15" s="67"/>
      <c r="E15" s="80"/>
      <c r="F15" s="70"/>
      <c r="G15" s="80"/>
      <c r="H15" s="72"/>
      <c r="I15" s="80"/>
      <c r="J15" s="72"/>
      <c r="K15" s="80"/>
    </row>
    <row r="16" spans="1:13" s="2" customFormat="1" ht="20.100000000000001" customHeight="1" x14ac:dyDescent="0.25">
      <c r="A16" s="6" t="s">
        <v>97</v>
      </c>
      <c r="B16" s="9">
        <v>9</v>
      </c>
      <c r="C16" s="82">
        <v>0</v>
      </c>
      <c r="D16" s="48"/>
      <c r="E16" s="48">
        <v>0</v>
      </c>
      <c r="F16" s="79"/>
      <c r="G16" s="49">
        <v>0</v>
      </c>
      <c r="H16" s="72"/>
      <c r="I16" s="73">
        <v>-54400</v>
      </c>
      <c r="J16" s="72"/>
      <c r="K16" s="89">
        <f>C16+G16+I16+E16</f>
        <v>-54400</v>
      </c>
    </row>
    <row r="17" spans="1:12" s="2" customFormat="1" ht="20.100000000000001" customHeight="1" x14ac:dyDescent="0.25">
      <c r="A17" s="4" t="s">
        <v>98</v>
      </c>
      <c r="B17" s="4"/>
      <c r="C17" s="88">
        <f>+C16</f>
        <v>0</v>
      </c>
      <c r="D17" s="70"/>
      <c r="E17" s="88">
        <f>+E16</f>
        <v>0</v>
      </c>
      <c r="F17" s="70"/>
      <c r="G17" s="88">
        <f>+G16</f>
        <v>0</v>
      </c>
      <c r="H17" s="72"/>
      <c r="I17" s="88">
        <f>+I16</f>
        <v>-54400</v>
      </c>
      <c r="J17" s="72"/>
      <c r="K17" s="88">
        <f>+K16</f>
        <v>-54400</v>
      </c>
    </row>
    <row r="18" spans="1:12" s="2" customFormat="1" ht="20.100000000000001" customHeight="1" x14ac:dyDescent="0.25">
      <c r="A18" s="4"/>
      <c r="B18" s="4"/>
      <c r="C18" s="80"/>
      <c r="D18" s="67"/>
      <c r="E18" s="80"/>
      <c r="F18" s="70"/>
      <c r="G18" s="80"/>
      <c r="H18" s="72"/>
      <c r="I18" s="80"/>
      <c r="J18" s="72"/>
      <c r="K18" s="80"/>
    </row>
    <row r="19" spans="1:12" s="2" customFormat="1" ht="21" customHeight="1" x14ac:dyDescent="0.25">
      <c r="A19" s="4" t="s">
        <v>99</v>
      </c>
      <c r="B19" s="4"/>
      <c r="C19" s="68"/>
      <c r="D19" s="68"/>
      <c r="E19" s="68"/>
      <c r="F19" s="68"/>
      <c r="G19" s="68"/>
      <c r="H19" s="72"/>
      <c r="I19" s="68"/>
      <c r="J19" s="72"/>
      <c r="K19" s="68"/>
      <c r="L19" s="15">
        <v>8435</v>
      </c>
    </row>
    <row r="20" spans="1:12" s="2" customFormat="1" ht="21" customHeight="1" x14ac:dyDescent="0.25">
      <c r="A20" s="75" t="s">
        <v>100</v>
      </c>
      <c r="B20" s="81"/>
      <c r="C20" s="16">
        <v>0</v>
      </c>
      <c r="D20" s="16"/>
      <c r="E20" s="16">
        <v>0</v>
      </c>
      <c r="F20" s="78"/>
      <c r="G20" s="16">
        <v>0</v>
      </c>
      <c r="H20" s="72"/>
      <c r="I20" s="125">
        <f>'PL 9M 5'!F28</f>
        <v>54240</v>
      </c>
      <c r="J20" s="72"/>
      <c r="K20" s="125">
        <f>C20+G20+I20</f>
        <v>54240</v>
      </c>
      <c r="L20" s="15">
        <f>SUM(L10:L19)</f>
        <v>8435</v>
      </c>
    </row>
    <row r="21" spans="1:12" s="2" customFormat="1" ht="21" customHeight="1" x14ac:dyDescent="0.25">
      <c r="A21" s="4" t="s">
        <v>81</v>
      </c>
      <c r="B21" s="4"/>
      <c r="C21" s="110">
        <f>SUM(C20)</f>
        <v>0</v>
      </c>
      <c r="D21" s="123"/>
      <c r="E21" s="110">
        <f>SUM(E20)</f>
        <v>0</v>
      </c>
      <c r="F21" s="76"/>
      <c r="G21" s="110">
        <f>SUM(G20)</f>
        <v>0</v>
      </c>
      <c r="H21" s="72"/>
      <c r="I21" s="87">
        <f>SUM(I20)</f>
        <v>54240</v>
      </c>
      <c r="J21" s="72"/>
      <c r="K21" s="87">
        <f>SUM(K20:K20)</f>
        <v>54240</v>
      </c>
      <c r="L21" s="15"/>
    </row>
    <row r="22" spans="1:12" s="2" customFormat="1" ht="20.100000000000001" customHeight="1" x14ac:dyDescent="0.25">
      <c r="A22" s="4"/>
      <c r="B22" s="4"/>
      <c r="C22" s="68"/>
      <c r="D22" s="72"/>
      <c r="E22" s="68"/>
      <c r="F22" s="72"/>
      <c r="G22" s="68"/>
      <c r="H22" s="72"/>
      <c r="I22" s="68"/>
      <c r="J22" s="72"/>
      <c r="K22" s="68"/>
      <c r="L22" s="15" t="e">
        <f>#REF!+L20</f>
        <v>#REF!</v>
      </c>
    </row>
    <row r="23" spans="1:12" s="2" customFormat="1" ht="21" customHeight="1" thickBot="1" x14ac:dyDescent="0.3">
      <c r="A23" s="114" t="s">
        <v>140</v>
      </c>
      <c r="B23" s="114"/>
      <c r="C23" s="90">
        <f>+C21+C13+C17</f>
        <v>340000</v>
      </c>
      <c r="D23" s="70"/>
      <c r="E23" s="90">
        <f>+E21+E13+E17</f>
        <v>346354</v>
      </c>
      <c r="F23" s="74"/>
      <c r="G23" s="90">
        <f>+G21+G13+G17</f>
        <v>34000</v>
      </c>
      <c r="H23" s="71"/>
      <c r="I23" s="90">
        <f>+I21+I13+I17</f>
        <v>177696</v>
      </c>
      <c r="J23" s="71"/>
      <c r="K23" s="90">
        <f>K21+K13+K17</f>
        <v>898050</v>
      </c>
    </row>
    <row r="24" spans="1:12" ht="23.25" customHeight="1" thickTop="1" x14ac:dyDescent="0.35">
      <c r="I24" s="124"/>
      <c r="K24" s="124"/>
    </row>
    <row r="25" spans="1:12" s="2" customFormat="1" ht="21" customHeight="1" x14ac:dyDescent="0.25">
      <c r="A25" s="4" t="s">
        <v>143</v>
      </c>
      <c r="B25" s="4"/>
    </row>
    <row r="26" spans="1:12" s="2" customFormat="1" ht="21" customHeight="1" x14ac:dyDescent="0.25">
      <c r="A26" s="4" t="s">
        <v>101</v>
      </c>
      <c r="B26" s="4"/>
      <c r="C26" s="80">
        <v>340000</v>
      </c>
      <c r="D26" s="67"/>
      <c r="E26" s="80">
        <v>346354</v>
      </c>
      <c r="F26" s="70"/>
      <c r="G26" s="80">
        <v>34000</v>
      </c>
      <c r="H26" s="68"/>
      <c r="I26" s="80">
        <v>184025</v>
      </c>
      <c r="J26" s="68"/>
      <c r="K26" s="91">
        <f>SUM(C26:I26)</f>
        <v>904379</v>
      </c>
    </row>
    <row r="27" spans="1:12" s="2" customFormat="1" ht="20.100000000000001" customHeight="1" x14ac:dyDescent="0.25">
      <c r="A27" s="4"/>
      <c r="B27" s="4"/>
      <c r="C27" s="67"/>
      <c r="D27" s="67"/>
      <c r="E27" s="67"/>
      <c r="F27" s="70"/>
      <c r="G27" s="67"/>
      <c r="H27" s="72"/>
      <c r="I27" s="67"/>
      <c r="J27" s="72"/>
      <c r="K27" s="67"/>
    </row>
    <row r="28" spans="1:12" s="2" customFormat="1" ht="20.100000000000001" customHeight="1" x14ac:dyDescent="0.25">
      <c r="A28" s="4" t="s">
        <v>96</v>
      </c>
      <c r="B28" s="4"/>
      <c r="C28" s="80"/>
      <c r="D28" s="67"/>
      <c r="E28" s="80"/>
      <c r="F28" s="70"/>
      <c r="G28" s="80"/>
      <c r="H28" s="72"/>
      <c r="I28" s="80"/>
      <c r="J28" s="72"/>
      <c r="K28" s="80"/>
    </row>
    <row r="29" spans="1:12" s="2" customFormat="1" ht="20.100000000000001" customHeight="1" x14ac:dyDescent="0.25">
      <c r="A29" s="6" t="s">
        <v>97</v>
      </c>
      <c r="B29" s="9">
        <v>9</v>
      </c>
      <c r="C29" s="82">
        <v>0</v>
      </c>
      <c r="D29" s="48"/>
      <c r="E29" s="48">
        <v>0</v>
      </c>
      <c r="F29" s="79"/>
      <c r="G29" s="49">
        <v>0</v>
      </c>
      <c r="H29" s="72"/>
      <c r="I29" s="73">
        <v>-40800</v>
      </c>
      <c r="J29" s="72"/>
      <c r="K29" s="89">
        <f>C29+G29+I29+E29</f>
        <v>-40800</v>
      </c>
    </row>
    <row r="30" spans="1:12" s="2" customFormat="1" ht="20.100000000000001" customHeight="1" x14ac:dyDescent="0.25">
      <c r="A30" s="4" t="s">
        <v>98</v>
      </c>
      <c r="B30" s="4"/>
      <c r="C30" s="88">
        <f>+C29</f>
        <v>0</v>
      </c>
      <c r="D30" s="70"/>
      <c r="E30" s="88">
        <f>+E29</f>
        <v>0</v>
      </c>
      <c r="F30" s="70"/>
      <c r="G30" s="88">
        <f>+G29</f>
        <v>0</v>
      </c>
      <c r="H30" s="72"/>
      <c r="I30" s="88">
        <f>+I29</f>
        <v>-40800</v>
      </c>
      <c r="J30" s="72"/>
      <c r="K30" s="88">
        <f>+K29</f>
        <v>-40800</v>
      </c>
    </row>
    <row r="31" spans="1:12" s="2" customFormat="1" ht="20.100000000000001" customHeight="1" x14ac:dyDescent="0.25">
      <c r="A31" s="4"/>
      <c r="B31" s="4"/>
      <c r="C31" s="67"/>
      <c r="D31" s="67"/>
      <c r="E31" s="67"/>
      <c r="F31" s="70"/>
      <c r="G31" s="67"/>
      <c r="H31" s="72"/>
      <c r="I31" s="67"/>
      <c r="J31" s="72"/>
      <c r="K31" s="67"/>
    </row>
    <row r="32" spans="1:12" s="2" customFormat="1" ht="21" customHeight="1" x14ac:dyDescent="0.25">
      <c r="A32" s="4" t="s">
        <v>99</v>
      </c>
      <c r="B32" s="4"/>
      <c r="C32" s="68"/>
      <c r="D32" s="68"/>
      <c r="E32" s="68"/>
      <c r="F32" s="68"/>
      <c r="G32" s="68"/>
      <c r="H32" s="72"/>
      <c r="I32" s="68"/>
      <c r="J32" s="72"/>
      <c r="K32" s="68"/>
      <c r="L32" s="15">
        <v>8435</v>
      </c>
    </row>
    <row r="33" spans="1:12" s="2" customFormat="1" ht="21" customHeight="1" x14ac:dyDescent="0.25">
      <c r="A33" s="81" t="s">
        <v>100</v>
      </c>
      <c r="B33" s="81"/>
      <c r="C33" s="51">
        <v>0</v>
      </c>
      <c r="D33" s="16"/>
      <c r="E33" s="51">
        <v>0</v>
      </c>
      <c r="F33" s="78"/>
      <c r="G33" s="51">
        <v>0</v>
      </c>
      <c r="H33" s="72"/>
      <c r="I33" s="92">
        <f>'PL 9M 5'!D28</f>
        <v>15616</v>
      </c>
      <c r="J33" s="68"/>
      <c r="K33" s="92">
        <f>SUM(C33:I33)</f>
        <v>15616</v>
      </c>
      <c r="L33" s="15">
        <f>SUM(L24:L32)</f>
        <v>8435</v>
      </c>
    </row>
    <row r="34" spans="1:12" s="2" customFormat="1" ht="21" customHeight="1" x14ac:dyDescent="0.25">
      <c r="A34" s="4" t="s">
        <v>81</v>
      </c>
      <c r="B34" s="4"/>
      <c r="C34" s="110">
        <f>SUM(C33)</f>
        <v>0</v>
      </c>
      <c r="D34" s="123"/>
      <c r="E34" s="110">
        <f>SUM(E33)</f>
        <v>0</v>
      </c>
      <c r="F34" s="76"/>
      <c r="G34" s="110">
        <f>SUM(G33)</f>
        <v>0</v>
      </c>
      <c r="H34" s="72"/>
      <c r="I34" s="88">
        <f>SUM(I33)</f>
        <v>15616</v>
      </c>
      <c r="J34" s="68"/>
      <c r="K34" s="88">
        <f>SUM(K33:K33)</f>
        <v>15616</v>
      </c>
      <c r="L34" s="15"/>
    </row>
    <row r="35" spans="1:12" s="2" customFormat="1" ht="20.100000000000001" customHeight="1" x14ac:dyDescent="0.25">
      <c r="A35" s="4"/>
      <c r="B35" s="4"/>
      <c r="C35" s="72"/>
      <c r="D35" s="72"/>
      <c r="E35" s="72"/>
      <c r="F35" s="72">
        <f>F21+F33</f>
        <v>0</v>
      </c>
      <c r="G35" s="72"/>
      <c r="H35" s="72"/>
      <c r="I35" s="72"/>
      <c r="J35" s="72"/>
      <c r="K35" s="72"/>
      <c r="L35" s="15">
        <f>L21+L33</f>
        <v>8435</v>
      </c>
    </row>
    <row r="36" spans="1:12" s="2" customFormat="1" ht="21" customHeight="1" thickBot="1" x14ac:dyDescent="0.3">
      <c r="A36" s="114" t="s">
        <v>141</v>
      </c>
      <c r="B36" s="114"/>
      <c r="C36" s="90">
        <f>+C34+C26+C30</f>
        <v>340000</v>
      </c>
      <c r="D36" s="70"/>
      <c r="E36" s="90">
        <f>+E34+E26+E30</f>
        <v>346354</v>
      </c>
      <c r="F36" s="74"/>
      <c r="G36" s="90">
        <f>+G34+G26+G30</f>
        <v>34000</v>
      </c>
      <c r="H36" s="71"/>
      <c r="I36" s="90">
        <f>+I34+I26+I30</f>
        <v>158841</v>
      </c>
      <c r="J36" s="71"/>
      <c r="K36" s="90">
        <f>+K34+K26+K30</f>
        <v>879195</v>
      </c>
    </row>
    <row r="37" spans="1:12" ht="23.25" customHeight="1" thickTop="1" x14ac:dyDescent="0.35">
      <c r="I37" s="124"/>
      <c r="K37" s="124"/>
    </row>
    <row r="38" spans="1:12" ht="23.25" customHeight="1" x14ac:dyDescent="0.35">
      <c r="F38" s="54">
        <f>F36-'BS 2'!D28</f>
        <v>-1319895</v>
      </c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6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Roman,Regular"&amp;11&amp;P&amp;14
&amp;R
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topLeftCell="A22" zoomScale="70" zoomScaleNormal="70" zoomScaleSheetLayoutView="80" workbookViewId="0">
      <selection activeCell="A7" sqref="A7"/>
    </sheetView>
  </sheetViews>
  <sheetFormatPr defaultColWidth="9.125" defaultRowHeight="23.25" customHeight="1" x14ac:dyDescent="0.5"/>
  <cols>
    <col min="1" max="1" width="57.75" style="83" customWidth="1"/>
    <col min="2" max="2" width="9.375" style="66" customWidth="1"/>
    <col min="3" max="3" width="14.75" style="63" customWidth="1"/>
    <col min="4" max="4" width="1.375" style="63" customWidth="1"/>
    <col min="5" max="5" width="14.75" style="63" customWidth="1"/>
    <col min="6" max="6" width="1.375" style="63" customWidth="1"/>
    <col min="7" max="7" width="14.75" style="63" customWidth="1"/>
    <col min="8" max="8" width="1.375" style="63" customWidth="1"/>
    <col min="9" max="9" width="14.75" style="63" customWidth="1"/>
    <col min="10" max="10" width="1.375" style="63" customWidth="1"/>
    <col min="11" max="11" width="14.75" style="63" customWidth="1"/>
    <col min="12" max="12" width="1.375" style="63" customWidth="1"/>
    <col min="13" max="13" width="9.125" style="63"/>
    <col min="14" max="14" width="14.375" style="63" bestFit="1" customWidth="1"/>
    <col min="15" max="15" width="12.375" style="63" bestFit="1" customWidth="1"/>
    <col min="16" max="16384" width="9.125" style="63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83</v>
      </c>
    </row>
    <row r="3" spans="1:13" s="25" customFormat="1" ht="21" customHeight="1" x14ac:dyDescent="0.35">
      <c r="A3" s="142"/>
      <c r="B3" s="142"/>
      <c r="C3" s="142"/>
      <c r="D3" s="142"/>
      <c r="E3" s="142"/>
      <c r="F3" s="142"/>
    </row>
    <row r="4" spans="1:13" s="2" customFormat="1" ht="21" customHeight="1" x14ac:dyDescent="0.25">
      <c r="A4" s="6"/>
      <c r="B4" s="6"/>
      <c r="C4" s="135" t="s">
        <v>102</v>
      </c>
      <c r="D4" s="135"/>
      <c r="E4" s="135"/>
      <c r="F4" s="135"/>
      <c r="G4" s="135"/>
      <c r="H4" s="135"/>
      <c r="I4" s="135"/>
      <c r="J4" s="135"/>
      <c r="K4" s="135"/>
      <c r="L4" s="23"/>
    </row>
    <row r="5" spans="1:13" s="2" customFormat="1" ht="21" customHeight="1" x14ac:dyDescent="0.25">
      <c r="A5" s="6"/>
      <c r="B5" s="6"/>
      <c r="F5" s="5"/>
      <c r="G5" s="144" t="s">
        <v>57</v>
      </c>
      <c r="H5" s="144"/>
      <c r="I5" s="144"/>
      <c r="K5" s="5"/>
      <c r="L5" s="5"/>
      <c r="M5" s="5"/>
    </row>
    <row r="6" spans="1:13" s="25" customFormat="1" ht="21" customHeight="1" x14ac:dyDescent="0.35">
      <c r="A6" s="36"/>
      <c r="B6" s="36"/>
      <c r="C6" s="7" t="s">
        <v>85</v>
      </c>
      <c r="D6" s="7"/>
      <c r="G6" s="38"/>
      <c r="J6" s="38"/>
      <c r="L6" s="38"/>
      <c r="M6" s="38"/>
    </row>
    <row r="7" spans="1:13" s="25" customFormat="1" ht="21" customHeight="1" x14ac:dyDescent="0.35">
      <c r="A7" s="36"/>
      <c r="B7" s="36"/>
      <c r="C7" s="7" t="s">
        <v>86</v>
      </c>
      <c r="D7" s="7"/>
      <c r="E7" s="7" t="s">
        <v>87</v>
      </c>
      <c r="G7" s="7" t="s">
        <v>88</v>
      </c>
      <c r="H7" s="38"/>
      <c r="I7" s="38"/>
      <c r="J7" s="38"/>
      <c r="K7" s="65" t="s">
        <v>89</v>
      </c>
      <c r="L7" s="38"/>
      <c r="M7" s="38"/>
    </row>
    <row r="8" spans="1:13" s="25" customFormat="1" ht="21" customHeight="1" x14ac:dyDescent="0.35">
      <c r="A8" s="36"/>
      <c r="B8" s="41" t="s">
        <v>9</v>
      </c>
      <c r="C8" s="7" t="s">
        <v>90</v>
      </c>
      <c r="D8" s="7"/>
      <c r="E8" s="7" t="s">
        <v>91</v>
      </c>
      <c r="G8" s="7" t="s">
        <v>92</v>
      </c>
      <c r="H8" s="38"/>
      <c r="I8" s="65" t="s">
        <v>93</v>
      </c>
      <c r="J8" s="38"/>
      <c r="K8" s="65" t="s">
        <v>94</v>
      </c>
      <c r="L8" s="38"/>
      <c r="M8" s="38"/>
    </row>
    <row r="9" spans="1:13" s="25" customFormat="1" ht="21" customHeight="1" x14ac:dyDescent="0.35">
      <c r="C9" s="143" t="s">
        <v>13</v>
      </c>
      <c r="D9" s="143"/>
      <c r="E9" s="143"/>
      <c r="F9" s="143"/>
      <c r="G9" s="143"/>
      <c r="H9" s="143"/>
      <c r="I9" s="143"/>
      <c r="J9" s="143"/>
      <c r="K9" s="143"/>
      <c r="L9" s="62"/>
      <c r="M9" s="38"/>
    </row>
    <row r="10" spans="1:13" s="2" customFormat="1" ht="21" customHeight="1" x14ac:dyDescent="0.25">
      <c r="A10" s="4" t="s">
        <v>142</v>
      </c>
      <c r="B10" s="4"/>
    </row>
    <row r="11" spans="1:13" s="2" customFormat="1" ht="21" hidden="1" customHeight="1" x14ac:dyDescent="0.25">
      <c r="A11" s="4" t="s">
        <v>139</v>
      </c>
      <c r="B11" s="4"/>
      <c r="C11" s="70">
        <v>340000</v>
      </c>
      <c r="D11" s="70"/>
      <c r="E11" s="70">
        <v>346354</v>
      </c>
      <c r="F11" s="70"/>
      <c r="G11" s="70">
        <v>34000</v>
      </c>
      <c r="H11" s="72"/>
      <c r="I11" s="72">
        <v>136315</v>
      </c>
      <c r="J11" s="72"/>
      <c r="K11" s="85">
        <f>SUM(C11:I11)</f>
        <v>856669</v>
      </c>
    </row>
    <row r="12" spans="1:13" ht="22.5" hidden="1" customHeight="1" x14ac:dyDescent="0.5">
      <c r="A12" s="6" t="s">
        <v>95</v>
      </c>
      <c r="B12" s="9">
        <v>3</v>
      </c>
      <c r="C12" s="130">
        <v>0</v>
      </c>
      <c r="D12" s="130"/>
      <c r="E12" s="130">
        <v>0</v>
      </c>
      <c r="F12" s="130"/>
      <c r="G12" s="130">
        <v>0</v>
      </c>
      <c r="H12" s="130"/>
      <c r="I12" s="131">
        <v>-2539</v>
      </c>
      <c r="J12" s="132"/>
      <c r="K12" s="86">
        <f>SUM(C12:I12)</f>
        <v>-2539</v>
      </c>
    </row>
    <row r="13" spans="1:13" ht="22.5" customHeight="1" x14ac:dyDescent="0.5">
      <c r="A13" s="4" t="s">
        <v>145</v>
      </c>
      <c r="B13" s="64"/>
      <c r="C13" s="133">
        <f>SUM(C11:C12)</f>
        <v>340000</v>
      </c>
      <c r="D13" s="68"/>
      <c r="E13" s="133">
        <f>SUM(E11:E12)</f>
        <v>346354</v>
      </c>
      <c r="F13" s="68"/>
      <c r="G13" s="133">
        <f>SUM(G11:G12)</f>
        <v>34000</v>
      </c>
      <c r="H13" s="68"/>
      <c r="I13" s="133">
        <f>SUM(I11:I12)</f>
        <v>133776</v>
      </c>
      <c r="J13" s="68"/>
      <c r="K13" s="133">
        <f>SUM(K11:K12)</f>
        <v>854130</v>
      </c>
    </row>
    <row r="14" spans="1:13" s="2" customFormat="1" ht="20.100000000000001" customHeight="1" x14ac:dyDescent="0.25">
      <c r="A14" s="4"/>
      <c r="B14" s="4"/>
      <c r="C14" s="80"/>
      <c r="D14" s="67"/>
      <c r="E14" s="80"/>
      <c r="F14" s="70"/>
      <c r="G14" s="80"/>
      <c r="H14" s="72"/>
      <c r="I14" s="80"/>
      <c r="J14" s="72"/>
      <c r="K14" s="80"/>
    </row>
    <row r="15" spans="1:13" s="2" customFormat="1" ht="20.100000000000001" customHeight="1" x14ac:dyDescent="0.25">
      <c r="A15" s="4" t="s">
        <v>96</v>
      </c>
      <c r="B15" s="4"/>
      <c r="C15" s="80"/>
      <c r="D15" s="67"/>
      <c r="E15" s="80"/>
      <c r="F15" s="70"/>
      <c r="G15" s="80"/>
      <c r="H15" s="72"/>
      <c r="I15" s="80"/>
      <c r="J15" s="72"/>
      <c r="K15" s="80"/>
    </row>
    <row r="16" spans="1:13" s="2" customFormat="1" ht="20.100000000000001" customHeight="1" x14ac:dyDescent="0.25">
      <c r="A16" s="6" t="s">
        <v>97</v>
      </c>
      <c r="B16" s="9">
        <v>9</v>
      </c>
      <c r="C16" s="82">
        <v>0</v>
      </c>
      <c r="D16" s="48"/>
      <c r="E16" s="48">
        <v>0</v>
      </c>
      <c r="F16" s="79"/>
      <c r="G16" s="49">
        <v>0</v>
      </c>
      <c r="H16" s="72"/>
      <c r="I16" s="73">
        <v>-54400</v>
      </c>
      <c r="J16" s="72"/>
      <c r="K16" s="89">
        <f>SUM(C16:I16)</f>
        <v>-54400</v>
      </c>
    </row>
    <row r="17" spans="1:12" s="2" customFormat="1" ht="20.100000000000001" customHeight="1" x14ac:dyDescent="0.25">
      <c r="A17" s="4" t="s">
        <v>98</v>
      </c>
      <c r="B17" s="4"/>
      <c r="C17" s="88">
        <f>SUM(C16)</f>
        <v>0</v>
      </c>
      <c r="D17" s="70"/>
      <c r="E17" s="88">
        <f>SUM(E16)</f>
        <v>0</v>
      </c>
      <c r="F17" s="70"/>
      <c r="G17" s="88">
        <f>SUM(G16)</f>
        <v>0</v>
      </c>
      <c r="H17" s="72"/>
      <c r="I17" s="88">
        <f>SUM(I16)</f>
        <v>-54400</v>
      </c>
      <c r="J17" s="72"/>
      <c r="K17" s="88">
        <f>SUM(K16)</f>
        <v>-54400</v>
      </c>
    </row>
    <row r="18" spans="1:12" s="2" customFormat="1" ht="20.100000000000001" customHeight="1" x14ac:dyDescent="0.25">
      <c r="A18" s="4"/>
      <c r="B18" s="4"/>
      <c r="C18" s="80"/>
      <c r="D18" s="67"/>
      <c r="E18" s="80"/>
      <c r="F18" s="70"/>
      <c r="G18" s="80"/>
      <c r="H18" s="72"/>
      <c r="I18" s="80"/>
      <c r="J18" s="72"/>
      <c r="K18" s="80"/>
    </row>
    <row r="19" spans="1:12" s="2" customFormat="1" ht="21" customHeight="1" x14ac:dyDescent="0.25">
      <c r="A19" s="4" t="s">
        <v>99</v>
      </c>
      <c r="B19" s="4"/>
      <c r="C19" s="68"/>
      <c r="D19" s="68"/>
      <c r="E19" s="68"/>
      <c r="F19" s="68"/>
      <c r="G19" s="68"/>
      <c r="H19" s="72"/>
      <c r="I19" s="68"/>
      <c r="J19" s="72"/>
      <c r="K19" s="68"/>
      <c r="L19" s="15"/>
    </row>
    <row r="20" spans="1:12" s="2" customFormat="1" ht="21" customHeight="1" x14ac:dyDescent="0.25">
      <c r="A20" s="75" t="s">
        <v>100</v>
      </c>
      <c r="B20" s="81"/>
      <c r="C20" s="16">
        <v>0</v>
      </c>
      <c r="D20" s="16"/>
      <c r="E20" s="16">
        <v>0</v>
      </c>
      <c r="F20" s="78"/>
      <c r="G20" s="16">
        <v>0</v>
      </c>
      <c r="H20" s="72"/>
      <c r="I20" s="125">
        <f>'PL 9M 5'!J28</f>
        <v>48582</v>
      </c>
      <c r="J20" s="72"/>
      <c r="K20" s="125">
        <f>SUM(C20:I20)</f>
        <v>48582</v>
      </c>
      <c r="L20" s="15"/>
    </row>
    <row r="21" spans="1:12" s="2" customFormat="1" ht="21" customHeight="1" x14ac:dyDescent="0.25">
      <c r="A21" s="4" t="s">
        <v>81</v>
      </c>
      <c r="B21" s="4"/>
      <c r="C21" s="110">
        <f>SUM(C20,)</f>
        <v>0</v>
      </c>
      <c r="D21" s="123"/>
      <c r="E21" s="110">
        <f>SUM(E20,)</f>
        <v>0</v>
      </c>
      <c r="F21" s="76"/>
      <c r="G21" s="110">
        <f>SUM(G20,)</f>
        <v>0</v>
      </c>
      <c r="H21" s="72"/>
      <c r="I21" s="87">
        <f>SUM(I20,)</f>
        <v>48582</v>
      </c>
      <c r="J21" s="72"/>
      <c r="K21" s="87">
        <f>SUM(K20,)</f>
        <v>48582</v>
      </c>
      <c r="L21" s="15"/>
    </row>
    <row r="22" spans="1:12" s="2" customFormat="1" ht="20.100000000000001" customHeight="1" x14ac:dyDescent="0.25">
      <c r="A22" s="4"/>
      <c r="B22" s="4"/>
      <c r="C22" s="68"/>
      <c r="D22" s="72"/>
      <c r="E22" s="68"/>
      <c r="F22" s="72"/>
      <c r="G22" s="68"/>
      <c r="H22" s="72"/>
      <c r="I22" s="68"/>
      <c r="J22" s="72"/>
      <c r="K22" s="68"/>
      <c r="L22" s="15"/>
    </row>
    <row r="23" spans="1:12" s="2" customFormat="1" ht="21" customHeight="1" thickBot="1" x14ac:dyDescent="0.3">
      <c r="A23" s="114" t="s">
        <v>140</v>
      </c>
      <c r="B23" s="114"/>
      <c r="C23" s="90">
        <f>C13+C17+C21</f>
        <v>340000</v>
      </c>
      <c r="D23" s="70"/>
      <c r="E23" s="90">
        <f>E13+E17+E21</f>
        <v>346354</v>
      </c>
      <c r="F23" s="74"/>
      <c r="G23" s="90">
        <f>G13+G17+G21</f>
        <v>34000</v>
      </c>
      <c r="H23" s="71"/>
      <c r="I23" s="90">
        <f>I13+I17+I21</f>
        <v>127958</v>
      </c>
      <c r="J23" s="71"/>
      <c r="K23" s="90">
        <f>K13+K17+K21</f>
        <v>848312</v>
      </c>
    </row>
    <row r="24" spans="1:12" s="25" customFormat="1" ht="23.25" customHeight="1" thickTop="1" x14ac:dyDescent="0.35">
      <c r="A24" s="36"/>
      <c r="B24" s="36"/>
      <c r="I24" s="124"/>
      <c r="K24" s="124"/>
    </row>
    <row r="25" spans="1:12" s="2" customFormat="1" ht="21" customHeight="1" x14ac:dyDescent="0.25">
      <c r="A25" s="4" t="s">
        <v>143</v>
      </c>
      <c r="B25" s="4"/>
    </row>
    <row r="26" spans="1:12" s="2" customFormat="1" ht="21" customHeight="1" x14ac:dyDescent="0.25">
      <c r="A26" s="4" t="s">
        <v>101</v>
      </c>
      <c r="B26" s="4"/>
      <c r="C26" s="80">
        <v>340000</v>
      </c>
      <c r="D26" s="67"/>
      <c r="E26" s="80">
        <v>346354</v>
      </c>
      <c r="F26" s="70"/>
      <c r="G26" s="80">
        <v>34000</v>
      </c>
      <c r="H26" s="68"/>
      <c r="I26" s="80">
        <v>132502</v>
      </c>
      <c r="J26" s="68"/>
      <c r="K26" s="91">
        <f>SUM(C26:I26)</f>
        <v>852856</v>
      </c>
    </row>
    <row r="27" spans="1:12" s="2" customFormat="1" ht="20.100000000000001" customHeight="1" x14ac:dyDescent="0.25">
      <c r="A27" s="4"/>
      <c r="B27" s="4"/>
      <c r="C27" s="67"/>
      <c r="D27" s="67"/>
      <c r="E27" s="67"/>
      <c r="F27" s="70"/>
      <c r="G27" s="67"/>
      <c r="H27" s="72"/>
      <c r="I27" s="67"/>
      <c r="J27" s="72"/>
      <c r="K27" s="67"/>
    </row>
    <row r="28" spans="1:12" s="2" customFormat="1" ht="20.100000000000001" customHeight="1" x14ac:dyDescent="0.25">
      <c r="A28" s="4" t="s">
        <v>96</v>
      </c>
      <c r="B28" s="4"/>
      <c r="C28" s="80"/>
      <c r="D28" s="67"/>
      <c r="E28" s="80"/>
      <c r="F28" s="70"/>
      <c r="G28" s="80"/>
      <c r="H28" s="72"/>
      <c r="I28" s="80"/>
      <c r="J28" s="72"/>
      <c r="K28" s="80"/>
    </row>
    <row r="29" spans="1:12" s="2" customFormat="1" ht="20.100000000000001" customHeight="1" x14ac:dyDescent="0.25">
      <c r="A29" s="6" t="s">
        <v>97</v>
      </c>
      <c r="B29" s="9">
        <v>9</v>
      </c>
      <c r="C29" s="82">
        <v>0</v>
      </c>
      <c r="D29" s="48"/>
      <c r="E29" s="48">
        <v>0</v>
      </c>
      <c r="F29" s="79"/>
      <c r="G29" s="49">
        <v>0</v>
      </c>
      <c r="H29" s="72"/>
      <c r="I29" s="73">
        <v>-40800</v>
      </c>
      <c r="J29" s="72"/>
      <c r="K29" s="89">
        <f>SUM(C29:I29)</f>
        <v>-40800</v>
      </c>
    </row>
    <row r="30" spans="1:12" s="2" customFormat="1" ht="20.100000000000001" customHeight="1" x14ac:dyDescent="0.25">
      <c r="A30" s="4" t="s">
        <v>98</v>
      </c>
      <c r="B30" s="4"/>
      <c r="C30" s="88">
        <f>SUM(C29)</f>
        <v>0</v>
      </c>
      <c r="D30" s="70"/>
      <c r="E30" s="88">
        <f>SUM(E29)</f>
        <v>0</v>
      </c>
      <c r="F30" s="70"/>
      <c r="G30" s="88">
        <f>SUM(G29)</f>
        <v>0</v>
      </c>
      <c r="H30" s="72"/>
      <c r="I30" s="88">
        <f>SUM(I29)</f>
        <v>-40800</v>
      </c>
      <c r="J30" s="72"/>
      <c r="K30" s="88">
        <f>SUM(K29)</f>
        <v>-40800</v>
      </c>
    </row>
    <row r="31" spans="1:12" s="2" customFormat="1" ht="20.100000000000001" customHeight="1" x14ac:dyDescent="0.25">
      <c r="A31" s="4"/>
      <c r="B31" s="4"/>
      <c r="C31" s="67"/>
      <c r="D31" s="67"/>
      <c r="E31" s="67"/>
      <c r="F31" s="70"/>
      <c r="G31" s="67"/>
      <c r="H31" s="72"/>
      <c r="I31" s="67"/>
      <c r="J31" s="72"/>
      <c r="K31" s="67"/>
    </row>
    <row r="32" spans="1:12" s="2" customFormat="1" ht="21" customHeight="1" x14ac:dyDescent="0.25">
      <c r="A32" s="4" t="s">
        <v>99</v>
      </c>
      <c r="B32" s="4"/>
      <c r="C32" s="68"/>
      <c r="D32" s="68"/>
      <c r="E32" s="68"/>
      <c r="F32" s="68"/>
      <c r="G32" s="68"/>
      <c r="H32" s="72"/>
      <c r="I32" s="68"/>
      <c r="J32" s="72"/>
      <c r="K32" s="68"/>
      <c r="L32" s="15"/>
    </row>
    <row r="33" spans="1:12" s="2" customFormat="1" ht="21" customHeight="1" x14ac:dyDescent="0.25">
      <c r="A33" s="81" t="s">
        <v>100</v>
      </c>
      <c r="B33" s="81"/>
      <c r="C33" s="51">
        <v>0</v>
      </c>
      <c r="D33" s="16"/>
      <c r="E33" s="51">
        <v>0</v>
      </c>
      <c r="F33" s="78"/>
      <c r="G33" s="51">
        <v>0</v>
      </c>
      <c r="H33" s="72"/>
      <c r="I33" s="92">
        <f>'PL 9M 5'!H28</f>
        <v>11184</v>
      </c>
      <c r="J33" s="68"/>
      <c r="K33" s="92">
        <f>SUM(C33:I33)</f>
        <v>11184</v>
      </c>
      <c r="L33" s="15"/>
    </row>
    <row r="34" spans="1:12" s="2" customFormat="1" ht="21" customHeight="1" x14ac:dyDescent="0.25">
      <c r="A34" s="4" t="s">
        <v>81</v>
      </c>
      <c r="B34" s="4"/>
      <c r="C34" s="110">
        <f>SUM(C33)</f>
        <v>0</v>
      </c>
      <c r="D34" s="123"/>
      <c r="E34" s="110">
        <f>SUM(E33)</f>
        <v>0</v>
      </c>
      <c r="F34" s="76"/>
      <c r="G34" s="110">
        <f>SUM(G33)</f>
        <v>0</v>
      </c>
      <c r="H34" s="72"/>
      <c r="I34" s="88">
        <f>SUM(I33)</f>
        <v>11184</v>
      </c>
      <c r="J34" s="68"/>
      <c r="K34" s="88">
        <f>SUM(K33)</f>
        <v>11184</v>
      </c>
      <c r="L34" s="15"/>
    </row>
    <row r="35" spans="1:12" s="2" customFormat="1" ht="20.100000000000001" customHeight="1" x14ac:dyDescent="0.25">
      <c r="A35" s="4"/>
      <c r="B35" s="4"/>
      <c r="C35" s="72"/>
      <c r="D35" s="72"/>
      <c r="E35" s="72"/>
      <c r="F35" s="72"/>
      <c r="G35" s="72"/>
      <c r="H35" s="72"/>
      <c r="I35" s="72"/>
      <c r="J35" s="72"/>
      <c r="K35" s="72"/>
      <c r="L35" s="15"/>
    </row>
    <row r="36" spans="1:12" s="2" customFormat="1" ht="21" customHeight="1" thickBot="1" x14ac:dyDescent="0.3">
      <c r="A36" s="114" t="s">
        <v>141</v>
      </c>
      <c r="B36" s="114"/>
      <c r="C36" s="90">
        <f>+C34+C30+C26</f>
        <v>340000</v>
      </c>
      <c r="D36" s="70"/>
      <c r="E36" s="90">
        <f>+E34+E30+E26</f>
        <v>346354</v>
      </c>
      <c r="F36" s="74"/>
      <c r="G36" s="90">
        <f>+G34+G30+G26</f>
        <v>34000</v>
      </c>
      <c r="H36" s="71"/>
      <c r="I36" s="90">
        <f>+I34+I30+I26</f>
        <v>102886</v>
      </c>
      <c r="J36" s="71"/>
      <c r="K36" s="90">
        <f>+K34+K30+K26</f>
        <v>823240</v>
      </c>
    </row>
    <row r="37" spans="1:12" s="25" customFormat="1" ht="23.25" customHeight="1" thickTop="1" x14ac:dyDescent="0.35">
      <c r="A37" s="36"/>
      <c r="B37" s="36"/>
      <c r="I37" s="124"/>
      <c r="K37" s="124"/>
    </row>
    <row r="38" spans="1:12" ht="23.25" customHeight="1" x14ac:dyDescent="0.5">
      <c r="C38" s="84"/>
      <c r="D38" s="84"/>
      <c r="E38" s="8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5:I5"/>
    <mergeCell ref="C9:K9"/>
    <mergeCell ref="C4:K4"/>
    <mergeCell ref="A3:F3"/>
  </mergeCells>
  <pageMargins left="0.7" right="0.7" top="0.48" bottom="0.5" header="0.5" footer="0.5"/>
  <pageSetup paperSize="9" scale="67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customProperties>
    <customPr name="OrphanNamesChecked" r:id="rId2"/>
  </customProperties>
  <ignoredErrors>
    <ignoredError sqref="K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zoomScale="70" zoomScaleNormal="70" zoomScaleSheetLayoutView="80" workbookViewId="0">
      <selection activeCell="F79" sqref="F79"/>
    </sheetView>
  </sheetViews>
  <sheetFormatPr defaultColWidth="35" defaultRowHeight="23.25" customHeight="1" x14ac:dyDescent="0.55000000000000004"/>
  <cols>
    <col min="1" max="1" width="57.375" style="2" customWidth="1"/>
    <col min="2" max="2" width="13.125" style="7" customWidth="1"/>
    <col min="3" max="3" width="1.375" style="2" customWidth="1"/>
    <col min="4" max="4" width="13.125" style="71" customWidth="1"/>
    <col min="5" max="5" width="1.375" style="2" customWidth="1"/>
    <col min="6" max="6" width="13.125" style="71" customWidth="1"/>
    <col min="7" max="7" width="1.375" style="2" customWidth="1"/>
    <col min="8" max="8" width="13.125" style="2" customWidth="1"/>
    <col min="9" max="9" width="1.375" style="2" customWidth="1"/>
    <col min="10" max="10" width="13.125" style="2" customWidth="1"/>
    <col min="11" max="16384" width="35" style="93"/>
  </cols>
  <sheetData>
    <row r="1" spans="1:11" s="2" customFormat="1" ht="21.45" customHeight="1" x14ac:dyDescent="0.3">
      <c r="A1" s="1" t="s">
        <v>0</v>
      </c>
    </row>
    <row r="2" spans="1:11" s="2" customFormat="1" ht="21.45" customHeight="1" x14ac:dyDescent="0.3">
      <c r="A2" s="3" t="s">
        <v>103</v>
      </c>
    </row>
    <row r="3" spans="1:11" ht="22.05" customHeight="1" x14ac:dyDescent="0.55000000000000004">
      <c r="A3" s="23"/>
    </row>
    <row r="4" spans="1:11" ht="20.100000000000001" customHeight="1" x14ac:dyDescent="0.55000000000000004">
      <c r="D4" s="135" t="s">
        <v>2</v>
      </c>
      <c r="E4" s="135"/>
      <c r="F4" s="135"/>
      <c r="H4" s="135" t="s">
        <v>3</v>
      </c>
      <c r="I4" s="135"/>
      <c r="J4" s="135"/>
    </row>
    <row r="5" spans="1:11" ht="20.100000000000001" customHeight="1" x14ac:dyDescent="0.55000000000000004">
      <c r="D5" s="136" t="s">
        <v>4</v>
      </c>
      <c r="E5" s="136"/>
      <c r="F5" s="136"/>
      <c r="G5" s="5"/>
      <c r="H5" s="135" t="s">
        <v>5</v>
      </c>
      <c r="I5" s="135"/>
      <c r="J5" s="135"/>
    </row>
    <row r="6" spans="1:11" ht="20.100000000000001" customHeight="1" x14ac:dyDescent="0.55000000000000004">
      <c r="D6" s="146" t="s">
        <v>138</v>
      </c>
      <c r="E6" s="146"/>
      <c r="F6" s="146"/>
      <c r="G6" s="5"/>
      <c r="H6" s="146" t="s">
        <v>138</v>
      </c>
      <c r="I6" s="146"/>
      <c r="J6" s="146"/>
    </row>
    <row r="7" spans="1:11" ht="20.100000000000001" customHeight="1" x14ac:dyDescent="0.55000000000000004">
      <c r="D7" s="147" t="s">
        <v>137</v>
      </c>
      <c r="E7" s="146"/>
      <c r="F7" s="146"/>
      <c r="G7" s="5"/>
      <c r="H7" s="147" t="s">
        <v>137</v>
      </c>
      <c r="I7" s="146"/>
      <c r="J7" s="146"/>
    </row>
    <row r="8" spans="1:11" ht="20.100000000000001" customHeight="1" x14ac:dyDescent="0.55000000000000004">
      <c r="B8" s="9"/>
      <c r="C8" s="42"/>
      <c r="D8" s="7">
        <v>2025</v>
      </c>
      <c r="E8" s="42"/>
      <c r="F8" s="42" t="s">
        <v>65</v>
      </c>
      <c r="G8" s="43"/>
      <c r="H8" s="7">
        <v>2025</v>
      </c>
      <c r="I8" s="42"/>
      <c r="J8" s="42" t="s">
        <v>65</v>
      </c>
    </row>
    <row r="9" spans="1:11" ht="20.100000000000001" customHeight="1" x14ac:dyDescent="0.55000000000000004">
      <c r="D9" s="145" t="s">
        <v>13</v>
      </c>
      <c r="E9" s="145"/>
      <c r="F9" s="145"/>
      <c r="G9" s="145"/>
      <c r="H9" s="145"/>
      <c r="I9" s="145"/>
      <c r="J9" s="145"/>
    </row>
    <row r="10" spans="1:11" ht="20.100000000000001" customHeight="1" x14ac:dyDescent="0.55000000000000004">
      <c r="A10" s="26" t="s">
        <v>104</v>
      </c>
      <c r="C10" s="15"/>
      <c r="E10" s="15"/>
      <c r="G10" s="15"/>
      <c r="H10" s="15"/>
      <c r="I10" s="15"/>
      <c r="J10" s="15"/>
    </row>
    <row r="11" spans="1:11" ht="20.100000000000001" customHeight="1" x14ac:dyDescent="0.55000000000000004">
      <c r="A11" s="2" t="s">
        <v>79</v>
      </c>
      <c r="B11" s="94"/>
      <c r="C11" s="73"/>
      <c r="D11" s="89">
        <f>'PL 9M 5'!D28</f>
        <v>15616</v>
      </c>
      <c r="E11" s="73"/>
      <c r="F11" s="89">
        <f>'PL 9M 5'!F28</f>
        <v>54240</v>
      </c>
      <c r="G11" s="73"/>
      <c r="H11" s="89">
        <f>'PL 9M 5'!H28</f>
        <v>11184</v>
      </c>
      <c r="I11" s="73"/>
      <c r="J11" s="89">
        <f>'PL 9M 5'!J28</f>
        <v>48582</v>
      </c>
    </row>
    <row r="12" spans="1:11" ht="20.100000000000001" customHeight="1" x14ac:dyDescent="0.55000000000000004">
      <c r="A12" s="64" t="s">
        <v>105</v>
      </c>
      <c r="B12" s="94"/>
      <c r="C12" s="44"/>
      <c r="D12" s="44"/>
      <c r="E12" s="44"/>
      <c r="F12" s="44"/>
      <c r="G12" s="44"/>
      <c r="H12" s="44"/>
      <c r="I12" s="44"/>
      <c r="J12" s="95"/>
    </row>
    <row r="13" spans="1:11" ht="20.100000000000001" customHeight="1" x14ac:dyDescent="0.55000000000000004">
      <c r="A13" s="2" t="s">
        <v>78</v>
      </c>
      <c r="B13" s="94"/>
      <c r="C13" s="73"/>
      <c r="D13" s="89">
        <f>-'PL 9M 5'!D27</f>
        <v>3767</v>
      </c>
      <c r="E13" s="73"/>
      <c r="F13" s="89">
        <f>-'PL 9M 5'!F27</f>
        <v>13219</v>
      </c>
      <c r="G13" s="73"/>
      <c r="H13" s="89">
        <f>-'PL 9M 5'!H27</f>
        <v>2913</v>
      </c>
      <c r="I13" s="73"/>
      <c r="J13" s="89">
        <f>-'PL 9M 5'!J27</f>
        <v>12011</v>
      </c>
      <c r="K13" s="96"/>
    </row>
    <row r="14" spans="1:11" ht="20.100000000000001" customHeight="1" x14ac:dyDescent="0.55000000000000004">
      <c r="A14" s="6" t="s">
        <v>76</v>
      </c>
      <c r="B14" s="97"/>
      <c r="C14" s="73"/>
      <c r="D14" s="89">
        <f>-'PL 9M 5'!D25</f>
        <v>6161</v>
      </c>
      <c r="E14" s="73"/>
      <c r="F14" s="89">
        <f>-'PL 9M 5'!F25</f>
        <v>6580</v>
      </c>
      <c r="G14" s="73"/>
      <c r="H14" s="89">
        <f>-'PL 9M 5'!H25</f>
        <v>3823</v>
      </c>
      <c r="I14" s="73"/>
      <c r="J14" s="89">
        <f>-'PL 9M 5'!J25</f>
        <v>3827</v>
      </c>
      <c r="K14" s="96"/>
    </row>
    <row r="15" spans="1:11" ht="20.100000000000001" customHeight="1" x14ac:dyDescent="0.55000000000000004">
      <c r="A15" s="2" t="s">
        <v>106</v>
      </c>
      <c r="B15" s="97"/>
      <c r="C15" s="44"/>
      <c r="D15" s="44">
        <v>57712</v>
      </c>
      <c r="E15" s="44"/>
      <c r="F15" s="44">
        <v>53326</v>
      </c>
      <c r="G15" s="44"/>
      <c r="H15" s="44">
        <v>44409</v>
      </c>
      <c r="I15" s="44"/>
      <c r="J15" s="44">
        <v>40599</v>
      </c>
      <c r="K15" s="96"/>
    </row>
    <row r="16" spans="1:11" ht="20.100000000000001" customHeight="1" x14ac:dyDescent="0.55000000000000004">
      <c r="A16" s="2" t="s">
        <v>147</v>
      </c>
      <c r="B16" s="97"/>
      <c r="C16" s="44"/>
      <c r="D16" s="44">
        <v>-41</v>
      </c>
      <c r="E16" s="44"/>
      <c r="F16" s="44">
        <v>-36</v>
      </c>
      <c r="G16" s="44"/>
      <c r="H16" s="44">
        <v>-7</v>
      </c>
      <c r="I16" s="44"/>
      <c r="J16" s="44">
        <v>-49</v>
      </c>
      <c r="K16" s="96"/>
    </row>
    <row r="17" spans="1:11" ht="20.100000000000001" customHeight="1" x14ac:dyDescent="0.55000000000000004">
      <c r="A17" s="2" t="s">
        <v>107</v>
      </c>
      <c r="B17" s="97"/>
      <c r="C17" s="44"/>
      <c r="D17" s="44">
        <v>116</v>
      </c>
      <c r="E17" s="44"/>
      <c r="F17" s="44">
        <v>247</v>
      </c>
      <c r="G17" s="44"/>
      <c r="H17" s="44">
        <v>116</v>
      </c>
      <c r="I17" s="44"/>
      <c r="J17" s="44">
        <v>247</v>
      </c>
      <c r="K17" s="96"/>
    </row>
    <row r="18" spans="1:11" ht="20.100000000000001" customHeight="1" x14ac:dyDescent="0.55000000000000004">
      <c r="A18" s="2" t="s">
        <v>128</v>
      </c>
      <c r="B18" s="97"/>
      <c r="C18" s="44"/>
      <c r="D18" s="44">
        <v>3008</v>
      </c>
      <c r="E18" s="44"/>
      <c r="F18" s="44">
        <v>1458</v>
      </c>
      <c r="G18" s="44"/>
      <c r="H18" s="44">
        <v>3008</v>
      </c>
      <c r="I18" s="44"/>
      <c r="J18" s="44">
        <v>1497</v>
      </c>
      <c r="K18" s="96"/>
    </row>
    <row r="19" spans="1:11" ht="20.100000000000001" customHeight="1" x14ac:dyDescent="0.55000000000000004">
      <c r="A19" s="6" t="s">
        <v>134</v>
      </c>
      <c r="B19" s="97"/>
      <c r="C19" s="44"/>
      <c r="D19" s="73">
        <v>227</v>
      </c>
      <c r="E19" s="44"/>
      <c r="F19" s="73">
        <v>-524</v>
      </c>
      <c r="G19" s="44"/>
      <c r="H19" s="73">
        <v>227</v>
      </c>
      <c r="I19" s="44"/>
      <c r="J19" s="73">
        <v>-524</v>
      </c>
      <c r="K19" s="96"/>
    </row>
    <row r="20" spans="1:11" ht="20.100000000000001" customHeight="1" x14ac:dyDescent="0.55000000000000004">
      <c r="A20" s="6" t="s">
        <v>108</v>
      </c>
      <c r="B20" s="97"/>
      <c r="C20" s="44"/>
      <c r="D20" s="82">
        <v>-412</v>
      </c>
      <c r="E20" s="44"/>
      <c r="F20" s="82">
        <v>-433</v>
      </c>
      <c r="G20" s="44"/>
      <c r="H20" s="82">
        <v>-412</v>
      </c>
      <c r="I20" s="44"/>
      <c r="J20" s="82">
        <v>-391</v>
      </c>
      <c r="K20" s="96"/>
    </row>
    <row r="21" spans="1:11" ht="20.100000000000001" customHeight="1" x14ac:dyDescent="0.55000000000000004">
      <c r="C21" s="28"/>
      <c r="D21" s="126">
        <f>SUM(D11:D20)</f>
        <v>86154</v>
      </c>
      <c r="E21" s="28"/>
      <c r="F21" s="126">
        <f>SUM(F11:F20)</f>
        <v>128077</v>
      </c>
      <c r="G21" s="28"/>
      <c r="H21" s="126">
        <f>SUM(H11:H20)</f>
        <v>65261</v>
      </c>
      <c r="I21" s="28"/>
      <c r="J21" s="127">
        <f>SUM(J11:J20)</f>
        <v>105799</v>
      </c>
    </row>
    <row r="22" spans="1:11" ht="20.100000000000001" customHeight="1" x14ac:dyDescent="0.55000000000000004">
      <c r="A22" s="98" t="s">
        <v>109</v>
      </c>
      <c r="C22" s="28"/>
      <c r="D22" s="28"/>
      <c r="E22" s="28"/>
      <c r="F22" s="28"/>
      <c r="G22" s="28"/>
      <c r="H22" s="28"/>
      <c r="I22" s="28"/>
      <c r="J22" s="28"/>
    </row>
    <row r="23" spans="1:11" ht="20.100000000000001" customHeight="1" x14ac:dyDescent="0.55000000000000004">
      <c r="A23" s="2" t="s">
        <v>126</v>
      </c>
      <c r="B23" s="97"/>
      <c r="C23" s="15"/>
      <c r="D23" s="95">
        <v>-48527</v>
      </c>
      <c r="E23" s="15"/>
      <c r="F23" s="95">
        <v>267</v>
      </c>
      <c r="G23" s="28"/>
      <c r="H23" s="95">
        <v>-47985</v>
      </c>
      <c r="I23" s="28"/>
      <c r="J23" s="95">
        <v>3</v>
      </c>
    </row>
    <row r="24" spans="1:11" ht="20.100000000000001" customHeight="1" x14ac:dyDescent="0.55000000000000004">
      <c r="A24" s="2" t="s">
        <v>17</v>
      </c>
      <c r="B24" s="97"/>
      <c r="C24" s="15"/>
      <c r="D24" s="95">
        <v>30975</v>
      </c>
      <c r="E24" s="15"/>
      <c r="F24" s="95">
        <v>-8093</v>
      </c>
      <c r="G24" s="28"/>
      <c r="H24" s="95">
        <v>30975</v>
      </c>
      <c r="I24" s="28"/>
      <c r="J24" s="95">
        <v>-8093</v>
      </c>
    </row>
    <row r="25" spans="1:11" ht="20.100000000000001" customHeight="1" x14ac:dyDescent="0.55000000000000004">
      <c r="A25" s="2" t="s">
        <v>18</v>
      </c>
      <c r="B25" s="97"/>
      <c r="C25" s="15"/>
      <c r="D25" s="95">
        <v>7264</v>
      </c>
      <c r="E25" s="15"/>
      <c r="F25" s="95">
        <v>19519</v>
      </c>
      <c r="G25" s="28"/>
      <c r="H25" s="95">
        <v>7714</v>
      </c>
      <c r="I25" s="28"/>
      <c r="J25" s="95">
        <v>22182</v>
      </c>
    </row>
    <row r="26" spans="1:11" ht="20.100000000000001" customHeight="1" x14ac:dyDescent="0.55000000000000004">
      <c r="A26" s="2" t="s">
        <v>19</v>
      </c>
      <c r="B26" s="97"/>
      <c r="C26" s="15"/>
      <c r="D26" s="95">
        <v>17</v>
      </c>
      <c r="E26" s="15"/>
      <c r="F26" s="95">
        <v>-1250</v>
      </c>
      <c r="G26" s="28"/>
      <c r="H26" s="95">
        <v>-2</v>
      </c>
      <c r="I26" s="28"/>
      <c r="J26" s="95">
        <v>228</v>
      </c>
    </row>
    <row r="27" spans="1:11" ht="20.100000000000001" customHeight="1" x14ac:dyDescent="0.55000000000000004">
      <c r="A27" s="2" t="s">
        <v>29</v>
      </c>
      <c r="B27" s="97"/>
      <c r="C27" s="15"/>
      <c r="D27" s="95">
        <v>3062</v>
      </c>
      <c r="E27" s="15"/>
      <c r="F27" s="95">
        <v>1203</v>
      </c>
      <c r="G27" s="28"/>
      <c r="H27" s="95">
        <v>3062</v>
      </c>
      <c r="I27" s="28"/>
      <c r="J27" s="95">
        <v>903</v>
      </c>
    </row>
    <row r="28" spans="1:11" ht="20.100000000000001" customHeight="1" x14ac:dyDescent="0.55000000000000004">
      <c r="A28" s="2" t="s">
        <v>127</v>
      </c>
      <c r="B28" s="97"/>
      <c r="C28" s="15"/>
      <c r="D28" s="95">
        <v>20218</v>
      </c>
      <c r="E28" s="15"/>
      <c r="F28" s="95">
        <v>-21637</v>
      </c>
      <c r="G28" s="28"/>
      <c r="H28" s="95">
        <v>21602</v>
      </c>
      <c r="I28" s="28"/>
      <c r="J28" s="95">
        <v>-23369</v>
      </c>
    </row>
    <row r="29" spans="1:11" ht="20.100000000000001" customHeight="1" x14ac:dyDescent="0.55000000000000004">
      <c r="A29" s="2" t="s">
        <v>37</v>
      </c>
      <c r="B29" s="97"/>
      <c r="C29" s="15"/>
      <c r="D29" s="95">
        <v>7936</v>
      </c>
      <c r="E29" s="15"/>
      <c r="F29" s="95">
        <v>-12343</v>
      </c>
      <c r="G29" s="28"/>
      <c r="H29" s="95">
        <v>7936</v>
      </c>
      <c r="I29" s="28"/>
      <c r="J29" s="95">
        <v>-12343</v>
      </c>
    </row>
    <row r="30" spans="1:11" ht="20.100000000000001" customHeight="1" x14ac:dyDescent="0.55000000000000004">
      <c r="A30" s="2" t="s">
        <v>47</v>
      </c>
      <c r="B30" s="97"/>
      <c r="C30" s="15"/>
      <c r="D30" s="95">
        <v>3335</v>
      </c>
      <c r="E30" s="15"/>
      <c r="F30" s="95">
        <v>3289</v>
      </c>
      <c r="G30" s="28"/>
      <c r="H30" s="95">
        <v>2555</v>
      </c>
      <c r="I30" s="28"/>
      <c r="J30" s="95">
        <v>2622</v>
      </c>
    </row>
    <row r="31" spans="1:11" ht="20.100000000000001" customHeight="1" x14ac:dyDescent="0.55000000000000004">
      <c r="A31" s="2" t="s">
        <v>41</v>
      </c>
      <c r="B31" s="97"/>
      <c r="C31" s="15"/>
      <c r="D31" s="95">
        <v>343</v>
      </c>
      <c r="E31" s="15"/>
      <c r="F31" s="95">
        <v>-1572</v>
      </c>
      <c r="G31" s="28"/>
      <c r="H31" s="95">
        <v>360</v>
      </c>
      <c r="I31" s="28"/>
      <c r="J31" s="95">
        <v>-1519</v>
      </c>
    </row>
    <row r="32" spans="1:11" ht="20.100000000000001" customHeight="1" x14ac:dyDescent="0.55000000000000004">
      <c r="A32" s="2" t="s">
        <v>49</v>
      </c>
      <c r="B32" s="97"/>
      <c r="C32" s="15"/>
      <c r="D32" s="77">
        <v>-357</v>
      </c>
      <c r="E32" s="15"/>
      <c r="F32" s="77">
        <v>1537</v>
      </c>
      <c r="G32" s="28"/>
      <c r="H32" s="77">
        <v>-356</v>
      </c>
      <c r="I32" s="28"/>
      <c r="J32" s="77">
        <v>1536</v>
      </c>
    </row>
    <row r="33" spans="1:10" ht="20.100000000000001" customHeight="1" x14ac:dyDescent="0.55000000000000004">
      <c r="A33" s="6" t="s">
        <v>110</v>
      </c>
      <c r="C33" s="28"/>
      <c r="D33" s="126">
        <f>SUM(D21:D32)</f>
        <v>110420</v>
      </c>
      <c r="E33" s="28"/>
      <c r="F33" s="126">
        <f>SUM(F21:F32)</f>
        <v>108997</v>
      </c>
      <c r="G33" s="28"/>
      <c r="H33" s="126">
        <f>SUM(H21:H32)</f>
        <v>91122</v>
      </c>
      <c r="I33" s="28"/>
      <c r="J33" s="127">
        <f>SUM(J21:J32)</f>
        <v>87949</v>
      </c>
    </row>
    <row r="34" spans="1:10" ht="20.100000000000001" customHeight="1" x14ac:dyDescent="0.55000000000000004">
      <c r="A34" s="2" t="s">
        <v>111</v>
      </c>
      <c r="B34" s="97"/>
      <c r="C34" s="28"/>
      <c r="D34" s="44">
        <v>-5168</v>
      </c>
      <c r="E34" s="28"/>
      <c r="F34" s="44">
        <v>-23856</v>
      </c>
      <c r="G34" s="28"/>
      <c r="H34" s="44">
        <v>-3655</v>
      </c>
      <c r="I34" s="28"/>
      <c r="J34" s="44">
        <v>-23841</v>
      </c>
    </row>
    <row r="35" spans="1:10" ht="20.100000000000001" customHeight="1" x14ac:dyDescent="0.55000000000000004">
      <c r="A35" s="4" t="s">
        <v>112</v>
      </c>
      <c r="B35" s="5"/>
      <c r="C35" s="21"/>
      <c r="D35" s="128">
        <f>SUM(D33:D34)</f>
        <v>105252</v>
      </c>
      <c r="E35" s="21"/>
      <c r="F35" s="128">
        <f>SUM(F33:F34)</f>
        <v>85141</v>
      </c>
      <c r="G35" s="21"/>
      <c r="H35" s="128">
        <f>SUM(H33:H34)</f>
        <v>87467</v>
      </c>
      <c r="I35" s="21"/>
      <c r="J35" s="129">
        <f>SUM(J33:J34)</f>
        <v>64108</v>
      </c>
    </row>
    <row r="36" spans="1:10" ht="22.05" customHeight="1" x14ac:dyDescent="0.55000000000000004">
      <c r="A36" s="4"/>
      <c r="B36" s="5"/>
      <c r="C36" s="19"/>
      <c r="D36" s="72"/>
      <c r="E36" s="19"/>
      <c r="F36" s="68"/>
      <c r="G36" s="21"/>
      <c r="H36" s="21"/>
      <c r="I36" s="21"/>
      <c r="J36" s="21"/>
    </row>
    <row r="37" spans="1:10" ht="20.100000000000001" customHeight="1" x14ac:dyDescent="0.55000000000000004">
      <c r="A37" s="26" t="s">
        <v>113</v>
      </c>
      <c r="C37" s="15"/>
      <c r="E37" s="15"/>
      <c r="G37" s="15"/>
      <c r="H37" s="15"/>
      <c r="I37" s="15"/>
      <c r="J37" s="15"/>
    </row>
    <row r="38" spans="1:10" ht="20.100000000000001" hidden="1" customHeight="1" x14ac:dyDescent="0.55000000000000004">
      <c r="A38" s="2" t="s">
        <v>130</v>
      </c>
      <c r="B38" s="99"/>
      <c r="C38" s="15"/>
      <c r="D38" s="69"/>
      <c r="E38" s="28"/>
      <c r="F38" s="99"/>
      <c r="G38" s="28"/>
      <c r="H38" s="69"/>
      <c r="I38" s="93"/>
      <c r="J38" s="99"/>
    </row>
    <row r="39" spans="1:10" ht="20.100000000000001" customHeight="1" x14ac:dyDescent="0.55000000000000004">
      <c r="A39" s="2" t="s">
        <v>114</v>
      </c>
      <c r="B39" s="100"/>
      <c r="C39" s="15"/>
      <c r="D39" s="99">
        <v>822</v>
      </c>
      <c r="E39" s="15"/>
      <c r="F39" s="99">
        <v>2535</v>
      </c>
      <c r="G39" s="28"/>
      <c r="H39" s="99">
        <v>15</v>
      </c>
      <c r="I39" s="28"/>
      <c r="J39" s="99">
        <v>285</v>
      </c>
    </row>
    <row r="40" spans="1:10" ht="20.100000000000001" customHeight="1" x14ac:dyDescent="0.55000000000000004">
      <c r="A40" s="2" t="s">
        <v>115</v>
      </c>
      <c r="B40" s="100"/>
      <c r="C40" s="15"/>
      <c r="D40" s="101">
        <v>-16145</v>
      </c>
      <c r="E40" s="15"/>
      <c r="F40" s="101">
        <v>-23541</v>
      </c>
      <c r="G40" s="28"/>
      <c r="H40" s="101">
        <v>-14583</v>
      </c>
      <c r="I40" s="28"/>
      <c r="J40" s="101">
        <v>-21436</v>
      </c>
    </row>
    <row r="41" spans="1:10" ht="20.100000000000001" customHeight="1" x14ac:dyDescent="0.55000000000000004">
      <c r="A41" s="2" t="s">
        <v>116</v>
      </c>
      <c r="B41" s="102"/>
      <c r="C41" s="28"/>
      <c r="D41" s="101">
        <v>-130</v>
      </c>
      <c r="E41" s="28"/>
      <c r="F41" s="69">
        <v>0</v>
      </c>
      <c r="G41" s="28"/>
      <c r="H41" s="101">
        <v>-130</v>
      </c>
      <c r="I41" s="28"/>
      <c r="J41" s="69">
        <v>0</v>
      </c>
    </row>
    <row r="42" spans="1:10" ht="20.100000000000001" customHeight="1" x14ac:dyDescent="0.55000000000000004">
      <c r="A42" s="2" t="s">
        <v>117</v>
      </c>
      <c r="B42" s="100"/>
      <c r="C42" s="15"/>
      <c r="D42" s="99">
        <v>506</v>
      </c>
      <c r="E42" s="15"/>
      <c r="F42" s="99">
        <v>473</v>
      </c>
      <c r="G42" s="28"/>
      <c r="H42" s="99">
        <v>506</v>
      </c>
      <c r="I42" s="28"/>
      <c r="J42" s="99">
        <v>418</v>
      </c>
    </row>
    <row r="43" spans="1:10" ht="20.100000000000001" customHeight="1" x14ac:dyDescent="0.55000000000000004">
      <c r="A43" s="4" t="s">
        <v>118</v>
      </c>
      <c r="B43" s="5"/>
      <c r="C43" s="21"/>
      <c r="D43" s="128">
        <f>SUM(D38:D42)</f>
        <v>-14947</v>
      </c>
      <c r="E43" s="21"/>
      <c r="F43" s="128">
        <f>SUM(F38:F42)</f>
        <v>-20533</v>
      </c>
      <c r="G43" s="21"/>
      <c r="H43" s="128">
        <f>SUM(H38:H42)</f>
        <v>-14192</v>
      </c>
      <c r="I43" s="21"/>
      <c r="J43" s="128">
        <f>SUM(J38:J42)</f>
        <v>-20733</v>
      </c>
    </row>
    <row r="44" spans="1:10" ht="20.100000000000001" customHeight="1" x14ac:dyDescent="0.55000000000000004">
      <c r="A44" s="4"/>
      <c r="B44" s="5"/>
      <c r="C44" s="19"/>
      <c r="D44" s="72"/>
      <c r="E44" s="19"/>
      <c r="F44" s="68"/>
      <c r="G44" s="21"/>
      <c r="H44" s="21"/>
      <c r="I44" s="21"/>
      <c r="J44" s="21"/>
    </row>
    <row r="45" spans="1:10" ht="22.05" customHeight="1" x14ac:dyDescent="0.55000000000000004">
      <c r="A45" s="4"/>
      <c r="B45" s="5"/>
      <c r="C45" s="19"/>
      <c r="D45" s="72"/>
      <c r="E45" s="19"/>
      <c r="F45" s="72"/>
      <c r="G45" s="19"/>
      <c r="H45" s="19"/>
      <c r="I45" s="19"/>
      <c r="J45" s="19"/>
    </row>
    <row r="46" spans="1:10" s="2" customFormat="1" ht="21.45" customHeight="1" x14ac:dyDescent="0.3">
      <c r="A46" s="1" t="s">
        <v>0</v>
      </c>
    </row>
    <row r="47" spans="1:10" s="2" customFormat="1" ht="21.45" customHeight="1" x14ac:dyDescent="0.3">
      <c r="A47" s="3" t="str">
        <f>A2</f>
        <v>Statement of cash flows (Unaudited)</v>
      </c>
    </row>
    <row r="48" spans="1:10" ht="22.05" customHeight="1" x14ac:dyDescent="0.55000000000000004">
      <c r="A48" s="23"/>
    </row>
    <row r="49" spans="1:10" ht="20.100000000000001" customHeight="1" x14ac:dyDescent="0.55000000000000004">
      <c r="D49" s="135" t="s">
        <v>2</v>
      </c>
      <c r="E49" s="135"/>
      <c r="F49" s="135"/>
      <c r="H49" s="135" t="s">
        <v>3</v>
      </c>
      <c r="I49" s="135"/>
      <c r="J49" s="135"/>
    </row>
    <row r="50" spans="1:10" ht="20.100000000000001" customHeight="1" x14ac:dyDescent="0.55000000000000004">
      <c r="D50" s="136" t="s">
        <v>4</v>
      </c>
      <c r="E50" s="136"/>
      <c r="F50" s="136"/>
      <c r="G50" s="5"/>
      <c r="H50" s="135" t="s">
        <v>5</v>
      </c>
      <c r="I50" s="135"/>
      <c r="J50" s="135"/>
    </row>
    <row r="51" spans="1:10" ht="20.100000000000001" customHeight="1" x14ac:dyDescent="0.55000000000000004">
      <c r="D51" s="146" t="s">
        <v>138</v>
      </c>
      <c r="E51" s="146"/>
      <c r="F51" s="146"/>
      <c r="G51" s="5"/>
      <c r="H51" s="146" t="s">
        <v>138</v>
      </c>
      <c r="I51" s="146"/>
      <c r="J51" s="146"/>
    </row>
    <row r="52" spans="1:10" ht="20.100000000000001" customHeight="1" x14ac:dyDescent="0.55000000000000004">
      <c r="D52" s="147" t="s">
        <v>137</v>
      </c>
      <c r="E52" s="146"/>
      <c r="F52" s="146"/>
      <c r="G52" s="5"/>
      <c r="H52" s="147" t="s">
        <v>137</v>
      </c>
      <c r="I52" s="146"/>
      <c r="J52" s="146"/>
    </row>
    <row r="53" spans="1:10" ht="20.100000000000001" customHeight="1" x14ac:dyDescent="0.55000000000000004">
      <c r="C53" s="42"/>
      <c r="D53" s="7">
        <v>2025</v>
      </c>
      <c r="E53" s="42"/>
      <c r="F53" s="42" t="s">
        <v>65</v>
      </c>
      <c r="G53" s="43"/>
      <c r="H53" s="7">
        <v>2025</v>
      </c>
      <c r="I53" s="42"/>
      <c r="J53" s="42" t="s">
        <v>65</v>
      </c>
    </row>
    <row r="54" spans="1:10" ht="20.100000000000001" hidden="1" customHeight="1" x14ac:dyDescent="0.55000000000000004">
      <c r="B54" s="9"/>
      <c r="C54" s="42"/>
      <c r="D54" s="7"/>
      <c r="E54" s="42"/>
      <c r="F54" s="42" t="s">
        <v>12</v>
      </c>
      <c r="G54" s="43"/>
      <c r="H54" s="7"/>
      <c r="I54" s="42"/>
      <c r="J54" s="42" t="s">
        <v>12</v>
      </c>
    </row>
    <row r="55" spans="1:10" ht="20.100000000000001" customHeight="1" x14ac:dyDescent="0.55000000000000004">
      <c r="D55" s="145" t="s">
        <v>13</v>
      </c>
      <c r="E55" s="145"/>
      <c r="F55" s="145"/>
      <c r="G55" s="145"/>
      <c r="H55" s="145"/>
      <c r="I55" s="145"/>
      <c r="J55" s="145"/>
    </row>
    <row r="56" spans="1:10" ht="20.100000000000001" customHeight="1" x14ac:dyDescent="0.55000000000000004">
      <c r="A56" s="26" t="s">
        <v>119</v>
      </c>
      <c r="C56" s="15"/>
      <c r="E56" s="15"/>
      <c r="F56" s="79"/>
      <c r="G56" s="28"/>
      <c r="H56" s="28"/>
      <c r="I56" s="28"/>
      <c r="J56" s="28"/>
    </row>
    <row r="57" spans="1:10" ht="20.100000000000001" customHeight="1" x14ac:dyDescent="0.55000000000000004">
      <c r="A57" s="2" t="s">
        <v>148</v>
      </c>
      <c r="B57" s="100"/>
      <c r="C57" s="15"/>
      <c r="D57" s="99">
        <v>-10</v>
      </c>
      <c r="E57" s="15"/>
      <c r="F57" s="99">
        <v>10232</v>
      </c>
      <c r="G57" s="28"/>
      <c r="H57" s="99">
        <v>-10</v>
      </c>
      <c r="I57" s="93"/>
      <c r="J57" s="99">
        <v>7226</v>
      </c>
    </row>
    <row r="58" spans="1:10" ht="20.100000000000001" customHeight="1" x14ac:dyDescent="0.55000000000000004">
      <c r="A58" s="2" t="s">
        <v>133</v>
      </c>
      <c r="B58" s="100"/>
      <c r="C58" s="15"/>
      <c r="E58" s="15"/>
      <c r="F58" s="29"/>
      <c r="G58" s="28"/>
      <c r="I58" s="28"/>
      <c r="J58" s="29"/>
    </row>
    <row r="59" spans="1:10" ht="20.100000000000001" customHeight="1" x14ac:dyDescent="0.55000000000000004">
      <c r="A59" s="2" t="s">
        <v>36</v>
      </c>
      <c r="B59" s="100"/>
      <c r="C59" s="15"/>
      <c r="D59" s="29">
        <v>16917</v>
      </c>
      <c r="E59" s="15"/>
      <c r="F59" s="99">
        <v>50839</v>
      </c>
      <c r="G59" s="28"/>
      <c r="H59" s="29">
        <v>12981</v>
      </c>
      <c r="I59" s="28"/>
      <c r="J59" s="99">
        <v>44898</v>
      </c>
    </row>
    <row r="60" spans="1:10" ht="20.100000000000001" customHeight="1" x14ac:dyDescent="0.55000000000000004">
      <c r="A60" s="2" t="s">
        <v>136</v>
      </c>
      <c r="B60" s="100"/>
      <c r="C60" s="15"/>
      <c r="D60" s="99">
        <v>-646</v>
      </c>
      <c r="E60" s="15"/>
      <c r="F60" s="99">
        <v>-44316</v>
      </c>
      <c r="G60" s="28"/>
      <c r="H60" s="69">
        <v>0</v>
      </c>
      <c r="I60" s="28"/>
      <c r="J60" s="99">
        <v>-32633</v>
      </c>
    </row>
    <row r="61" spans="1:10" ht="20.100000000000001" customHeight="1" x14ac:dyDescent="0.55000000000000004">
      <c r="A61" s="2" t="s">
        <v>135</v>
      </c>
      <c r="B61" s="100"/>
      <c r="C61" s="15"/>
      <c r="D61" s="29">
        <v>-40800</v>
      </c>
      <c r="E61" s="28"/>
      <c r="F61" s="99">
        <v>-54400</v>
      </c>
      <c r="G61" s="28"/>
      <c r="H61" s="29">
        <v>-40800</v>
      </c>
      <c r="I61" s="28"/>
      <c r="J61" s="99">
        <v>-54400</v>
      </c>
    </row>
    <row r="62" spans="1:10" ht="20.100000000000001" customHeight="1" x14ac:dyDescent="0.55000000000000004">
      <c r="A62" s="2" t="s">
        <v>120</v>
      </c>
      <c r="B62" s="97"/>
      <c r="C62" s="15"/>
      <c r="D62" s="99">
        <v>-33771</v>
      </c>
      <c r="E62" s="15"/>
      <c r="F62" s="95">
        <v>-31893</v>
      </c>
      <c r="G62" s="28"/>
      <c r="H62" s="99">
        <v>-14321</v>
      </c>
      <c r="I62" s="28"/>
      <c r="J62" s="95">
        <v>-13541</v>
      </c>
    </row>
    <row r="63" spans="1:10" ht="20.100000000000001" customHeight="1" x14ac:dyDescent="0.55000000000000004">
      <c r="A63" s="2" t="s">
        <v>121</v>
      </c>
      <c r="B63" s="100"/>
      <c r="C63" s="15"/>
      <c r="D63" s="95">
        <v>-3177</v>
      </c>
      <c r="E63" s="15"/>
      <c r="F63" s="101">
        <v>-3776</v>
      </c>
      <c r="G63" s="28"/>
      <c r="H63" s="95">
        <v>-2361</v>
      </c>
      <c r="I63" s="28"/>
      <c r="J63" s="101">
        <v>-2742</v>
      </c>
    </row>
    <row r="64" spans="1:10" ht="20.100000000000001" customHeight="1" x14ac:dyDescent="0.55000000000000004">
      <c r="A64" s="23" t="s">
        <v>132</v>
      </c>
      <c r="B64" s="102"/>
      <c r="C64" s="21"/>
      <c r="D64" s="105">
        <f>SUM(D57:D63)</f>
        <v>-61487</v>
      </c>
      <c r="E64" s="21"/>
      <c r="F64" s="105">
        <f>SUM(F57:F63)</f>
        <v>-73314</v>
      </c>
      <c r="G64" s="21"/>
      <c r="H64" s="105">
        <f>SUM(H57:H63)</f>
        <v>-44511</v>
      </c>
      <c r="I64" s="21"/>
      <c r="J64" s="105">
        <f>SUM(J57:J63)</f>
        <v>-51192</v>
      </c>
    </row>
    <row r="65" spans="1:10" ht="20.100000000000001" customHeight="1" x14ac:dyDescent="0.55000000000000004">
      <c r="A65" s="4"/>
      <c r="B65" s="5"/>
      <c r="C65" s="19"/>
      <c r="D65" s="22"/>
      <c r="E65" s="19"/>
      <c r="F65" s="22"/>
      <c r="G65" s="21"/>
      <c r="H65" s="22"/>
      <c r="I65" s="21"/>
      <c r="J65" s="22"/>
    </row>
    <row r="66" spans="1:10" ht="20.100000000000001" customHeight="1" x14ac:dyDescent="0.55000000000000004">
      <c r="A66" s="4" t="s">
        <v>129</v>
      </c>
      <c r="B66" s="102"/>
      <c r="C66" s="21"/>
      <c r="D66" s="107">
        <f>SUM(D64,D43,D35)</f>
        <v>28818</v>
      </c>
      <c r="E66" s="21"/>
      <c r="F66" s="107">
        <f>F35+F43+F64</f>
        <v>-8706</v>
      </c>
      <c r="G66" s="21"/>
      <c r="H66" s="107">
        <f>SUM(H64,H43,H35)</f>
        <v>28764</v>
      </c>
      <c r="I66" s="21"/>
      <c r="J66" s="106">
        <f>SUM(J64,J43,J35)</f>
        <v>-7817</v>
      </c>
    </row>
    <row r="67" spans="1:10" ht="20.100000000000001" customHeight="1" x14ac:dyDescent="0.55000000000000004">
      <c r="A67" s="6" t="s">
        <v>122</v>
      </c>
      <c r="B67" s="100"/>
      <c r="C67" s="15"/>
      <c r="D67" s="109">
        <f>'BS 2'!F11</f>
        <v>46444</v>
      </c>
      <c r="E67" s="15"/>
      <c r="F67" s="99">
        <v>51037</v>
      </c>
      <c r="G67" s="28"/>
      <c r="H67" s="109">
        <f>'BS 2'!L11</f>
        <v>46375</v>
      </c>
      <c r="I67" s="28"/>
      <c r="J67" s="99">
        <v>50051</v>
      </c>
    </row>
    <row r="68" spans="1:10" ht="20.100000000000001" customHeight="1" thickBot="1" x14ac:dyDescent="0.6">
      <c r="A68" s="4" t="s">
        <v>131</v>
      </c>
      <c r="B68" s="102"/>
      <c r="C68" s="19"/>
      <c r="D68" s="108">
        <f>SUM(D66:D67)</f>
        <v>75262</v>
      </c>
      <c r="E68" s="19"/>
      <c r="F68" s="108">
        <f>SUM(F66:F67)</f>
        <v>42331</v>
      </c>
      <c r="G68" s="21"/>
      <c r="H68" s="108">
        <f>SUM(H66:H67)</f>
        <v>75139</v>
      </c>
      <c r="I68" s="21"/>
      <c r="J68" s="108">
        <f>SUM(J66:J67)</f>
        <v>42234</v>
      </c>
    </row>
    <row r="69" spans="1:10" ht="20.100000000000001" customHeight="1" thickTop="1" x14ac:dyDescent="0.55000000000000004">
      <c r="C69" s="15"/>
      <c r="E69" s="15"/>
      <c r="F69" s="44"/>
      <c r="G69" s="44"/>
      <c r="H69" s="44"/>
      <c r="I69" s="44"/>
      <c r="J69" s="44"/>
    </row>
    <row r="70" spans="1:10" ht="20.100000000000001" customHeight="1" x14ac:dyDescent="0.55000000000000004">
      <c r="A70" s="31" t="s">
        <v>123</v>
      </c>
      <c r="F70" s="44"/>
      <c r="G70" s="44"/>
      <c r="H70" s="44"/>
      <c r="I70" s="44"/>
      <c r="J70" s="28"/>
    </row>
    <row r="71" spans="1:10" ht="22.05" customHeight="1" x14ac:dyDescent="0.55000000000000004">
      <c r="A71" s="6" t="s">
        <v>45</v>
      </c>
      <c r="B71" s="100"/>
      <c r="C71" s="29"/>
      <c r="D71" s="99">
        <v>92189</v>
      </c>
      <c r="E71" s="29"/>
      <c r="F71" s="99">
        <v>38329</v>
      </c>
      <c r="G71" s="29"/>
      <c r="H71" s="99">
        <v>74918</v>
      </c>
      <c r="I71" s="29"/>
      <c r="J71" s="99">
        <v>3738</v>
      </c>
    </row>
    <row r="72" spans="1:10" ht="22.05" customHeight="1" x14ac:dyDescent="0.55000000000000004">
      <c r="A72" s="6" t="s">
        <v>124</v>
      </c>
      <c r="B72" s="100"/>
      <c r="C72" s="29"/>
      <c r="D72" s="99">
        <v>869</v>
      </c>
      <c r="E72" s="29"/>
      <c r="F72" s="99">
        <v>568</v>
      </c>
      <c r="G72" s="29"/>
      <c r="H72" s="99">
        <v>646</v>
      </c>
      <c r="I72" s="29"/>
      <c r="J72" s="99">
        <v>568</v>
      </c>
    </row>
    <row r="73" spans="1:10" ht="23.25" customHeight="1" x14ac:dyDescent="0.55000000000000004">
      <c r="A73" s="2" t="s">
        <v>125</v>
      </c>
      <c r="B73" s="100"/>
      <c r="C73" s="103"/>
      <c r="D73" s="71">
        <v>11075</v>
      </c>
      <c r="E73" s="103"/>
      <c r="F73" s="99">
        <v>6721</v>
      </c>
      <c r="G73" s="103"/>
      <c r="H73" s="69">
        <v>0</v>
      </c>
      <c r="I73" s="103"/>
      <c r="J73" s="99">
        <v>4947</v>
      </c>
    </row>
    <row r="74" spans="1:10" ht="23.25" hidden="1" customHeight="1" x14ac:dyDescent="0.55000000000000004">
      <c r="A74" s="115" t="s">
        <v>144</v>
      </c>
      <c r="B74" s="100"/>
      <c r="C74" s="103"/>
    </row>
    <row r="75" spans="1:10" ht="23.25" customHeight="1" x14ac:dyDescent="0.55000000000000004">
      <c r="A75" s="2" t="s">
        <v>146</v>
      </c>
      <c r="B75" s="100"/>
      <c r="C75" s="63"/>
      <c r="D75" s="99">
        <v>2690</v>
      </c>
      <c r="E75" s="63"/>
      <c r="F75" s="69">
        <v>0</v>
      </c>
      <c r="G75" s="104"/>
      <c r="H75" s="99">
        <v>2690</v>
      </c>
      <c r="J75" s="69">
        <v>0</v>
      </c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55:J55"/>
    <mergeCell ref="D6:F6"/>
    <mergeCell ref="H6:J6"/>
    <mergeCell ref="D52:F52"/>
    <mergeCell ref="H52:J52"/>
    <mergeCell ref="D50:F50"/>
    <mergeCell ref="H50:J50"/>
    <mergeCell ref="D7:F7"/>
    <mergeCell ref="H7:J7"/>
    <mergeCell ref="D51:F51"/>
    <mergeCell ref="H51:J51"/>
    <mergeCell ref="D4:F4"/>
    <mergeCell ref="H4:J4"/>
    <mergeCell ref="D9:J9"/>
    <mergeCell ref="D49:F49"/>
    <mergeCell ref="H49:J49"/>
    <mergeCell ref="H5:J5"/>
    <mergeCell ref="D5:F5"/>
  </mergeCells>
  <phoneticPr fontId="0" type="noConversion"/>
  <pageMargins left="0.7" right="0.7" top="0.48" bottom="0.5" header="0.5" footer="0.5"/>
  <pageSetup paperSize="9" scale="76" firstPageNumber="8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
&amp;R
</oddFooter>
  </headerFooter>
  <rowBreaks count="1" manualBreakCount="1">
    <brk id="45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2418E-91C7-4526-A4C0-FDB360AD47AD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4243d5be-521d-4052-81ca-f0f31ea6f2da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0ED5D6-DB0B-4C8A-BB27-FB6CDA205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2</vt:lpstr>
      <vt:lpstr>BS 3</vt:lpstr>
      <vt:lpstr>PL 3M 4</vt:lpstr>
      <vt:lpstr>PL 9M 5</vt:lpstr>
      <vt:lpstr>SCE-Consol 6</vt:lpstr>
      <vt:lpstr>SCE-Separate 7</vt:lpstr>
      <vt:lpstr>CF 8-9</vt:lpstr>
      <vt:lpstr>'CF 8-9'!_Hlk120336604</vt:lpstr>
      <vt:lpstr>'BS 2'!Print_Area</vt:lpstr>
      <vt:lpstr>'BS 3'!Print_Area</vt:lpstr>
      <vt:lpstr>'CF 8-9'!Print_Area</vt:lpstr>
      <vt:lpstr>'PL 3M 4'!Print_Area</vt:lpstr>
      <vt:lpstr>'PL 9M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2025-11-05T04:44:15Z</cp:lastPrinted>
  <dcterms:created xsi:type="dcterms:W3CDTF">2006-01-06T08:39:44Z</dcterms:created>
  <dcterms:modified xsi:type="dcterms:W3CDTF">2025-11-05T09:43:01Z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