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inance Statements\+DTC งบการเงิน\งบการเงิน ปี 2025\0 เล่มงบการเงิน 2025\Q3.2025\ELcid Q3.25\"/>
    </mc:Choice>
  </mc:AlternateContent>
  <xr:revisionPtr revIDLastSave="0" documentId="13_ncr:1_{5A329BFD-0EBB-447A-A944-C4C5F267BABB}" xr6:coauthVersionLast="47" xr6:coauthVersionMax="47" xr10:uidLastSave="{00000000-0000-0000-0000-000000000000}"/>
  <bookViews>
    <workbookView xWindow="-108" yWindow="-108" windowWidth="23256" windowHeight="12456" tabRatio="769" activeTab="6" xr2:uid="{B7A88AA0-A53F-40CB-B738-10B145E4E2D4}"/>
  </bookViews>
  <sheets>
    <sheet name="สินทรัพย์" sheetId="1" r:id="rId1"/>
    <sheet name="หนี้สิน" sheetId="7" r:id="rId2"/>
    <sheet name="กำไรขาดทุน(3M)" sheetId="2" r:id="rId3"/>
    <sheet name="กำไรขาดทุน(9M)" sheetId="9" r:id="rId4"/>
    <sheet name="ส่วนของผู้ถือหุ้น (งบรวม)" sheetId="4" r:id="rId5"/>
    <sheet name="(9M)" sheetId="3" state="hidden" r:id="rId6"/>
    <sheet name="ส่วนของผู้ถือหุ้น (งบเฉพาะ)" sheetId="5" r:id="rId7"/>
    <sheet name="กระแสเงินสด" sheetId="6" r:id="rId8"/>
  </sheets>
  <externalReferences>
    <externalReference r:id="rId9"/>
  </externalReference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3">OFFSET(RefCell,0,0,cRow,cColumn)</definedName>
    <definedName name="claims">OFFSET(RefCell,0,0,cRow,cColumn)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 localSheetId="3">BlankMacro1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 localSheetId="3">Scheduled_Payment+Extra_Payment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 localSheetId="3">BlankMacro1</definedName>
    <definedName name="FIT">BlankMacro1</definedName>
    <definedName name="FITT2" localSheetId="3">BlankMacro1</definedName>
    <definedName name="FITT2">BlankMacro1</definedName>
    <definedName name="FITTING2" localSheetId="3">BlankMacro1</definedName>
    <definedName name="FITTING2">BlankMacro1</definedName>
    <definedName name="Fix">{"'Model'!$A$1:$N$53"}</definedName>
    <definedName name="FLG" localSheetId="3">BlankMacro1</definedName>
    <definedName name="FLG">BlankMacro1</definedName>
    <definedName name="FMTYP">"*STD"</definedName>
    <definedName name="fse">{"'Model'!$A$1:$N$53"}</definedName>
    <definedName name="FY">2000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 localSheetId="3">BlankMacro1</definedName>
    <definedName name="gdfgd">BlankMacro1</definedName>
    <definedName name="ges">{"'Model'!$A$1:$N$53"}</definedName>
    <definedName name="goi" localSheetId="3">Scheduled_Payment+Extra_Payment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 localSheetId="3">Scheduled_Payment+Extra_Payment</definedName>
    <definedName name="HH.">Scheduled_Payment+Extra_Payment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3">BlankMacro1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 localSheetId="3">BlankMacro1</definedName>
    <definedName name="kyhhj">BlankMacro1</definedName>
    <definedName name="Last_Row" localSheetId="3">IF('กำไรขาดทุน(9M)'!Values_Entered,Header_Row+'กำไรขาดทุน(9M)'!Number_of_Payments,Header_Row)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3">BlankMacro1</definedName>
    <definedName name="PIP">BlankMacro1</definedName>
    <definedName name="PIPE2" localSheetId="3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_xlnm.Print_Area" localSheetId="7">กระแสเงินสด!$A$1:$N$91</definedName>
    <definedName name="Print_Area_Reset" localSheetId="3">OFFSET(Full_Print,0,0,'กำไรขาดทุน(9M)'!Last_Row)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 localSheetId="3">BlankMacro1</definedName>
    <definedName name="tooling">BlankMacro1</definedName>
    <definedName name="Tooling1" localSheetId="3">BlankMacro1</definedName>
    <definedName name="Tooling1">BlankMacro1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 localSheetId="3">BlankMacro1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3">Scheduled_Payment+Extra_Payment</definedName>
    <definedName name="งบการเงิน">Scheduled_Payment+Extra_Payment</definedName>
    <definedName name="เงินเดือน">{"'Eng (page2)'!$A$1:$D$52"}</definedName>
    <definedName name="บรีส" localSheetId="3">IF('กำไรขาดทุน(9M)'!Values_Entered,Header_Row+'กำไรขาดทุน(9M)'!Number_of_Payments,Header_Row)</definedName>
    <definedName name="บรีส">IF(Values_Entered,Header_Row+Number_of_Payments,Header_Row)</definedName>
    <definedName name="แบบสอบถาม28_2_44">"$"</definedName>
    <definedName name="ปก32">{"'SUMMATION'!$B$2:$I$2"}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평가">{"'보고양식'!$A$58:$K$111"}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9" i="6" l="1"/>
  <c r="J79" i="6"/>
  <c r="L79" i="6"/>
  <c r="H79" i="6"/>
  <c r="L12" i="6"/>
  <c r="H12" i="6"/>
  <c r="R31" i="4" l="1"/>
  <c r="R32" i="4" s="1"/>
  <c r="N31" i="4"/>
  <c r="P28" i="4"/>
  <c r="P29" i="4"/>
  <c r="P15" i="4"/>
  <c r="P19" i="4"/>
  <c r="P26" i="4"/>
  <c r="J35" i="9"/>
  <c r="F35" i="9"/>
  <c r="L88" i="6" l="1"/>
  <c r="H88" i="6"/>
  <c r="J85" i="6"/>
  <c r="N85" i="6" l="1"/>
  <c r="L85" i="6"/>
  <c r="H85" i="6"/>
  <c r="H26" i="5"/>
  <c r="F26" i="5"/>
  <c r="D26" i="5"/>
  <c r="N12" i="6"/>
  <c r="J60" i="6"/>
  <c r="J66" i="6" s="1"/>
  <c r="L11" i="5"/>
  <c r="L22" i="5"/>
  <c r="L24" i="5"/>
  <c r="J19" i="5"/>
  <c r="J20" i="5" s="1"/>
  <c r="H19" i="5"/>
  <c r="H20" i="5" s="1"/>
  <c r="F19" i="5"/>
  <c r="F20" i="5" s="1"/>
  <c r="D19" i="5"/>
  <c r="D20" i="5" s="1"/>
  <c r="L18" i="5"/>
  <c r="L15" i="5"/>
  <c r="L14" i="5"/>
  <c r="L13" i="5"/>
  <c r="J87" i="6" l="1"/>
  <c r="J89" i="6" s="1"/>
  <c r="N28" i="6"/>
  <c r="N60" i="6" s="1"/>
  <c r="N66" i="6" s="1"/>
  <c r="N87" i="6" s="1"/>
  <c r="N89" i="6" s="1"/>
  <c r="L19" i="5"/>
  <c r="L20" i="5" s="1"/>
  <c r="H27" i="5"/>
  <c r="F27" i="5"/>
  <c r="D27" i="5"/>
  <c r="T15" i="4"/>
  <c r="T26" i="4"/>
  <c r="N23" i="4"/>
  <c r="N24" i="4" s="1"/>
  <c r="L23" i="4"/>
  <c r="L24" i="4" s="1"/>
  <c r="J23" i="4"/>
  <c r="J24" i="4" s="1"/>
  <c r="H23" i="4"/>
  <c r="H24" i="4" s="1"/>
  <c r="F23" i="4"/>
  <c r="F24" i="4" s="1"/>
  <c r="D23" i="4"/>
  <c r="D24" i="4" s="1"/>
  <c r="P22" i="4"/>
  <c r="T22" i="4" s="1"/>
  <c r="R23" i="4"/>
  <c r="R24" i="4" s="1"/>
  <c r="P18" i="4"/>
  <c r="T18" i="4" s="1"/>
  <c r="P17" i="4"/>
  <c r="T17" i="4" s="1"/>
  <c r="L31" i="4"/>
  <c r="H31" i="4"/>
  <c r="H32" i="4" s="1"/>
  <c r="F31" i="4"/>
  <c r="F32" i="4" s="1"/>
  <c r="D31" i="4"/>
  <c r="D32" i="4" s="1"/>
  <c r="T28" i="4"/>
  <c r="L35" i="9"/>
  <c r="L17" i="9"/>
  <c r="L12" i="9"/>
  <c r="L19" i="9" s="1"/>
  <c r="H35" i="9"/>
  <c r="H17" i="9"/>
  <c r="H12" i="9"/>
  <c r="J17" i="9"/>
  <c r="F17" i="9"/>
  <c r="J12" i="9"/>
  <c r="F12" i="9"/>
  <c r="L17" i="2"/>
  <c r="L12" i="2"/>
  <c r="L19" i="2" s="1"/>
  <c r="H17" i="2"/>
  <c r="H12" i="2"/>
  <c r="H19" i="2" s="1"/>
  <c r="J17" i="2"/>
  <c r="F17" i="2"/>
  <c r="F19" i="2" s="1"/>
  <c r="J12" i="2"/>
  <c r="F12" i="2"/>
  <c r="L26" i="2" l="1"/>
  <c r="L36" i="2" s="1"/>
  <c r="L34" i="2" s="1"/>
  <c r="L24" i="2"/>
  <c r="H26" i="2"/>
  <c r="H36" i="2" s="1"/>
  <c r="H34" i="2" s="1"/>
  <c r="H24" i="2"/>
  <c r="L24" i="9"/>
  <c r="L26" i="9" s="1"/>
  <c r="F24" i="2"/>
  <c r="F26" i="2" s="1"/>
  <c r="P23" i="4"/>
  <c r="P24" i="4" s="1"/>
  <c r="T19" i="4"/>
  <c r="T23" i="4" s="1"/>
  <c r="T24" i="4" s="1"/>
  <c r="T29" i="4"/>
  <c r="H19" i="9"/>
  <c r="J19" i="9"/>
  <c r="F19" i="9"/>
  <c r="J19" i="2"/>
  <c r="L31" i="2"/>
  <c r="L29" i="2" s="1"/>
  <c r="H31" i="2" l="1"/>
  <c r="H29" i="2" s="1"/>
  <c r="L55" i="9"/>
  <c r="L53" i="9" s="1"/>
  <c r="L36" i="9"/>
  <c r="L60" i="9" s="1"/>
  <c r="L58" i="9" s="1"/>
  <c r="H24" i="9"/>
  <c r="H26" i="9" s="1"/>
  <c r="J24" i="9"/>
  <c r="J26" i="9" s="1"/>
  <c r="J36" i="9" s="1"/>
  <c r="L10" i="6" s="1"/>
  <c r="L28" i="6" s="1"/>
  <c r="F24" i="9"/>
  <c r="F26" i="9" s="1"/>
  <c r="F36" i="9" s="1"/>
  <c r="H10" i="6" s="1"/>
  <c r="H28" i="6" s="1"/>
  <c r="H60" i="6" s="1"/>
  <c r="H66" i="6" s="1"/>
  <c r="J24" i="2"/>
  <c r="J26" i="2" s="1"/>
  <c r="F31" i="2"/>
  <c r="F29" i="2" s="1"/>
  <c r="F36" i="2"/>
  <c r="F34" i="2" s="1"/>
  <c r="L60" i="6" l="1"/>
  <c r="L66" i="6" s="1"/>
  <c r="L87" i="6" s="1"/>
  <c r="L89" i="6" s="1"/>
  <c r="H36" i="9"/>
  <c r="H60" i="9" s="1"/>
  <c r="H58" i="9" s="1"/>
  <c r="H55" i="9"/>
  <c r="H53" i="9" s="1"/>
  <c r="H87" i="6"/>
  <c r="H89" i="6" s="1"/>
  <c r="J55" i="9"/>
  <c r="J53" i="9" s="1"/>
  <c r="J25" i="5" s="1"/>
  <c r="J60" i="9"/>
  <c r="J58" i="9" s="1"/>
  <c r="F60" i="9"/>
  <c r="F58" i="9" s="1"/>
  <c r="F55" i="9"/>
  <c r="F53" i="9" s="1"/>
  <c r="J30" i="4" s="1"/>
  <c r="J31" i="2"/>
  <c r="J29" i="2" s="1"/>
  <c r="J36" i="2"/>
  <c r="J34" i="2" s="1"/>
  <c r="E20" i="1"/>
  <c r="L90" i="6" l="1"/>
  <c r="H90" i="6"/>
  <c r="J26" i="5"/>
  <c r="J27" i="5" s="1"/>
  <c r="L25" i="5"/>
  <c r="L26" i="5" s="1"/>
  <c r="P30" i="4"/>
  <c r="J31" i="4"/>
  <c r="J32" i="4" s="1"/>
  <c r="E34" i="1"/>
  <c r="P31" i="4" l="1"/>
  <c r="T30" i="4"/>
  <c r="T31" i="4" s="1"/>
  <c r="K69" i="7"/>
  <c r="K71" i="7" s="1"/>
  <c r="I69" i="7"/>
  <c r="I71" i="7" s="1"/>
  <c r="G69" i="7"/>
  <c r="G71" i="7" s="1"/>
  <c r="E69" i="7"/>
  <c r="K32" i="7"/>
  <c r="I32" i="7"/>
  <c r="G32" i="7"/>
  <c r="E32" i="7"/>
  <c r="K23" i="7"/>
  <c r="I23" i="7"/>
  <c r="G23" i="7"/>
  <c r="E23" i="7"/>
  <c r="K34" i="1"/>
  <c r="I34" i="1"/>
  <c r="G34" i="1"/>
  <c r="K20" i="1"/>
  <c r="I20" i="1"/>
  <c r="G20" i="1"/>
  <c r="G35" i="1" s="1"/>
  <c r="L27" i="5" l="1"/>
  <c r="E71" i="7"/>
  <c r="T32" i="4" s="1"/>
  <c r="P32" i="4"/>
  <c r="K33" i="7"/>
  <c r="K72" i="7" s="1"/>
  <c r="G33" i="7"/>
  <c r="G72" i="7" s="1"/>
  <c r="I33" i="7"/>
  <c r="I72" i="7" s="1"/>
  <c r="I35" i="1"/>
  <c r="E33" i="7"/>
  <c r="K35" i="1"/>
  <c r="E35" i="1"/>
  <c r="E72" i="7" l="1"/>
  <c r="L45" i="3" l="1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</calcChain>
</file>

<file path=xl/sharedStrings.xml><?xml version="1.0" encoding="utf-8"?>
<sst xmlns="http://schemas.openxmlformats.org/spreadsheetml/2006/main" count="414" uniqueCount="218">
  <si>
    <t>บริษัท ดี.ที.ซี. เอ็นเตอร์ไพรส์ จำกัด (มหาชน)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</si>
  <si>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</si>
  <si>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</si>
  <si>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</si>
  <si>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</si>
  <si>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</si>
  <si>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</si>
  <si>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</si>
  <si>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</si>
  <si>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</si>
  <si>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</si>
  <si>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</si>
  <si>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</si>
  <si>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</si>
  <si>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</si>
  <si>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</si>
  <si>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</si>
  <si>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</si>
  <si>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</si>
  <si>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</si>
  <si>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</si>
  <si>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</si>
  <si>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</si>
  <si>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</si>
  <si>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</si>
  <si>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</si>
  <si>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</si>
  <si>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</si>
  <si>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</si>
  <si>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</si>
  <si>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</si>
  <si>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</si>
  <si>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</si>
  <si>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</si>
  <si>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</si>
  <si>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</si>
  <si>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</si>
  <si>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</si>
  <si>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</si>
  <si>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</si>
  <si>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</si>
  <si>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</si>
  <si>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</si>
  <si>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</si>
  <si>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</si>
  <si>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</si>
  <si>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</si>
  <si>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</si>
  <si>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</si>
  <si>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</si>
  <si>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</si>
  <si>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</si>
  <si>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</si>
  <si>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</si>
  <si>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</si>
  <si>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</si>
  <si>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</si>
  <si>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</si>
  <si>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</si>
  <si>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</si>
  <si>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</si>
  <si>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</si>
  <si>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</si>
  <si>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</si>
  <si>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</si>
  <si>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</si>
  <si>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</si>
  <si>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</si>
  <si>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</si>
  <si>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</si>
  <si>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</si>
  <si>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</si>
  <si>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</si>
  <si>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</si>
  <si>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</si>
  <si>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</si>
  <si>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</si>
  <si>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</si>
  <si>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</si>
  <si>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</si>
  <si>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</si>
  <si>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</si>
  <si>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</si>
  <si>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</si>
  <si>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</si>
  <si>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</si>
  <si>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</si>
  <si>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</si>
  <si>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</si>
  <si>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เงินสดจ่ายซื้อที่ดิน อาคาร 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</si>
  <si>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</si>
  <si>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</si>
  <si>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</si>
  <si>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</si>
  <si>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</si>
  <si>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หน่วย : พันบาท</t>
  </si>
  <si>
    <t>ณ วันที่</t>
  </si>
  <si>
    <t>“ยังไม่ได้ตรวจสอบ”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</si>
  <si>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</si>
  <si>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</si>
  <si>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</si>
  <si>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</si>
  <si>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</si>
  <si>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</si>
  <si>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ณ วันที่ 31 มีนาคม 2566</t>
  </si>
  <si>
    <t>ส่วนของเงินประกันการเช่าอุปกรณ์</t>
  </si>
  <si>
    <t>ที่ถึงกำหนดชำระภายในหนึ่งปี</t>
  </si>
  <si>
    <t>ส่วนของหนี้สินตามสัญญาเช่า</t>
  </si>
  <si>
    <t>มูลค่าที่ตราไว้หุ้นละ 0.50 บาท</t>
  </si>
  <si>
    <t xml:space="preserve">ทุนที่ออกและชำระแล้ว </t>
  </si>
  <si>
    <t>ผลประโยชน์พนักงาน</t>
  </si>
  <si>
    <t>ทุนสำรอง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</si>
  <si>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</si>
  <si>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</si>
  <si>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</si>
  <si>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</si>
  <si>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</si>
  <si>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</si>
  <si>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</si>
  <si>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</si>
  <si>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</si>
  <si>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</si>
  <si>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</si>
  <si>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</si>
  <si>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</si>
  <si>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</si>
  <si>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ดูหมายเหตุประกอบงบการเงินแบบย่อ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</si>
  <si>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</si>
  <si>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</si>
  <si>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</si>
  <si>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</si>
  <si>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</si>
  <si>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</si>
  <si>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</si>
  <si>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</si>
  <si>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</si>
  <si>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</si>
  <si>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</si>
  <si>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</si>
  <si>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</si>
  <si>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</si>
  <si>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</si>
  <si>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</si>
  <si>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</si>
  <si>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</si>
  <si>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</si>
  <si>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</si>
  <si>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</si>
  <si>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</si>
  <si>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</si>
  <si>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</si>
  <si>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</si>
  <si>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</si>
  <si>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</si>
  <si>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</si>
  <si>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</si>
  <si>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</si>
  <si>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</si>
  <si>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</si>
  <si>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สินทรัพย์ทางการเงินไม่หมุนเวียนอื่น</t>
  </si>
  <si>
    <t>เงินปันผลจ่ายให้แก่ผู้ถือหุ้นของบริษัท</t>
  </si>
  <si>
    <t>ทุนหุ้นสามัญเพิ่มขึ้น</t>
  </si>
  <si>
    <t>เงินปันผลจ่าย</t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</si>
  <si>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</si>
  <si>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</si>
  <si>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</si>
  <si>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เงินสดและรายการเทียบเท่าเงินสดเพิ่มขึ้น (ลดลง) สุทธิ</t>
  </si>
  <si>
    <t>ยอดคงเหลือต้นงวด ณ วันที่ 1 มกราคม 2567</t>
  </si>
  <si>
    <t>งบฐานะการเงิน</t>
  </si>
  <si>
    <t>สินทรัพย์ที่เกิดจากสัญญา - หมุนเวียน</t>
  </si>
  <si>
    <t>เงินให้กู้ยืมระยะสั้นแก่บริษัทย่อย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</si>
  <si>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</si>
  <si>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</si>
  <si>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>กำไรเบ็ดเสร็จอื่นสำหรับงวด - สุทธิจากภาษี</t>
  </si>
  <si>
    <t>ผลกำไรจากการวัดมูลค่าใหม่ของ</t>
  </si>
  <si>
    <t>ผลประโยชน์พนักงานที่กำหนดไว้</t>
  </si>
  <si>
    <t>กำไรจากการปรับมูลค่ายุติธรรมสินทรัพย์ทางการเงิน</t>
  </si>
  <si>
    <t>เงินสดรับจากการให้กู้ยืมแก่บริษัทย่อย</t>
  </si>
  <si>
    <t>เงินปันผลรับจากบริษัทย่อย</t>
  </si>
  <si>
    <t>เงินสดรับจากดอกเบี้ยรับ</t>
  </si>
  <si>
    <t>เงินสดจ่ายจากการให้กู้ยืมแก่กิจการที่เกี่ยวข้องกัน</t>
  </si>
  <si>
    <t xml:space="preserve">   หุ้นสามัญ 1,315,774,366 หุ้น </t>
  </si>
  <si>
    <t>เงินให้กู้ยืมระยะยาวแก่กิจการที่เกี่ยวข้องกัน</t>
  </si>
  <si>
    <t>ไว้ในงบกำไรหรือขาดทุนในภายหลัง</t>
  </si>
  <si>
    <t>- ผลกำไรจากการวัดมูลค่าใหม่ของ</t>
  </si>
  <si>
    <t>- ภาษีเงินได้ของรายการที่จะไม่ถูกจัดประเภทใหม่</t>
  </si>
  <si>
    <t>ไว้ในกำไรหรือขาดทุนในภายหลัง</t>
  </si>
  <si>
    <t>กระแสเงินสดสุทธิได้มาจาก (ใช้ไปใน) กิจกรรมลงทุน</t>
  </si>
  <si>
    <t xml:space="preserve">   หุ้นสามัญ 1,315,774,746 หุ้น 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</si>
  <si>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</si>
  <si>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</si>
  <si>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ยอดคงเหลือต้นงวด ณ วันที่ 1 มกราคม 2568</t>
  </si>
  <si>
    <t>ประมาณการหนี้สินหมุนเวียนสำหรับ</t>
  </si>
  <si>
    <t>มูลค่าที่ตราไว้หุ้นละ 0.50 บาท ชำระครบแล้ว</t>
  </si>
  <si>
    <t>จ่ายผลประโยชน์พนักงาน</t>
  </si>
  <si>
    <t>เงินสดจ่ายสำหรับเงินลงทุนในบริษัทย่อย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</si>
  <si>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</si>
  <si>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</si>
  <si>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12</t>
  </si>
  <si>
    <t>13</t>
  </si>
  <si>
    <t>18 ค)</t>
  </si>
  <si>
    <t>18 ง)</t>
  </si>
  <si>
    <t>ณ วันที่ 30 กันยายน 2568</t>
  </si>
  <si>
    <t>30 กันยายน</t>
  </si>
  <si>
    <t>สำหรับงวดสามเดือนสิ้นสุดวันที่ 30 กันยายน 2568</t>
  </si>
  <si>
    <t>รายการที่จะไม่จัดประเภทรายการใหม่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</si>
  <si>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</si>
  <si>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2567</t>
  </si>
  <si>
    <t>ยอดคงเหลือปลายงวด ณ วันที่ 30 กันยายน 2568</t>
  </si>
  <si>
    <t>ค่าตัดจำหน่ายของสินทรัพย์ไม่มีตัวตน</t>
  </si>
  <si>
    <t>รับคืนภาษีเงินได้</t>
  </si>
  <si>
    <t>การเพิ่มทุนโดยส่วนได้เสียที่ไม่มีอำนาจควบคุมในบริษัทย่อย</t>
  </si>
  <si>
    <t>ผลขาดทุนด้านเครดิตที่คาดว่าจะเกิดขึ้นของ</t>
  </si>
  <si>
    <t>(กลับรายการ) ค่าใช้จ่ายประมาณการหนี้สินจากการรับประกัน</t>
  </si>
  <si>
    <t>เงินสดรับจากการเพิ่มทุนโดยส่วนได้เสียที่ไม่มีอำนาจควบคุมในบริษัทย่อย</t>
  </si>
  <si>
    <t>จัดสรรแล้ว -</t>
  </si>
  <si>
    <t>เงินสดรับจากสินทรัพย์ทางการเงินอื่น</t>
  </si>
  <si>
    <t>เงินสดจ่ายสำหรับสินทรัพย์ทางการเงินอื่น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</si>
</sst>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;\(#,##0\)"/>
    <numFmt numFmtId="171" formatCode="#,##0.0;\-#,##0.0"/>
    <numFmt numFmtId="172" formatCode="#,##0.00\ ;&quot; (&quot;#,##0.00\);&quot; -&quot;#\ ;@\ "/>
    <numFmt numFmtId="173" formatCode="#,##0.00;\(#,##0.00\);&quot;-&quot;;@"/>
    <numFmt numFmtId="174" formatCode="#,##0.0;\(#,##0.0\);&quot;-&quot;;@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5"/>
      <color rgb="FF0070C0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5"/>
      <color rgb="FFFF0000"/>
      <name val="Browall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Browall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3"/>
      <name val="Browallia New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6"/>
      <color theme="0"/>
      <name val="Angsana New"/>
      <family val="1"/>
    </font>
    <font>
      <sz val="16"/>
      <color theme="0" tint="-0.14999847407452621"/>
      <name val="Angsana New"/>
      <family val="1"/>
    </font>
    <font>
      <sz val="11"/>
      <color rgb="FFFF0000"/>
      <name val="Calibri"/>
      <family val="2"/>
      <scheme val="minor"/>
    </font>
    <font>
      <sz val="16"/>
      <color theme="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72" fontId="17" fillId="0" borderId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9" fillId="0" borderId="0"/>
    <xf numFmtId="165" fontId="30" fillId="0" borderId="0" applyFont="0" applyFill="0" applyBorder="0" applyAlignment="0" applyProtection="0"/>
  </cellStyleXfs>
  <cellXfs count="221">
    <xf numFmtId="0" fontId="0" fillId="0" borderId="0" xfId="0"/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9" fontId="7" fillId="0" borderId="0" xfId="2" applyNumberFormat="1" applyFont="1" applyFill="1" applyBorder="1" applyAlignment="1">
      <alignment horizontal="right" vertical="center"/>
    </xf>
    <xf numFmtId="169" fontId="7" fillId="0" borderId="0" xfId="2" applyNumberFormat="1" applyFont="1" applyFill="1" applyAlignment="1">
      <alignment horizontal="right" vertical="center"/>
    </xf>
    <xf numFmtId="169" fontId="7" fillId="0" borderId="1" xfId="2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9" fontId="7" fillId="0" borderId="1" xfId="2" applyNumberFormat="1" applyFont="1" applyFill="1" applyBorder="1" applyAlignment="1">
      <alignment horizontal="center" vertical="center"/>
    </xf>
    <xf numFmtId="170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68" fontId="7" fillId="0" borderId="0" xfId="4" applyNumberFormat="1" applyFont="1" applyAlignment="1">
      <alignment horizontal="right" vertical="center"/>
    </xf>
    <xf numFmtId="168" fontId="7" fillId="0" borderId="1" xfId="4" applyNumberFormat="1" applyFont="1" applyBorder="1" applyAlignment="1">
      <alignment horizontal="right" vertical="center"/>
    </xf>
    <xf numFmtId="169" fontId="7" fillId="0" borderId="0" xfId="5" applyNumberFormat="1" applyFont="1" applyAlignment="1">
      <alignment horizontal="right" vertical="center"/>
    </xf>
    <xf numFmtId="169" fontId="7" fillId="0" borderId="1" xfId="5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69" fontId="7" fillId="0" borderId="1" xfId="0" quotePrefix="1" applyNumberFormat="1" applyFont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69" fontId="7" fillId="0" borderId="0" xfId="2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3" fontId="15" fillId="0" borderId="0" xfId="1" applyFont="1" applyFill="1" applyBorder="1"/>
    <xf numFmtId="43" fontId="0" fillId="0" borderId="0" xfId="1" applyFont="1" applyFill="1" applyBorder="1"/>
    <xf numFmtId="0" fontId="13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/>
    <xf numFmtId="43" fontId="18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0" fontId="10" fillId="0" borderId="0" xfId="8" applyNumberFormat="1" applyFont="1" applyFill="1" applyBorder="1" applyAlignment="1">
      <alignment vertical="center"/>
    </xf>
    <xf numFmtId="172" fontId="18" fillId="0" borderId="0" xfId="1" applyNumberFormat="1" applyFont="1" applyFill="1" applyBorder="1" applyAlignment="1">
      <alignment vertical="center"/>
    </xf>
    <xf numFmtId="9" fontId="10" fillId="0" borderId="0" xfId="8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43" fontId="25" fillId="0" borderId="0" xfId="1" applyFont="1" applyFill="1" applyBorder="1" applyAlignment="1">
      <alignment vertical="center"/>
    </xf>
    <xf numFmtId="39" fontId="7" fillId="0" borderId="2" xfId="6" applyNumberFormat="1" applyFont="1" applyFill="1" applyBorder="1" applyAlignment="1">
      <alignment horizontal="right" vertical="center"/>
    </xf>
    <xf numFmtId="39" fontId="7" fillId="0" borderId="0" xfId="1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169" fontId="7" fillId="0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vertical="center"/>
    </xf>
    <xf numFmtId="43" fontId="7" fillId="0" borderId="2" xfId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9" fontId="10" fillId="0" borderId="0" xfId="8" applyFont="1" applyFill="1" applyAlignment="1">
      <alignment vertical="center"/>
    </xf>
    <xf numFmtId="43" fontId="7" fillId="0" borderId="0" xfId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9" fontId="6" fillId="0" borderId="0" xfId="0" quotePrefix="1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6" fontId="0" fillId="0" borderId="0" xfId="0" applyNumberFormat="1"/>
    <xf numFmtId="37" fontId="7" fillId="0" borderId="0" xfId="0" applyNumberFormat="1" applyFont="1" applyAlignment="1">
      <alignment horizontal="left" vertical="center" indent="2"/>
    </xf>
    <xf numFmtId="164" fontId="7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27" fillId="0" borderId="0" xfId="0" applyFont="1"/>
    <xf numFmtId="167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0" fontId="7" fillId="0" borderId="0" xfId="0" applyFont="1"/>
    <xf numFmtId="168" fontId="7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 indent="1"/>
    </xf>
    <xf numFmtId="166" fontId="7" fillId="0" borderId="4" xfId="1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9" fontId="7" fillId="0" borderId="0" xfId="0" applyNumberFormat="1" applyFont="1" applyAlignment="1">
      <alignment vertical="center"/>
    </xf>
    <xf numFmtId="0" fontId="6" fillId="0" borderId="0" xfId="9" applyFont="1" applyAlignment="1">
      <alignment horizontal="left" vertical="center" indent="4"/>
    </xf>
    <xf numFmtId="174" fontId="7" fillId="0" borderId="0" xfId="0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169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3" fillId="0" borderId="0" xfId="0" quotePrefix="1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37" fontId="16" fillId="0" borderId="0" xfId="0" applyNumberFormat="1" applyFont="1" applyAlignment="1">
      <alignment horizontal="left" vertical="center" indent="1"/>
    </xf>
    <xf numFmtId="166" fontId="31" fillId="0" borderId="0" xfId="0" applyNumberFormat="1" applyFont="1" applyAlignment="1">
      <alignment horizontal="center" vertical="center"/>
    </xf>
    <xf numFmtId="169" fontId="31" fillId="0" borderId="0" xfId="0" applyNumberFormat="1" applyFont="1" applyAlignment="1">
      <alignment horizontal="right"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7" fontId="10" fillId="0" borderId="0" xfId="0" quotePrefix="1" applyNumberFormat="1" applyFont="1" applyAlignment="1">
      <alignment vertical="center"/>
    </xf>
    <xf numFmtId="49" fontId="19" fillId="0" borderId="0" xfId="0" applyNumberFormat="1" applyFont="1"/>
    <xf numFmtId="49" fontId="20" fillId="0" borderId="0" xfId="0" applyNumberFormat="1" applyFont="1"/>
    <xf numFmtId="173" fontId="7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9" fontId="7" fillId="0" borderId="0" xfId="0" applyNumberFormat="1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vertical="center"/>
    </xf>
    <xf numFmtId="167" fontId="7" fillId="0" borderId="3" xfId="2" applyNumberFormat="1" applyFont="1" applyFill="1" applyBorder="1" applyAlignment="1">
      <alignment vertical="center"/>
    </xf>
    <xf numFmtId="167" fontId="7" fillId="0" borderId="1" xfId="2" applyNumberFormat="1" applyFont="1" applyFill="1" applyBorder="1" applyAlignment="1">
      <alignment vertical="center"/>
    </xf>
    <xf numFmtId="167" fontId="7" fillId="0" borderId="4" xfId="1" applyNumberFormat="1" applyFont="1" applyFill="1" applyBorder="1" applyAlignment="1">
      <alignment vertical="center"/>
    </xf>
    <xf numFmtId="167" fontId="7" fillId="0" borderId="4" xfId="0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16" fillId="0" borderId="0" xfId="0" applyNumberFormat="1" applyFont="1" applyAlignment="1">
      <alignment horizontal="right" vertical="center"/>
    </xf>
    <xf numFmtId="167" fontId="6" fillId="0" borderId="0" xfId="0" applyNumberFormat="1" applyFont="1"/>
    <xf numFmtId="167" fontId="7" fillId="0" borderId="0" xfId="0" applyNumberFormat="1" applyFont="1"/>
    <xf numFmtId="167" fontId="7" fillId="0" borderId="0" xfId="2" applyNumberFormat="1" applyFont="1" applyFill="1" applyBorder="1" applyAlignment="1">
      <alignment horizontal="center" vertical="center"/>
    </xf>
    <xf numFmtId="167" fontId="7" fillId="0" borderId="1" xfId="0" applyNumberFormat="1" applyFont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6" fillId="0" borderId="0" xfId="1" applyNumberFormat="1" applyFont="1" applyFill="1" applyAlignment="1"/>
    <xf numFmtId="167" fontId="7" fillId="0" borderId="2" xfId="1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vertical="center"/>
    </xf>
    <xf numFmtId="167" fontId="7" fillId="0" borderId="1" xfId="2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3" xfId="1" applyNumberFormat="1" applyFont="1" applyFill="1" applyBorder="1" applyAlignment="1">
      <alignment horizontal="right" vertical="center"/>
    </xf>
    <xf numFmtId="167" fontId="7" fillId="0" borderId="3" xfId="2" applyNumberFormat="1" applyFont="1" applyFill="1" applyBorder="1" applyAlignment="1">
      <alignment horizontal="right" vertical="center"/>
    </xf>
    <xf numFmtId="167" fontId="7" fillId="0" borderId="4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8" fontId="35" fillId="0" borderId="0" xfId="0" applyNumberFormat="1" applyFont="1" applyAlignment="1">
      <alignment horizontal="right" vertical="center"/>
    </xf>
    <xf numFmtId="168" fontId="35" fillId="0" borderId="0" xfId="0" applyNumberFormat="1" applyFont="1" applyAlignment="1">
      <alignment vertical="center"/>
    </xf>
    <xf numFmtId="169" fontId="7" fillId="0" borderId="3" xfId="2" applyNumberFormat="1" applyFont="1" applyFill="1" applyBorder="1" applyAlignment="1">
      <alignment horizontal="center" vertical="center"/>
    </xf>
    <xf numFmtId="169" fontId="4" fillId="0" borderId="0" xfId="2" applyNumberFormat="1" applyFont="1" applyFill="1" applyBorder="1" applyAlignment="1">
      <alignment horizontal="center" vertical="center"/>
    </xf>
    <xf numFmtId="169" fontId="4" fillId="0" borderId="1" xfId="2" applyNumberFormat="1" applyFont="1" applyFill="1" applyBorder="1" applyAlignment="1">
      <alignment horizontal="center" vertical="center"/>
    </xf>
    <xf numFmtId="167" fontId="33" fillId="0" borderId="0" xfId="1" applyNumberFormat="1" applyFont="1" applyFill="1" applyBorder="1" applyAlignment="1">
      <alignment horizontal="right" vertical="center"/>
    </xf>
    <xf numFmtId="167" fontId="33" fillId="0" borderId="0" xfId="1" applyNumberFormat="1" applyFont="1" applyFill="1" applyBorder="1" applyAlignment="1">
      <alignment horizontal="center" vertical="center"/>
    </xf>
    <xf numFmtId="167" fontId="33" fillId="0" borderId="0" xfId="0" applyNumberFormat="1" applyFont="1" applyAlignment="1">
      <alignment horizontal="right" vertical="center"/>
    </xf>
    <xf numFmtId="167" fontId="33" fillId="0" borderId="0" xfId="1" applyNumberFormat="1" applyFont="1" applyFill="1" applyBorder="1" applyAlignment="1">
      <alignment vertical="center"/>
    </xf>
    <xf numFmtId="0" fontId="36" fillId="0" borderId="0" xfId="0" applyFont="1"/>
    <xf numFmtId="167" fontId="11" fillId="0" borderId="0" xfId="0" applyNumberFormat="1" applyFont="1" applyAlignment="1">
      <alignment horizontal="right" vertical="center"/>
    </xf>
    <xf numFmtId="166" fontId="37" fillId="0" borderId="0" xfId="1" applyNumberFormat="1" applyFont="1" applyAlignment="1">
      <alignment vertical="center"/>
    </xf>
    <xf numFmtId="167" fontId="37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12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2" xfId="7" xr:uid="{9EE1E39E-DCB5-49D5-994E-68AB8E3F965C}"/>
    <cellStyle name="Comma 5" xfId="11" xr:uid="{9F607BBB-212B-4831-B3A6-1BFFF6B583A8}"/>
    <cellStyle name="Normal" xfId="0" builtinId="0"/>
    <cellStyle name="Normal 10 2" xfId="4" xr:uid="{6985F16C-9C04-4567-A571-9FBC58491F44}"/>
    <cellStyle name="Normal 124" xfId="9" xr:uid="{4FFC2EA7-9543-44EC-B069-9A60C97CF36A}"/>
    <cellStyle name="Normal 3" xfId="5" xr:uid="{C5CB967B-BDDC-440A-A71D-A21EEF45EE65}"/>
    <cellStyle name="Normal 9" xfId="10" xr:uid="{4AE76B24-0806-4768-882C-F92438830FED}"/>
    <cellStyle name="Percent" xfId="8" builtinId="5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wiamwong_deloitte_com/Documents/Documents/DTC%20(3082140)%20New%20Client/DTC67Q3.XLSX" TargetMode="External"/><Relationship Id="rId1" Type="http://schemas.openxmlformats.org/officeDocument/2006/relationships/externalLinkPath" Target="https://apcdeloitte-my.sharepoint.com/personal/wiamwong_deloitte_com/Documents/Documents/DTC%20(3082140)%20New%20Client/DTC67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ขาดทุน(3M)"/>
      <sheetName val="กำไรขาดทุน(9M)"/>
      <sheetName val="ส่วนของผู้ถือหุ้น (งบรวม)"/>
      <sheetName val="(9M)"/>
      <sheetName val="ส่วนของผู้ถือหุ้น (งบเฉพาะ)"/>
      <sheetName val="กระแสเงินสด "/>
    </sheetNames>
    <sheetDataSet>
      <sheetData sheetId="0" refreshError="1">
        <row r="13">
          <cell r="E13">
            <v>871101</v>
          </cell>
          <cell r="I13">
            <v>848290</v>
          </cell>
        </row>
      </sheetData>
      <sheetData sheetId="1" refreshError="1">
        <row r="61">
          <cell r="E61">
            <v>657887</v>
          </cell>
        </row>
        <row r="64">
          <cell r="E64">
            <v>701461</v>
          </cell>
        </row>
        <row r="66">
          <cell r="E66">
            <v>41500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>
    <tabColor theme="7" tint="0.79998168889431442"/>
  </sheetPr>
  <dimension ref="A1:Q44"/>
  <sheetViews>
    <sheetView topLeftCell="A34" zoomScale="70" zoomScaleNormal="70" zoomScaleSheetLayoutView="100" zoomScalePageLayoutView="130" workbookViewId="0">
      <selection activeCell="B13" sqref="B13"/>
    </sheetView>
  </sheetViews>
  <sheetFormatPr defaultColWidth="9.44140625" defaultRowHeight="23.4" x14ac:dyDescent="0.3"/>
  <cols>
    <col min="1" max="1" width="3.44140625" style="1" customWidth="1"/>
    <col min="2" max="2" width="48.33203125" style="1" customWidth="1"/>
    <col min="3" max="3" width="9.44140625" style="87" customWidth="1"/>
    <col min="4" max="4" width="1.5546875" style="7" customWidth="1"/>
    <col min="5" max="5" width="15" style="2" customWidth="1"/>
    <col min="6" max="6" width="1.5546875" style="2" customWidth="1"/>
    <col min="7" max="7" width="14" style="2" customWidth="1"/>
    <col min="8" max="8" width="1.5546875" style="8" customWidth="1"/>
    <col min="9" max="9" width="14.6640625" style="2" customWidth="1"/>
    <col min="10" max="10" width="1.44140625" style="2" customWidth="1"/>
    <col min="11" max="11" width="14.44140625" style="2" customWidth="1"/>
    <col min="12" max="12" width="1.33203125" style="1" customWidth="1"/>
    <col min="13" max="13" width="15.5546875" style="50" customWidth="1"/>
    <col min="14" max="14" width="11.5546875" style="50" customWidth="1"/>
    <col min="15" max="15" width="11.44140625" style="1" bestFit="1" customWidth="1"/>
    <col min="16" max="16" width="14.5546875" style="51" bestFit="1" customWidth="1"/>
    <col min="17" max="16384" width="9.44140625" style="1"/>
  </cols>
  <sheetData>
    <row r="1" spans="1:17" ht="26.4" x14ac:dyDescent="0.3">
      <c r="A1" s="210" t="s">
        <v>125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7" ht="26.4" x14ac:dyDescent="0.3">
      <c r="A2" s="210" t="s">
        <v>168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7" ht="26.4" x14ac:dyDescent="0.3">
      <c r="A3" s="210" t="s">
        <v>202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7" x14ac:dyDescent="0.3">
      <c r="A4" s="211" t="s">
        <v>95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7" customFormat="1" ht="6.6" customHeight="1" x14ac:dyDescent="0.55000000000000004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M5" s="52"/>
      <c r="N5" s="52"/>
      <c r="P5" s="53"/>
    </row>
    <row r="6" spans="1:17" x14ac:dyDescent="0.3">
      <c r="A6" s="83"/>
      <c r="B6" s="83"/>
      <c r="C6" s="84" t="s">
        <v>2</v>
      </c>
      <c r="D6" s="85"/>
      <c r="E6" s="212" t="s">
        <v>102</v>
      </c>
      <c r="F6" s="212"/>
      <c r="G6" s="212"/>
      <c r="H6" s="86"/>
      <c r="I6" s="212" t="s">
        <v>103</v>
      </c>
      <c r="J6" s="212"/>
      <c r="K6" s="212"/>
    </row>
    <row r="7" spans="1:17" x14ac:dyDescent="0.3">
      <c r="A7" s="83"/>
      <c r="B7" s="83"/>
      <c r="D7" s="85"/>
      <c r="E7" s="86" t="s">
        <v>96</v>
      </c>
      <c r="F7" s="86"/>
      <c r="G7" s="86" t="s">
        <v>96</v>
      </c>
      <c r="H7" s="86"/>
      <c r="I7" s="86" t="s">
        <v>96</v>
      </c>
      <c r="J7" s="86"/>
      <c r="K7" s="86" t="s">
        <v>96</v>
      </c>
      <c r="M7" s="54"/>
      <c r="N7" s="54"/>
    </row>
    <row r="8" spans="1:17" ht="21" customHeight="1" x14ac:dyDescent="0.3">
      <c r="A8" s="83"/>
      <c r="B8" s="83"/>
      <c r="D8" s="85"/>
      <c r="E8" s="88" t="s">
        <v>203</v>
      </c>
      <c r="F8" s="3"/>
      <c r="G8" s="88" t="s">
        <v>1</v>
      </c>
      <c r="H8" s="3"/>
      <c r="I8" s="88" t="s">
        <v>203</v>
      </c>
      <c r="J8" s="3"/>
      <c r="K8" s="88" t="s">
        <v>1</v>
      </c>
      <c r="M8" s="54"/>
      <c r="N8" s="54"/>
    </row>
    <row r="9" spans="1:17" x14ac:dyDescent="0.3">
      <c r="A9" s="4"/>
      <c r="B9" s="4"/>
      <c r="D9" s="85"/>
      <c r="E9" s="5">
        <v>2568</v>
      </c>
      <c r="F9" s="5"/>
      <c r="G9" s="5">
        <v>2567</v>
      </c>
      <c r="H9" s="5"/>
      <c r="I9" s="5">
        <v>2568</v>
      </c>
      <c r="J9" s="5"/>
      <c r="K9" s="5">
        <v>2567</v>
      </c>
      <c r="M9" s="54"/>
      <c r="N9" s="54"/>
    </row>
    <row r="10" spans="1:17" x14ac:dyDescent="0.3">
      <c r="A10" s="4"/>
      <c r="B10" s="4"/>
      <c r="C10" s="84"/>
      <c r="E10" s="89" t="s">
        <v>97</v>
      </c>
      <c r="F10" s="40"/>
      <c r="G10" s="40"/>
      <c r="I10" s="89" t="s">
        <v>97</v>
      </c>
      <c r="J10" s="40"/>
      <c r="K10" s="40"/>
    </row>
    <row r="11" spans="1:17" x14ac:dyDescent="0.3">
      <c r="A11" s="209" t="s">
        <v>3</v>
      </c>
      <c r="B11" s="209"/>
      <c r="H11" s="90"/>
    </row>
    <row r="12" spans="1:17" x14ac:dyDescent="0.3">
      <c r="A12" s="4" t="s">
        <v>4</v>
      </c>
      <c r="B12" s="6"/>
      <c r="H12" s="90"/>
    </row>
    <row r="13" spans="1:17" x14ac:dyDescent="0.3">
      <c r="B13" s="4" t="s">
        <v>5</v>
      </c>
      <c r="C13" s="101">
        <v>5</v>
      </c>
      <c r="E13" s="74">
        <v>248249</v>
      </c>
      <c r="F13" s="74"/>
      <c r="G13" s="74">
        <v>799891</v>
      </c>
      <c r="H13" s="74"/>
      <c r="I13" s="74">
        <v>216894</v>
      </c>
      <c r="J13" s="75"/>
      <c r="K13" s="74">
        <v>789247</v>
      </c>
      <c r="Q13" s="102"/>
    </row>
    <row r="14" spans="1:17" x14ac:dyDescent="0.3">
      <c r="B14" s="4" t="s">
        <v>112</v>
      </c>
      <c r="C14" s="101">
        <v>6</v>
      </c>
      <c r="E14" s="74">
        <v>140594</v>
      </c>
      <c r="F14" s="74"/>
      <c r="G14" s="74">
        <v>152166</v>
      </c>
      <c r="H14" s="74"/>
      <c r="I14" s="74">
        <v>139269</v>
      </c>
      <c r="J14" s="75"/>
      <c r="K14" s="74">
        <v>146204</v>
      </c>
      <c r="O14" s="50"/>
      <c r="Q14" s="102"/>
    </row>
    <row r="15" spans="1:17" x14ac:dyDescent="0.3">
      <c r="B15" s="4" t="s">
        <v>169</v>
      </c>
      <c r="C15" s="101">
        <v>7</v>
      </c>
      <c r="E15" s="74">
        <v>7971</v>
      </c>
      <c r="F15" s="74"/>
      <c r="G15" s="74">
        <v>6470</v>
      </c>
      <c r="H15" s="74"/>
      <c r="I15" s="74">
        <v>7098</v>
      </c>
      <c r="J15" s="75"/>
      <c r="K15" s="74">
        <v>5821</v>
      </c>
      <c r="O15" s="7"/>
      <c r="Q15" s="102"/>
    </row>
    <row r="16" spans="1:17" x14ac:dyDescent="0.3">
      <c r="B16" s="4" t="s">
        <v>170</v>
      </c>
      <c r="C16" s="101" t="s">
        <v>200</v>
      </c>
      <c r="E16" s="49">
        <v>0</v>
      </c>
      <c r="F16" s="74"/>
      <c r="G16" s="49">
        <v>0</v>
      </c>
      <c r="H16" s="74"/>
      <c r="I16" s="49">
        <v>0</v>
      </c>
      <c r="J16" s="76"/>
      <c r="K16" s="49">
        <v>0</v>
      </c>
      <c r="Q16" s="102"/>
    </row>
    <row r="17" spans="1:17" x14ac:dyDescent="0.3">
      <c r="B17" s="4" t="s">
        <v>83</v>
      </c>
      <c r="C17" s="101">
        <v>8</v>
      </c>
      <c r="E17" s="74">
        <v>110083</v>
      </c>
      <c r="F17" s="74"/>
      <c r="G17" s="74">
        <v>83683</v>
      </c>
      <c r="H17" s="74"/>
      <c r="I17" s="74">
        <v>110170</v>
      </c>
      <c r="J17" s="75"/>
      <c r="K17" s="74">
        <v>83896</v>
      </c>
      <c r="O17" s="50"/>
      <c r="Q17" s="102"/>
    </row>
    <row r="18" spans="1:17" x14ac:dyDescent="0.3">
      <c r="B18" s="4" t="s">
        <v>124</v>
      </c>
      <c r="C18" s="101">
        <v>9</v>
      </c>
      <c r="E18" s="74">
        <v>794722</v>
      </c>
      <c r="F18" s="74"/>
      <c r="G18" s="74">
        <v>244948</v>
      </c>
      <c r="H18" s="74"/>
      <c r="I18" s="74">
        <v>794722</v>
      </c>
      <c r="J18" s="75"/>
      <c r="K18" s="74">
        <v>244948</v>
      </c>
      <c r="Q18" s="102"/>
    </row>
    <row r="19" spans="1:17" x14ac:dyDescent="0.3">
      <c r="B19" s="4" t="s">
        <v>6</v>
      </c>
      <c r="C19" s="101"/>
      <c r="E19" s="77">
        <v>6933</v>
      </c>
      <c r="F19" s="74"/>
      <c r="G19" s="77">
        <v>5634</v>
      </c>
      <c r="H19" s="74"/>
      <c r="I19" s="77">
        <v>6886</v>
      </c>
      <c r="J19" s="74"/>
      <c r="K19" s="77">
        <v>5557</v>
      </c>
      <c r="O19" s="7"/>
      <c r="Q19" s="102"/>
    </row>
    <row r="20" spans="1:17" x14ac:dyDescent="0.3">
      <c r="B20" s="92" t="s">
        <v>7</v>
      </c>
      <c r="C20" s="101"/>
      <c r="E20" s="78">
        <f>SUM(E13:E19)</f>
        <v>1308552</v>
      </c>
      <c r="F20" s="74"/>
      <c r="G20" s="78">
        <f>SUM(G13:G19)</f>
        <v>1292792</v>
      </c>
      <c r="H20" s="75"/>
      <c r="I20" s="78">
        <f>SUM(I13:I19)</f>
        <v>1275039</v>
      </c>
      <c r="J20" s="74"/>
      <c r="K20" s="78">
        <f>SUM(K13:K19)</f>
        <v>1275673</v>
      </c>
    </row>
    <row r="21" spans="1:17" x14ac:dyDescent="0.3">
      <c r="A21" s="6"/>
      <c r="B21" s="6"/>
      <c r="C21" s="101"/>
      <c r="E21" s="81"/>
      <c r="F21" s="81"/>
      <c r="G21" s="81"/>
      <c r="H21" s="81"/>
      <c r="I21" s="81"/>
      <c r="J21" s="81"/>
      <c r="K21" s="81"/>
    </row>
    <row r="22" spans="1:17" x14ac:dyDescent="0.3">
      <c r="A22" s="1" t="s">
        <v>8</v>
      </c>
      <c r="B22" s="6"/>
      <c r="C22" s="101"/>
      <c r="E22" s="81"/>
      <c r="F22" s="81"/>
      <c r="G22" s="81"/>
      <c r="H22" s="81"/>
      <c r="I22" s="81"/>
      <c r="J22" s="81"/>
      <c r="K22" s="81"/>
    </row>
    <row r="23" spans="1:17" x14ac:dyDescent="0.3">
      <c r="B23" s="4" t="s">
        <v>9</v>
      </c>
      <c r="C23" s="101"/>
      <c r="E23" s="74">
        <v>10000</v>
      </c>
      <c r="F23" s="74"/>
      <c r="G23" s="74">
        <v>10000</v>
      </c>
      <c r="H23" s="74"/>
      <c r="I23" s="74">
        <v>10000</v>
      </c>
      <c r="J23" s="75"/>
      <c r="K23" s="74">
        <v>10000</v>
      </c>
      <c r="Q23" s="102"/>
    </row>
    <row r="24" spans="1:17" x14ac:dyDescent="0.6">
      <c r="B24" s="103" t="s">
        <v>159</v>
      </c>
      <c r="C24" s="101"/>
      <c r="E24" s="49">
        <v>0</v>
      </c>
      <c r="F24" s="74"/>
      <c r="G24" s="75">
        <v>30000</v>
      </c>
      <c r="H24" s="74"/>
      <c r="I24" s="49">
        <v>0</v>
      </c>
      <c r="J24" s="74"/>
      <c r="K24" s="75">
        <v>30000</v>
      </c>
      <c r="Q24" s="102"/>
    </row>
    <row r="25" spans="1:17" x14ac:dyDescent="0.6">
      <c r="B25" s="103" t="s">
        <v>114</v>
      </c>
      <c r="C25" s="101">
        <v>1</v>
      </c>
      <c r="E25" s="49">
        <v>0</v>
      </c>
      <c r="F25" s="74"/>
      <c r="G25" s="49">
        <v>0</v>
      </c>
      <c r="H25" s="74"/>
      <c r="I25" s="76">
        <v>4833</v>
      </c>
      <c r="J25" s="74"/>
      <c r="K25" s="75">
        <v>2900</v>
      </c>
      <c r="Q25" s="102"/>
    </row>
    <row r="26" spans="1:17" x14ac:dyDescent="0.6">
      <c r="B26" s="103" t="s">
        <v>182</v>
      </c>
      <c r="C26" s="101" t="s">
        <v>201</v>
      </c>
      <c r="E26" s="74">
        <v>38774</v>
      </c>
      <c r="F26" s="74"/>
      <c r="G26" s="74">
        <v>38774</v>
      </c>
      <c r="H26" s="74"/>
      <c r="I26" s="74">
        <v>38774</v>
      </c>
      <c r="J26" s="74"/>
      <c r="K26" s="74">
        <v>38774</v>
      </c>
      <c r="Q26" s="102"/>
    </row>
    <row r="27" spans="1:17" x14ac:dyDescent="0.6">
      <c r="B27" s="103" t="s">
        <v>115</v>
      </c>
      <c r="C27" s="101"/>
      <c r="E27" s="49">
        <v>0</v>
      </c>
      <c r="F27" s="74"/>
      <c r="G27" s="49">
        <v>0</v>
      </c>
      <c r="H27" s="74"/>
      <c r="I27" s="75">
        <v>1455</v>
      </c>
      <c r="J27" s="74"/>
      <c r="K27" s="75">
        <v>2998</v>
      </c>
      <c r="Q27" s="102"/>
    </row>
    <row r="28" spans="1:17" x14ac:dyDescent="0.3">
      <c r="B28" s="4" t="s">
        <v>116</v>
      </c>
      <c r="C28" s="101">
        <v>10</v>
      </c>
      <c r="E28" s="74">
        <v>309167</v>
      </c>
      <c r="F28" s="74"/>
      <c r="G28" s="74">
        <v>299036</v>
      </c>
      <c r="H28" s="74"/>
      <c r="I28" s="74">
        <v>308904</v>
      </c>
      <c r="J28" s="74"/>
      <c r="K28" s="74">
        <v>298657</v>
      </c>
      <c r="Q28" s="102"/>
    </row>
    <row r="29" spans="1:17" x14ac:dyDescent="0.6">
      <c r="B29" s="103" t="s">
        <v>117</v>
      </c>
      <c r="C29" s="101">
        <v>10</v>
      </c>
      <c r="E29" s="74">
        <v>59768</v>
      </c>
      <c r="F29" s="74"/>
      <c r="G29" s="74">
        <v>67741</v>
      </c>
      <c r="H29" s="74"/>
      <c r="I29" s="74">
        <v>58314</v>
      </c>
      <c r="J29" s="75"/>
      <c r="K29" s="74">
        <v>64743</v>
      </c>
      <c r="Q29" s="102"/>
    </row>
    <row r="30" spans="1:17" x14ac:dyDescent="0.3">
      <c r="B30" s="4" t="s">
        <v>118</v>
      </c>
      <c r="C30" s="101">
        <v>11</v>
      </c>
      <c r="E30" s="74">
        <v>10527</v>
      </c>
      <c r="F30" s="74"/>
      <c r="G30" s="74">
        <v>11151</v>
      </c>
      <c r="H30" s="74"/>
      <c r="I30" s="74">
        <v>10513</v>
      </c>
      <c r="J30" s="74"/>
      <c r="K30" s="74">
        <v>11119</v>
      </c>
      <c r="Q30" s="102"/>
    </row>
    <row r="31" spans="1:17" x14ac:dyDescent="0.3">
      <c r="B31" s="4" t="s">
        <v>10</v>
      </c>
      <c r="C31" s="101"/>
      <c r="E31" s="74">
        <v>10420</v>
      </c>
      <c r="F31" s="74"/>
      <c r="G31" s="74">
        <v>10767</v>
      </c>
      <c r="H31" s="74"/>
      <c r="I31" s="74">
        <v>10420</v>
      </c>
      <c r="J31" s="74"/>
      <c r="K31" s="74">
        <v>10767</v>
      </c>
      <c r="Q31" s="102"/>
    </row>
    <row r="32" spans="1:17" x14ac:dyDescent="0.3">
      <c r="B32" s="4" t="s">
        <v>119</v>
      </c>
      <c r="C32" s="101"/>
      <c r="E32" s="74">
        <v>34063</v>
      </c>
      <c r="F32" s="74"/>
      <c r="G32" s="74">
        <v>33738</v>
      </c>
      <c r="H32" s="74"/>
      <c r="I32" s="74">
        <v>34062</v>
      </c>
      <c r="J32" s="74"/>
      <c r="K32" s="74">
        <v>33738</v>
      </c>
      <c r="Q32" s="102"/>
    </row>
    <row r="33" spans="1:17" x14ac:dyDescent="0.3">
      <c r="B33" s="4" t="s">
        <v>11</v>
      </c>
      <c r="C33" s="101"/>
      <c r="E33" s="77">
        <v>5198</v>
      </c>
      <c r="F33" s="74"/>
      <c r="G33" s="77">
        <v>4880</v>
      </c>
      <c r="H33" s="74"/>
      <c r="I33" s="77">
        <v>5198</v>
      </c>
      <c r="J33" s="74"/>
      <c r="K33" s="77">
        <v>4880</v>
      </c>
      <c r="Q33" s="102"/>
    </row>
    <row r="34" spans="1:17" x14ac:dyDescent="0.3">
      <c r="B34" s="92" t="s">
        <v>12</v>
      </c>
      <c r="C34" s="101"/>
      <c r="E34" s="77">
        <f>SUM(E23:E33)</f>
        <v>477917</v>
      </c>
      <c r="F34" s="74"/>
      <c r="G34" s="77">
        <f>SUM(G23:G33)</f>
        <v>506087</v>
      </c>
      <c r="H34" s="75"/>
      <c r="I34" s="77">
        <f>SUM(I23:I33)</f>
        <v>482473</v>
      </c>
      <c r="J34" s="74"/>
      <c r="K34" s="77">
        <f>SUM(K23:K33)</f>
        <v>508576</v>
      </c>
    </row>
    <row r="35" spans="1:17" ht="24" thickBot="1" x14ac:dyDescent="0.35">
      <c r="A35" s="6" t="s">
        <v>13</v>
      </c>
      <c r="B35" s="6"/>
      <c r="C35" s="101"/>
      <c r="E35" s="79">
        <f>+E20+E34</f>
        <v>1786469</v>
      </c>
      <c r="F35" s="74"/>
      <c r="G35" s="79">
        <f>+G20+G34</f>
        <v>1798879</v>
      </c>
      <c r="H35" s="75"/>
      <c r="I35" s="79">
        <f>+I20+I34</f>
        <v>1757512</v>
      </c>
      <c r="J35" s="74"/>
      <c r="K35" s="79">
        <f>+K20+K34</f>
        <v>1784249</v>
      </c>
    </row>
    <row r="36" spans="1:17" ht="10.95" customHeight="1" thickTop="1" x14ac:dyDescent="0.3">
      <c r="A36" s="6"/>
      <c r="B36" s="6"/>
      <c r="C36" s="101"/>
      <c r="E36" s="44"/>
      <c r="F36" s="44"/>
      <c r="G36" s="44"/>
      <c r="H36" s="48"/>
      <c r="I36" s="44"/>
      <c r="J36" s="44"/>
      <c r="K36" s="44"/>
    </row>
    <row r="37" spans="1:17" x14ac:dyDescent="0.3">
      <c r="B37" s="6"/>
      <c r="C37" s="101"/>
      <c r="E37" s="44"/>
      <c r="F37" s="44"/>
      <c r="G37" s="44"/>
      <c r="H37" s="48"/>
      <c r="I37" s="44"/>
      <c r="J37" s="44"/>
      <c r="K37" s="44"/>
    </row>
    <row r="38" spans="1:17" x14ac:dyDescent="0.3"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7" x14ac:dyDescent="0.3">
      <c r="B39" s="104"/>
      <c r="C39" s="104"/>
      <c r="D39" s="104"/>
      <c r="E39" s="104"/>
      <c r="F39" s="104"/>
      <c r="G39" s="104"/>
      <c r="H39" s="104"/>
      <c r="I39" s="104"/>
      <c r="J39" s="104"/>
      <c r="K39" s="104"/>
    </row>
    <row r="40" spans="1:17" x14ac:dyDescent="0.3">
      <c r="B40" s="104"/>
      <c r="C40" s="104"/>
      <c r="D40" s="104"/>
      <c r="E40" s="104"/>
      <c r="F40" s="104"/>
      <c r="G40" s="104"/>
      <c r="H40" s="104"/>
      <c r="I40" s="104"/>
      <c r="J40" s="104"/>
      <c r="K40" s="104"/>
    </row>
    <row r="44" spans="1:17" x14ac:dyDescent="0.3">
      <c r="A44" s="1" t="s">
        <v>126</v>
      </c>
    </row>
  </sheetData>
  <mergeCells count="7">
    <mergeCell ref="A11:B11"/>
    <mergeCell ref="A1:K1"/>
    <mergeCell ref="A2:K2"/>
    <mergeCell ref="A3:K3"/>
    <mergeCell ref="A4:K4"/>
    <mergeCell ref="E6:G6"/>
    <mergeCell ref="I6:K6"/>
  </mergeCells>
  <pageMargins left="0.8" right="0.4" top="1" bottom="0.5" header="0.6" footer="0.4"/>
  <pageSetup paperSize="9" scale="70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sheetPr>
    <tabColor theme="7" tint="0.79998168889431442"/>
  </sheetPr>
  <dimension ref="A1:P89"/>
  <sheetViews>
    <sheetView topLeftCell="A57" zoomScale="85" zoomScaleNormal="85" zoomScaleSheetLayoutView="100" zoomScalePageLayoutView="130" workbookViewId="0">
      <selection activeCell="E69" sqref="E69:K72"/>
    </sheetView>
  </sheetViews>
  <sheetFormatPr defaultColWidth="8.6640625" defaultRowHeight="21.6" x14ac:dyDescent="0.3"/>
  <cols>
    <col min="1" max="1" width="3.44140625" customWidth="1"/>
    <col min="2" max="2" width="51.5546875" customWidth="1"/>
    <col min="3" max="3" width="9.6640625" customWidth="1"/>
    <col min="4" max="4" width="2.44140625" customWidth="1"/>
    <col min="5" max="5" width="13" customWidth="1"/>
    <col min="6" max="6" width="1.44140625" customWidth="1"/>
    <col min="7" max="7" width="13" customWidth="1"/>
    <col min="8" max="8" width="1.5546875" customWidth="1"/>
    <col min="9" max="9" width="13" customWidth="1"/>
    <col min="10" max="10" width="1.33203125" customWidth="1"/>
    <col min="11" max="11" width="13" customWidth="1"/>
    <col min="12" max="12" width="1" customWidth="1"/>
    <col min="13" max="13" width="14.5546875" style="50" customWidth="1"/>
    <col min="14" max="14" width="14.44140625" style="50" customWidth="1"/>
    <col min="15" max="15" width="13.44140625" bestFit="1" customWidth="1"/>
    <col min="16" max="16" width="15.5546875" style="55" customWidth="1"/>
    <col min="17" max="17" width="10.44140625" bestFit="1" customWidth="1"/>
  </cols>
  <sheetData>
    <row r="1" spans="1:16" ht="26.4" x14ac:dyDescent="0.3">
      <c r="A1" s="210" t="s">
        <v>125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6" ht="26.4" x14ac:dyDescent="0.3">
      <c r="A2" s="210" t="s">
        <v>189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6" ht="26.4" x14ac:dyDescent="0.3">
      <c r="A3" s="210" t="s">
        <v>202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6" ht="23.4" x14ac:dyDescent="0.3">
      <c r="A4" s="211" t="s">
        <v>95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6" ht="6.6" customHeight="1" x14ac:dyDescent="0.55000000000000004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M5" s="52"/>
      <c r="N5" s="52"/>
    </row>
    <row r="6" spans="1:16" ht="23.4" x14ac:dyDescent="0.3">
      <c r="A6" s="83"/>
      <c r="B6" s="83"/>
      <c r="C6" s="84" t="s">
        <v>2</v>
      </c>
      <c r="D6" s="85"/>
      <c r="E6" s="212" t="s">
        <v>102</v>
      </c>
      <c r="F6" s="212"/>
      <c r="G6" s="212"/>
      <c r="H6" s="86"/>
      <c r="I6" s="212" t="s">
        <v>103</v>
      </c>
      <c r="J6" s="212"/>
      <c r="K6" s="212"/>
      <c r="M6"/>
      <c r="N6"/>
      <c r="P6"/>
    </row>
    <row r="7" spans="1:16" ht="23.4" x14ac:dyDescent="0.3">
      <c r="A7" s="83"/>
      <c r="B7" s="83"/>
      <c r="C7" s="87"/>
      <c r="D7" s="85"/>
      <c r="E7" s="86" t="s">
        <v>96</v>
      </c>
      <c r="F7" s="86"/>
      <c r="G7" s="86" t="s">
        <v>96</v>
      </c>
      <c r="H7" s="86"/>
      <c r="I7" s="86" t="s">
        <v>96</v>
      </c>
      <c r="J7" s="86"/>
      <c r="K7" s="86" t="s">
        <v>96</v>
      </c>
      <c r="M7"/>
      <c r="N7"/>
      <c r="P7"/>
    </row>
    <row r="8" spans="1:16" ht="23.4" x14ac:dyDescent="0.3">
      <c r="A8" s="83"/>
      <c r="B8" s="83"/>
      <c r="C8" s="87"/>
      <c r="D8" s="85"/>
      <c r="E8" s="88" t="s">
        <v>203</v>
      </c>
      <c r="F8" s="3"/>
      <c r="G8" s="88" t="s">
        <v>1</v>
      </c>
      <c r="H8" s="3"/>
      <c r="I8" s="88" t="s">
        <v>203</v>
      </c>
      <c r="J8" s="3"/>
      <c r="K8" s="88" t="s">
        <v>1</v>
      </c>
      <c r="M8"/>
      <c r="N8"/>
      <c r="P8"/>
    </row>
    <row r="9" spans="1:16" ht="23.4" x14ac:dyDescent="0.3">
      <c r="A9" s="4"/>
      <c r="B9" s="4"/>
      <c r="C9" s="87"/>
      <c r="D9" s="85"/>
      <c r="E9" s="5">
        <v>2568</v>
      </c>
      <c r="F9" s="5"/>
      <c r="G9" s="5">
        <v>2567</v>
      </c>
      <c r="H9" s="5"/>
      <c r="I9" s="5">
        <v>2568</v>
      </c>
      <c r="J9" s="5"/>
      <c r="K9" s="5">
        <v>2567</v>
      </c>
      <c r="M9"/>
      <c r="N9"/>
      <c r="P9"/>
    </row>
    <row r="10" spans="1:16" ht="23.4" x14ac:dyDescent="0.3">
      <c r="A10" s="4"/>
      <c r="B10" s="4"/>
      <c r="C10" s="87"/>
      <c r="D10" s="40"/>
      <c r="E10" s="89" t="s">
        <v>97</v>
      </c>
      <c r="F10" s="40"/>
      <c r="G10" s="40"/>
      <c r="H10" s="8"/>
      <c r="I10" s="89" t="s">
        <v>97</v>
      </c>
      <c r="J10" s="40"/>
      <c r="K10" s="40"/>
      <c r="M10"/>
      <c r="N10"/>
      <c r="P10"/>
    </row>
    <row r="11" spans="1:16" ht="23.4" x14ac:dyDescent="0.3">
      <c r="A11" s="209" t="s">
        <v>127</v>
      </c>
      <c r="B11" s="209"/>
      <c r="C11" s="87"/>
      <c r="D11" s="7"/>
      <c r="E11" s="2"/>
      <c r="F11" s="2"/>
      <c r="G11" s="2"/>
      <c r="H11" s="90"/>
      <c r="I11" s="2"/>
      <c r="J11" s="2"/>
      <c r="K11" s="2"/>
      <c r="M11"/>
      <c r="N11"/>
      <c r="P11"/>
    </row>
    <row r="12" spans="1:16" ht="23.4" x14ac:dyDescent="0.3">
      <c r="A12" s="4" t="s">
        <v>15</v>
      </c>
      <c r="B12" s="6"/>
      <c r="C12" s="87"/>
      <c r="D12" s="7"/>
      <c r="E12" s="2"/>
      <c r="F12" s="2"/>
      <c r="G12" s="2"/>
      <c r="H12" s="90"/>
      <c r="I12" s="2"/>
      <c r="J12" s="2"/>
      <c r="K12" s="2"/>
      <c r="M12"/>
      <c r="N12"/>
      <c r="P12"/>
    </row>
    <row r="13" spans="1:16" ht="23.4" x14ac:dyDescent="0.3">
      <c r="B13" s="4" t="s">
        <v>128</v>
      </c>
      <c r="C13" s="87" t="s">
        <v>198</v>
      </c>
      <c r="D13" s="7"/>
      <c r="E13" s="74">
        <v>62607</v>
      </c>
      <c r="F13" s="74"/>
      <c r="G13" s="74">
        <v>60189</v>
      </c>
      <c r="H13" s="74"/>
      <c r="I13" s="74">
        <v>63309</v>
      </c>
      <c r="J13" s="75"/>
      <c r="K13" s="74">
        <v>60530</v>
      </c>
      <c r="M13"/>
      <c r="N13"/>
      <c r="P13"/>
    </row>
    <row r="14" spans="1:16" ht="23.4" x14ac:dyDescent="0.3">
      <c r="B14" s="4" t="s">
        <v>157</v>
      </c>
      <c r="C14" s="87"/>
      <c r="D14" s="7"/>
      <c r="E14" s="74">
        <v>46207</v>
      </c>
      <c r="F14" s="74"/>
      <c r="G14" s="74">
        <v>47990</v>
      </c>
      <c r="H14" s="74"/>
      <c r="I14" s="74">
        <v>44161</v>
      </c>
      <c r="J14" s="75"/>
      <c r="K14" s="74">
        <v>46095</v>
      </c>
      <c r="M14"/>
      <c r="N14"/>
      <c r="P14"/>
    </row>
    <row r="15" spans="1:16" ht="23.4" x14ac:dyDescent="0.3">
      <c r="B15" s="4" t="s">
        <v>107</v>
      </c>
      <c r="C15" s="87"/>
      <c r="D15" s="7"/>
      <c r="E15" s="74"/>
      <c r="F15" s="74"/>
      <c r="G15" s="74"/>
      <c r="H15" s="74"/>
      <c r="I15" s="74"/>
      <c r="J15" s="75"/>
      <c r="K15" s="74"/>
      <c r="M15"/>
      <c r="N15" s="91"/>
      <c r="P15" s="91"/>
    </row>
    <row r="16" spans="1:16" ht="23.4" x14ac:dyDescent="0.3">
      <c r="B16" s="92" t="s">
        <v>106</v>
      </c>
      <c r="C16" s="87"/>
      <c r="D16" s="7"/>
      <c r="E16" s="74">
        <v>11701</v>
      </c>
      <c r="F16" s="74"/>
      <c r="G16" s="74">
        <v>11244</v>
      </c>
      <c r="H16" s="74"/>
      <c r="I16" s="74">
        <v>11701</v>
      </c>
      <c r="J16" s="75"/>
      <c r="K16" s="74">
        <v>11244</v>
      </c>
      <c r="M16"/>
      <c r="N16" s="91"/>
      <c r="P16" s="91"/>
    </row>
    <row r="17" spans="1:16" ht="23.4" x14ac:dyDescent="0.3">
      <c r="B17" s="4" t="s">
        <v>105</v>
      </c>
      <c r="C17" s="87"/>
      <c r="D17" s="7"/>
      <c r="E17" s="74"/>
      <c r="F17" s="74"/>
      <c r="G17" s="74"/>
      <c r="H17" s="74"/>
      <c r="I17" s="74"/>
      <c r="J17" s="75"/>
      <c r="K17" s="74"/>
      <c r="M17"/>
      <c r="N17"/>
      <c r="P17"/>
    </row>
    <row r="18" spans="1:16" ht="23.4" x14ac:dyDescent="0.3">
      <c r="B18" s="92" t="s">
        <v>106</v>
      </c>
      <c r="C18" s="87"/>
      <c r="D18" s="7"/>
      <c r="E18" s="74">
        <v>15455</v>
      </c>
      <c r="F18" s="74"/>
      <c r="G18" s="74">
        <v>15375</v>
      </c>
      <c r="H18" s="74"/>
      <c r="I18" s="74">
        <v>15455</v>
      </c>
      <c r="J18" s="75"/>
      <c r="K18" s="74">
        <v>15375</v>
      </c>
      <c r="M18"/>
      <c r="N18"/>
      <c r="P18"/>
    </row>
    <row r="19" spans="1:16" ht="23.4" x14ac:dyDescent="0.3">
      <c r="B19" s="4" t="s">
        <v>192</v>
      </c>
      <c r="C19" s="87"/>
      <c r="D19" s="7"/>
      <c r="E19" s="74"/>
      <c r="F19" s="74"/>
      <c r="G19" s="74"/>
      <c r="H19" s="74"/>
      <c r="I19" s="74"/>
      <c r="J19" s="74"/>
      <c r="K19" s="74"/>
      <c r="M19"/>
      <c r="N19"/>
      <c r="P19"/>
    </row>
    <row r="20" spans="1:16" ht="23.4" x14ac:dyDescent="0.3">
      <c r="B20" s="92" t="s">
        <v>110</v>
      </c>
      <c r="C20" s="87"/>
      <c r="D20" s="7"/>
      <c r="E20" s="74">
        <v>2450</v>
      </c>
      <c r="F20" s="74"/>
      <c r="G20" s="74">
        <v>2724</v>
      </c>
      <c r="H20" s="74"/>
      <c r="I20" s="74">
        <v>2450</v>
      </c>
      <c r="J20" s="74"/>
      <c r="K20" s="74">
        <v>2724</v>
      </c>
      <c r="M20"/>
      <c r="N20"/>
      <c r="P20"/>
    </row>
    <row r="21" spans="1:16" ht="23.4" x14ac:dyDescent="0.3">
      <c r="B21" s="4" t="s">
        <v>129</v>
      </c>
      <c r="C21" s="87"/>
      <c r="D21" s="7"/>
      <c r="E21" s="81">
        <v>3997</v>
      </c>
      <c r="F21" s="81"/>
      <c r="G21" s="81">
        <v>2067</v>
      </c>
      <c r="H21" s="81"/>
      <c r="I21" s="81">
        <v>3072</v>
      </c>
      <c r="J21" s="81"/>
      <c r="K21" s="49">
        <v>0</v>
      </c>
      <c r="M21"/>
      <c r="N21"/>
      <c r="P21"/>
    </row>
    <row r="22" spans="1:16" ht="23.4" x14ac:dyDescent="0.3">
      <c r="B22" s="4" t="s">
        <v>16</v>
      </c>
      <c r="C22" s="87" t="s">
        <v>199</v>
      </c>
      <c r="D22" s="7"/>
      <c r="E22" s="81">
        <v>20866</v>
      </c>
      <c r="F22" s="81"/>
      <c r="G22" s="81">
        <v>28383</v>
      </c>
      <c r="H22" s="81"/>
      <c r="I22" s="81">
        <v>20395</v>
      </c>
      <c r="J22" s="81"/>
      <c r="K22" s="81">
        <v>27709</v>
      </c>
      <c r="M22"/>
      <c r="N22"/>
      <c r="P22"/>
    </row>
    <row r="23" spans="1:16" ht="23.4" x14ac:dyDescent="0.3">
      <c r="B23" s="92" t="s">
        <v>17</v>
      </c>
      <c r="C23" s="87"/>
      <c r="D23" s="7"/>
      <c r="E23" s="78">
        <f>SUM(E13:E22)</f>
        <v>163283</v>
      </c>
      <c r="F23" s="74"/>
      <c r="G23" s="78">
        <f>SUM(G13:G22)</f>
        <v>167972</v>
      </c>
      <c r="H23" s="74"/>
      <c r="I23" s="78">
        <f>SUM(I13:I22)</f>
        <v>160543</v>
      </c>
      <c r="J23" s="75"/>
      <c r="K23" s="78">
        <f>SUM(K13:K22)</f>
        <v>163677</v>
      </c>
      <c r="M23"/>
      <c r="N23"/>
      <c r="P23"/>
    </row>
    <row r="24" spans="1:16" ht="23.4" x14ac:dyDescent="0.3">
      <c r="A24" s="1"/>
      <c r="B24" s="1"/>
      <c r="C24" s="87"/>
      <c r="D24" s="7"/>
      <c r="E24" s="75"/>
      <c r="F24" s="74"/>
      <c r="G24" s="75"/>
      <c r="H24" s="74"/>
      <c r="I24" s="75"/>
      <c r="J24" s="74"/>
      <c r="K24" s="75"/>
      <c r="M24"/>
      <c r="N24"/>
      <c r="P24"/>
    </row>
    <row r="25" spans="1:16" ht="23.4" x14ac:dyDescent="0.3">
      <c r="A25" s="4" t="s">
        <v>18</v>
      </c>
      <c r="B25" s="6"/>
      <c r="C25" s="87"/>
      <c r="D25" s="7"/>
      <c r="E25" s="76"/>
      <c r="F25" s="74"/>
      <c r="G25" s="76"/>
      <c r="H25" s="74"/>
      <c r="I25" s="76"/>
      <c r="J25" s="74"/>
      <c r="K25" s="76"/>
      <c r="M25"/>
      <c r="N25"/>
      <c r="P25"/>
    </row>
    <row r="26" spans="1:16" ht="23.4" x14ac:dyDescent="0.3">
      <c r="B26" s="4" t="s">
        <v>171</v>
      </c>
      <c r="C26" s="87"/>
      <c r="E26" s="74">
        <v>444</v>
      </c>
      <c r="F26" s="74"/>
      <c r="G26" s="74">
        <v>1140</v>
      </c>
      <c r="H26" s="74"/>
      <c r="I26" s="74">
        <v>444</v>
      </c>
      <c r="J26" s="74"/>
      <c r="K26" s="74">
        <v>1140</v>
      </c>
      <c r="M26"/>
      <c r="N26"/>
      <c r="P26"/>
    </row>
    <row r="27" spans="1:16" ht="23.4" x14ac:dyDescent="0.3">
      <c r="B27" s="4" t="s">
        <v>121</v>
      </c>
      <c r="C27" s="87"/>
      <c r="D27" s="7"/>
      <c r="E27" s="74">
        <v>58285</v>
      </c>
      <c r="F27" s="74"/>
      <c r="G27" s="74">
        <v>66582</v>
      </c>
      <c r="H27" s="74"/>
      <c r="I27" s="74">
        <v>58285</v>
      </c>
      <c r="J27" s="75"/>
      <c r="K27" s="74">
        <v>66582</v>
      </c>
      <c r="M27"/>
      <c r="N27"/>
      <c r="P27"/>
    </row>
    <row r="28" spans="1:16" ht="23.4" x14ac:dyDescent="0.3">
      <c r="B28" s="4" t="s">
        <v>19</v>
      </c>
      <c r="C28" s="87"/>
      <c r="D28" s="7"/>
      <c r="E28" s="74">
        <v>1722</v>
      </c>
      <c r="F28" s="74"/>
      <c r="G28" s="74">
        <v>1780</v>
      </c>
      <c r="H28" s="74"/>
      <c r="I28" s="74">
        <v>1722</v>
      </c>
      <c r="J28" s="74"/>
      <c r="K28" s="74">
        <v>1780</v>
      </c>
      <c r="M28"/>
      <c r="N28"/>
      <c r="P28"/>
    </row>
    <row r="29" spans="1:16" ht="23.4" x14ac:dyDescent="0.3">
      <c r="B29" s="4" t="s">
        <v>172</v>
      </c>
      <c r="C29" s="87"/>
      <c r="D29" s="7"/>
      <c r="E29" s="74"/>
      <c r="F29" s="74"/>
      <c r="G29" s="74"/>
      <c r="H29" s="74"/>
      <c r="I29" s="74"/>
      <c r="J29" s="75"/>
      <c r="K29" s="74"/>
      <c r="M29"/>
      <c r="N29"/>
      <c r="P29"/>
    </row>
    <row r="30" spans="1:16" ht="23.4" x14ac:dyDescent="0.3">
      <c r="B30" s="92" t="s">
        <v>110</v>
      </c>
      <c r="C30" s="87"/>
      <c r="D30" s="7"/>
      <c r="E30" s="74">
        <v>22357</v>
      </c>
      <c r="F30" s="74"/>
      <c r="G30" s="74">
        <v>20766</v>
      </c>
      <c r="H30" s="74"/>
      <c r="I30" s="74">
        <v>21016</v>
      </c>
      <c r="J30" s="74"/>
      <c r="K30" s="74">
        <v>19559</v>
      </c>
      <c r="M30"/>
      <c r="N30"/>
      <c r="P30"/>
    </row>
    <row r="31" spans="1:16" ht="23.4" x14ac:dyDescent="0.3">
      <c r="B31" s="4" t="s">
        <v>20</v>
      </c>
      <c r="C31" s="87"/>
      <c r="D31" s="7"/>
      <c r="E31" s="74">
        <v>5179</v>
      </c>
      <c r="F31" s="74"/>
      <c r="G31" s="74">
        <v>4606</v>
      </c>
      <c r="H31" s="74"/>
      <c r="I31" s="74">
        <v>5179</v>
      </c>
      <c r="J31" s="74"/>
      <c r="K31" s="74">
        <v>4606</v>
      </c>
      <c r="M31"/>
      <c r="N31"/>
      <c r="P31"/>
    </row>
    <row r="32" spans="1:16" ht="23.4" x14ac:dyDescent="0.3">
      <c r="B32" s="92" t="s">
        <v>21</v>
      </c>
      <c r="C32" s="87"/>
      <c r="D32" s="7"/>
      <c r="E32" s="78">
        <f>SUM(E26:E31)</f>
        <v>87987</v>
      </c>
      <c r="F32" s="74"/>
      <c r="G32" s="78">
        <f>SUM(G26:G31)</f>
        <v>94874</v>
      </c>
      <c r="H32" s="74"/>
      <c r="I32" s="78">
        <f>SUM(I26:I31)</f>
        <v>86646</v>
      </c>
      <c r="J32" s="74"/>
      <c r="K32" s="78">
        <f>SUM(K26:K31)</f>
        <v>93667</v>
      </c>
      <c r="M32"/>
      <c r="N32"/>
      <c r="P32"/>
    </row>
    <row r="33" spans="1:16" ht="23.4" x14ac:dyDescent="0.3">
      <c r="A33" s="6" t="s">
        <v>22</v>
      </c>
      <c r="B33" s="6"/>
      <c r="C33" s="87"/>
      <c r="D33" s="7"/>
      <c r="E33" s="78">
        <f>+E23+E32</f>
        <v>251270</v>
      </c>
      <c r="F33" s="74"/>
      <c r="G33" s="78">
        <f>+G23+G32</f>
        <v>262846</v>
      </c>
      <c r="H33" s="74"/>
      <c r="I33" s="78">
        <f>+I23+I32</f>
        <v>247189</v>
      </c>
      <c r="J33" s="74"/>
      <c r="K33" s="78">
        <f>+K23+K32</f>
        <v>257344</v>
      </c>
      <c r="M33"/>
      <c r="N33"/>
      <c r="P33"/>
    </row>
    <row r="34" spans="1:16" ht="23.4" x14ac:dyDescent="0.3">
      <c r="A34" s="1"/>
      <c r="B34" s="1"/>
      <c r="C34" s="87"/>
      <c r="D34" s="7"/>
      <c r="E34" s="44"/>
      <c r="F34" s="44"/>
      <c r="G34" s="44"/>
      <c r="H34" s="46"/>
      <c r="I34" s="44"/>
      <c r="J34" s="44"/>
      <c r="K34" s="44"/>
      <c r="M34"/>
      <c r="N34"/>
      <c r="P34"/>
    </row>
    <row r="35" spans="1:16" ht="23.4" x14ac:dyDescent="0.3">
      <c r="A35" s="4"/>
      <c r="B35" s="82"/>
      <c r="C35" s="4"/>
      <c r="D35" s="4"/>
      <c r="E35" s="44"/>
      <c r="F35" s="44"/>
      <c r="G35" s="44"/>
      <c r="H35" s="46"/>
      <c r="I35" s="44"/>
      <c r="J35" s="44"/>
      <c r="K35" s="44"/>
      <c r="M35"/>
      <c r="N35"/>
      <c r="P35"/>
    </row>
    <row r="36" spans="1:16" ht="23.4" x14ac:dyDescent="0.3">
      <c r="A36" s="4"/>
      <c r="B36" s="82"/>
      <c r="C36" s="4"/>
      <c r="D36" s="4"/>
      <c r="E36" s="44"/>
      <c r="F36" s="44"/>
      <c r="G36" s="44"/>
      <c r="H36" s="46"/>
      <c r="I36" s="44"/>
      <c r="J36" s="44"/>
      <c r="K36" s="44"/>
      <c r="M36"/>
      <c r="N36"/>
      <c r="P36"/>
    </row>
    <row r="37" spans="1:16" ht="23.4" x14ac:dyDescent="0.3">
      <c r="A37" s="4"/>
      <c r="B37" s="82"/>
      <c r="C37" s="4"/>
      <c r="D37" s="4"/>
      <c r="E37" s="44"/>
      <c r="F37" s="44"/>
      <c r="G37" s="44"/>
      <c r="H37" s="46"/>
      <c r="I37" s="44"/>
      <c r="J37" s="44"/>
      <c r="K37" s="44"/>
      <c r="M37"/>
      <c r="N37"/>
      <c r="P37"/>
    </row>
    <row r="38" spans="1:16" ht="23.4" x14ac:dyDescent="0.3">
      <c r="A38" s="4"/>
      <c r="B38" s="82"/>
      <c r="C38" s="4"/>
      <c r="D38" s="4"/>
      <c r="E38" s="44"/>
      <c r="F38" s="44"/>
      <c r="G38" s="44"/>
      <c r="H38" s="46"/>
      <c r="I38" s="44"/>
      <c r="J38" s="44"/>
      <c r="K38" s="44"/>
      <c r="M38"/>
      <c r="N38"/>
      <c r="P38"/>
    </row>
    <row r="39" spans="1:16" ht="23.4" x14ac:dyDescent="0.3">
      <c r="A39" s="4"/>
      <c r="B39" s="82"/>
      <c r="C39" s="4"/>
      <c r="D39" s="4"/>
      <c r="E39" s="44"/>
      <c r="F39" s="44"/>
      <c r="G39" s="44"/>
      <c r="H39" s="46"/>
      <c r="I39" s="44"/>
      <c r="J39" s="44"/>
      <c r="K39" s="44"/>
      <c r="M39"/>
      <c r="N39"/>
      <c r="P39"/>
    </row>
    <row r="40" spans="1:16" ht="23.4" x14ac:dyDescent="0.3">
      <c r="A40" s="4"/>
      <c r="B40" s="82"/>
      <c r="C40" s="4"/>
      <c r="D40" s="4"/>
      <c r="E40" s="44"/>
      <c r="F40" s="44"/>
      <c r="G40" s="44"/>
      <c r="H40" s="46"/>
      <c r="I40" s="44"/>
      <c r="J40" s="44"/>
      <c r="K40" s="44"/>
      <c r="M40"/>
      <c r="N40"/>
      <c r="P40"/>
    </row>
    <row r="41" spans="1:16" ht="23.4" x14ac:dyDescent="0.3">
      <c r="A41" s="4"/>
      <c r="B41" s="82"/>
      <c r="C41" s="4"/>
      <c r="D41" s="4"/>
      <c r="E41" s="44"/>
      <c r="F41" s="44"/>
      <c r="G41" s="44"/>
      <c r="H41" s="46"/>
      <c r="I41" s="44"/>
      <c r="J41" s="44"/>
      <c r="K41" s="44"/>
      <c r="M41"/>
      <c r="N41"/>
      <c r="P41"/>
    </row>
    <row r="42" spans="1:16" ht="23.4" x14ac:dyDescent="0.3">
      <c r="A42" s="4"/>
      <c r="B42" s="82"/>
      <c r="C42" s="4"/>
      <c r="D42" s="4"/>
      <c r="E42" s="44"/>
      <c r="F42" s="44"/>
      <c r="G42" s="44"/>
      <c r="H42" s="46"/>
      <c r="I42" s="44"/>
      <c r="J42" s="44"/>
      <c r="K42" s="44"/>
      <c r="M42"/>
      <c r="N42"/>
      <c r="P42"/>
    </row>
    <row r="43" spans="1:16" ht="23.4" x14ac:dyDescent="0.3">
      <c r="A43" s="4"/>
      <c r="B43" s="82"/>
      <c r="C43" s="4"/>
      <c r="D43" s="4"/>
      <c r="E43" s="44"/>
      <c r="F43" s="44"/>
      <c r="G43" s="44"/>
      <c r="H43" s="46"/>
      <c r="I43" s="44"/>
      <c r="J43" s="44"/>
      <c r="K43" s="44"/>
      <c r="M43"/>
      <c r="N43"/>
      <c r="P43"/>
    </row>
    <row r="44" spans="1:16" ht="23.4" x14ac:dyDescent="0.3">
      <c r="A44" s="4"/>
      <c r="B44" s="82"/>
      <c r="C44" s="4"/>
      <c r="D44" s="4"/>
      <c r="E44" s="44"/>
      <c r="F44" s="44"/>
      <c r="G44" s="44"/>
      <c r="H44" s="46"/>
      <c r="I44" s="44"/>
      <c r="J44" s="44"/>
      <c r="K44" s="44"/>
      <c r="M44"/>
      <c r="N44"/>
      <c r="P44"/>
    </row>
    <row r="45" spans="1:16" ht="26.4" x14ac:dyDescent="0.3">
      <c r="A45" s="210" t="s">
        <v>125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M45"/>
      <c r="N45"/>
      <c r="P45"/>
    </row>
    <row r="46" spans="1:16" ht="26.4" x14ac:dyDescent="0.3">
      <c r="A46" s="210" t="s">
        <v>189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M46"/>
      <c r="N46"/>
      <c r="P46"/>
    </row>
    <row r="47" spans="1:16" ht="26.4" x14ac:dyDescent="0.3">
      <c r="A47" s="210" t="s">
        <v>202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M47"/>
      <c r="N47"/>
      <c r="P47"/>
    </row>
    <row r="48" spans="1:16" ht="23.4" x14ac:dyDescent="0.3">
      <c r="A48" s="211" t="s">
        <v>95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M48"/>
      <c r="N48"/>
      <c r="P48"/>
    </row>
    <row r="49" spans="1:16" ht="6.6" customHeight="1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M49"/>
      <c r="N49"/>
      <c r="P49"/>
    </row>
    <row r="50" spans="1:16" ht="23.4" x14ac:dyDescent="0.3">
      <c r="A50" s="83"/>
      <c r="B50" s="83"/>
      <c r="C50" s="84" t="s">
        <v>2</v>
      </c>
      <c r="D50" s="85"/>
      <c r="E50" s="212" t="s">
        <v>102</v>
      </c>
      <c r="F50" s="212"/>
      <c r="G50" s="212"/>
      <c r="H50" s="86"/>
      <c r="I50" s="212" t="s">
        <v>103</v>
      </c>
      <c r="J50" s="212"/>
      <c r="K50" s="212"/>
      <c r="M50"/>
      <c r="N50"/>
      <c r="P50"/>
    </row>
    <row r="51" spans="1:16" ht="23.4" x14ac:dyDescent="0.3">
      <c r="A51" s="83"/>
      <c r="B51" s="83"/>
      <c r="C51" s="87"/>
      <c r="D51" s="85"/>
      <c r="E51" s="86" t="s">
        <v>96</v>
      </c>
      <c r="F51" s="86"/>
      <c r="G51" s="86" t="s">
        <v>96</v>
      </c>
      <c r="H51" s="86"/>
      <c r="I51" s="86" t="s">
        <v>96</v>
      </c>
      <c r="J51" s="86"/>
      <c r="K51" s="86" t="s">
        <v>96</v>
      </c>
      <c r="M51"/>
      <c r="N51"/>
      <c r="P51"/>
    </row>
    <row r="52" spans="1:16" ht="23.4" x14ac:dyDescent="0.3">
      <c r="A52" s="83"/>
      <c r="B52" s="83"/>
      <c r="C52" s="87"/>
      <c r="D52" s="85"/>
      <c r="E52" s="88" t="s">
        <v>203</v>
      </c>
      <c r="F52" s="3"/>
      <c r="G52" s="88" t="s">
        <v>1</v>
      </c>
      <c r="H52" s="3"/>
      <c r="I52" s="88" t="s">
        <v>203</v>
      </c>
      <c r="J52" s="3"/>
      <c r="K52" s="88" t="s">
        <v>1</v>
      </c>
      <c r="M52"/>
      <c r="N52"/>
      <c r="P52"/>
    </row>
    <row r="53" spans="1:16" ht="23.4" x14ac:dyDescent="0.3">
      <c r="A53" s="4"/>
      <c r="B53" s="4"/>
      <c r="C53" s="87"/>
      <c r="D53" s="85"/>
      <c r="E53" s="5">
        <v>2568</v>
      </c>
      <c r="F53" s="5"/>
      <c r="G53" s="5">
        <v>2567</v>
      </c>
      <c r="H53" s="5"/>
      <c r="I53" s="5">
        <v>2568</v>
      </c>
      <c r="J53" s="5"/>
      <c r="K53" s="5">
        <v>2567</v>
      </c>
      <c r="M53"/>
      <c r="N53"/>
      <c r="P53"/>
    </row>
    <row r="54" spans="1:16" ht="23.4" x14ac:dyDescent="0.3">
      <c r="A54" s="4"/>
      <c r="B54" s="4"/>
      <c r="C54" s="87"/>
      <c r="D54" s="40"/>
      <c r="E54" s="89" t="s">
        <v>97</v>
      </c>
      <c r="F54" s="40"/>
      <c r="G54" s="40"/>
      <c r="H54" s="8"/>
      <c r="I54" s="89" t="s">
        <v>97</v>
      </c>
      <c r="J54" s="40"/>
      <c r="K54" s="40"/>
      <c r="M54"/>
      <c r="N54"/>
      <c r="P54"/>
    </row>
    <row r="55" spans="1:16" ht="23.4" x14ac:dyDescent="0.3">
      <c r="A55" s="209" t="s">
        <v>130</v>
      </c>
      <c r="B55" s="209"/>
      <c r="C55" s="87"/>
      <c r="D55" s="13"/>
      <c r="E55" s="2"/>
      <c r="F55" s="2"/>
      <c r="G55" s="2"/>
      <c r="H55" s="8"/>
      <c r="I55" s="2"/>
      <c r="J55" s="2"/>
      <c r="K55" s="2"/>
      <c r="M55"/>
      <c r="N55"/>
      <c r="P55"/>
    </row>
    <row r="56" spans="1:16" ht="23.4" x14ac:dyDescent="0.3">
      <c r="A56" s="4" t="s">
        <v>131</v>
      </c>
      <c r="B56" s="4"/>
      <c r="C56" s="87"/>
      <c r="D56" s="7"/>
      <c r="E56" s="2"/>
      <c r="F56" s="2"/>
      <c r="G56" s="2"/>
      <c r="H56" s="8"/>
      <c r="I56" s="2"/>
      <c r="J56" s="2"/>
      <c r="K56" s="2"/>
      <c r="M56"/>
      <c r="N56"/>
      <c r="P56"/>
    </row>
    <row r="57" spans="1:16" ht="23.4" x14ac:dyDescent="0.3">
      <c r="A57" s="4" t="s">
        <v>23</v>
      </c>
      <c r="B57" s="6"/>
      <c r="C57" s="87"/>
      <c r="D57" s="13"/>
      <c r="E57" s="2"/>
      <c r="F57" s="2"/>
      <c r="G57" s="2"/>
      <c r="H57" s="8"/>
      <c r="I57" s="2"/>
      <c r="J57" s="2"/>
      <c r="K57" s="2"/>
      <c r="M57"/>
      <c r="N57"/>
      <c r="P57"/>
    </row>
    <row r="58" spans="1:16" ht="23.4" x14ac:dyDescent="0.3">
      <c r="B58" s="4" t="s">
        <v>98</v>
      </c>
      <c r="C58" s="87"/>
      <c r="D58" s="13"/>
      <c r="E58" s="2"/>
      <c r="F58" s="2"/>
      <c r="G58" s="2"/>
      <c r="H58" s="8"/>
      <c r="I58" s="2"/>
      <c r="J58" s="2"/>
      <c r="K58" s="2"/>
      <c r="M58"/>
      <c r="N58"/>
      <c r="P58"/>
    </row>
    <row r="59" spans="1:16" ht="23.4" x14ac:dyDescent="0.3">
      <c r="B59" s="4" t="s">
        <v>188</v>
      </c>
      <c r="C59" s="87"/>
      <c r="D59" s="13"/>
      <c r="E59" s="2"/>
      <c r="F59" s="2"/>
      <c r="G59" s="2"/>
      <c r="H59" s="8"/>
      <c r="I59" s="2"/>
      <c r="J59" s="2"/>
      <c r="K59" s="2"/>
      <c r="M59"/>
      <c r="N59"/>
      <c r="P59"/>
    </row>
    <row r="60" spans="1:16" ht="24" thickBot="1" x14ac:dyDescent="0.35">
      <c r="B60" s="92" t="s">
        <v>108</v>
      </c>
      <c r="C60" s="87"/>
      <c r="D60" s="13"/>
      <c r="E60" s="93">
        <v>657887</v>
      </c>
      <c r="F60" s="81"/>
      <c r="G60" s="93">
        <v>657887</v>
      </c>
      <c r="H60" s="81"/>
      <c r="I60" s="93">
        <v>657887</v>
      </c>
      <c r="J60" s="81"/>
      <c r="K60" s="93">
        <v>657887</v>
      </c>
      <c r="M60"/>
      <c r="N60"/>
      <c r="P60"/>
    </row>
    <row r="61" spans="1:16" ht="24" thickTop="1" x14ac:dyDescent="0.3">
      <c r="A61" s="4"/>
      <c r="B61" s="4" t="s">
        <v>109</v>
      </c>
      <c r="C61" s="87"/>
      <c r="D61" s="13"/>
      <c r="E61" s="81"/>
      <c r="F61" s="81"/>
      <c r="G61" s="81"/>
      <c r="H61" s="81"/>
      <c r="I61" s="81"/>
      <c r="J61" s="81"/>
      <c r="K61" s="81"/>
      <c r="M61"/>
      <c r="N61"/>
      <c r="P61"/>
    </row>
    <row r="62" spans="1:16" ht="23.4" x14ac:dyDescent="0.3">
      <c r="A62" s="4"/>
      <c r="B62" s="4" t="s">
        <v>181</v>
      </c>
      <c r="C62" s="87"/>
      <c r="D62" s="13"/>
      <c r="E62" s="81"/>
      <c r="F62" s="81"/>
      <c r="G62" s="81"/>
      <c r="H62" s="81"/>
      <c r="I62" s="81"/>
      <c r="J62" s="81"/>
      <c r="K62" s="81"/>
      <c r="M62"/>
      <c r="N62"/>
      <c r="P62"/>
    </row>
    <row r="63" spans="1:16" ht="23.4" x14ac:dyDescent="0.3">
      <c r="A63" s="1"/>
      <c r="B63" s="92" t="s">
        <v>193</v>
      </c>
      <c r="C63" s="87"/>
      <c r="D63" s="13"/>
      <c r="E63" s="81">
        <v>657887</v>
      </c>
      <c r="F63" s="81"/>
      <c r="G63" s="81">
        <v>657887</v>
      </c>
      <c r="H63" s="81"/>
      <c r="I63" s="81">
        <v>657887</v>
      </c>
      <c r="J63" s="81"/>
      <c r="K63" s="81">
        <v>657887</v>
      </c>
      <c r="M63"/>
      <c r="N63"/>
      <c r="P63"/>
    </row>
    <row r="64" spans="1:16" ht="23.4" x14ac:dyDescent="0.3">
      <c r="A64" s="1" t="s">
        <v>132</v>
      </c>
      <c r="B64" s="4"/>
      <c r="C64" s="87"/>
      <c r="D64" s="13"/>
      <c r="E64" s="81">
        <v>701461</v>
      </c>
      <c r="F64" s="81"/>
      <c r="G64" s="81">
        <v>701461</v>
      </c>
      <c r="H64" s="81"/>
      <c r="I64" s="81">
        <v>701461</v>
      </c>
      <c r="J64" s="81"/>
      <c r="K64" s="81">
        <v>701461</v>
      </c>
      <c r="M64"/>
      <c r="N64"/>
      <c r="P64"/>
    </row>
    <row r="65" spans="1:16" ht="23.4" x14ac:dyDescent="0.3">
      <c r="A65" s="4" t="s">
        <v>24</v>
      </c>
      <c r="B65" s="4"/>
      <c r="C65" s="87"/>
      <c r="D65" s="7"/>
      <c r="E65" s="81"/>
      <c r="F65" s="81"/>
      <c r="G65" s="81"/>
      <c r="H65" s="81"/>
      <c r="I65" s="81"/>
      <c r="J65" s="81"/>
      <c r="K65" s="81"/>
      <c r="M65"/>
      <c r="N65"/>
      <c r="P65"/>
    </row>
    <row r="66" spans="1:16" ht="23.4" x14ac:dyDescent="0.3">
      <c r="A66" s="94" t="s">
        <v>25</v>
      </c>
      <c r="B66" s="4" t="s">
        <v>26</v>
      </c>
      <c r="C66" s="87"/>
      <c r="D66" s="7"/>
      <c r="E66" s="81">
        <v>47500</v>
      </c>
      <c r="F66" s="81"/>
      <c r="G66" s="81">
        <v>47500</v>
      </c>
      <c r="H66" s="81"/>
      <c r="I66" s="81">
        <v>47500</v>
      </c>
      <c r="J66" s="81"/>
      <c r="K66" s="81">
        <v>47500</v>
      </c>
      <c r="M66"/>
      <c r="N66"/>
      <c r="P66"/>
    </row>
    <row r="67" spans="1:16" ht="23.4" x14ac:dyDescent="0.3">
      <c r="A67" s="16" t="s">
        <v>27</v>
      </c>
      <c r="B67" s="4" t="s">
        <v>28</v>
      </c>
      <c r="C67" s="87"/>
      <c r="D67" s="7"/>
      <c r="E67" s="81">
        <v>56732</v>
      </c>
      <c r="F67" s="81"/>
      <c r="G67" s="81">
        <v>57541</v>
      </c>
      <c r="H67" s="81"/>
      <c r="I67" s="81">
        <v>103475</v>
      </c>
      <c r="J67" s="81"/>
      <c r="K67" s="81">
        <v>120057</v>
      </c>
      <c r="M67"/>
      <c r="N67"/>
      <c r="P67"/>
    </row>
    <row r="68" spans="1:16" ht="23.4" x14ac:dyDescent="0.3">
      <c r="A68" s="4" t="s">
        <v>133</v>
      </c>
      <c r="B68" s="1"/>
      <c r="C68" s="87"/>
      <c r="D68" s="7"/>
      <c r="E68" s="95">
        <v>78799</v>
      </c>
      <c r="F68" s="81"/>
      <c r="G68" s="95">
        <v>78799</v>
      </c>
      <c r="H68" s="81"/>
      <c r="I68" s="20">
        <v>0</v>
      </c>
      <c r="J68" s="81"/>
      <c r="K68" s="20">
        <v>0</v>
      </c>
      <c r="M68"/>
      <c r="N68"/>
      <c r="P68"/>
    </row>
    <row r="69" spans="1:16" ht="23.4" x14ac:dyDescent="0.3">
      <c r="B69" s="4" t="s">
        <v>135</v>
      </c>
      <c r="C69" s="87"/>
      <c r="D69" s="7"/>
      <c r="E69" s="81">
        <f>SUM(E63:E68)</f>
        <v>1542379</v>
      </c>
      <c r="F69" s="81"/>
      <c r="G69" s="81">
        <f>SUM(G63:G68)</f>
        <v>1543188</v>
      </c>
      <c r="H69" s="81"/>
      <c r="I69" s="81">
        <f>SUM(I63:I68)</f>
        <v>1510323</v>
      </c>
      <c r="J69" s="81"/>
      <c r="K69" s="81">
        <f>SUM(K63:K68)</f>
        <v>1526905</v>
      </c>
      <c r="M69"/>
      <c r="N69"/>
      <c r="P69"/>
    </row>
    <row r="70" spans="1:16" ht="23.4" x14ac:dyDescent="0.3">
      <c r="A70" s="4" t="s">
        <v>29</v>
      </c>
      <c r="B70" s="1"/>
      <c r="C70" s="87"/>
      <c r="D70" s="7"/>
      <c r="E70" s="95">
        <v>-7180</v>
      </c>
      <c r="F70" s="81"/>
      <c r="G70" s="95">
        <v>-7155</v>
      </c>
      <c r="H70" s="81"/>
      <c r="I70" s="49">
        <v>0</v>
      </c>
      <c r="J70" s="81"/>
      <c r="K70" s="49">
        <v>0</v>
      </c>
      <c r="M70"/>
      <c r="N70"/>
      <c r="P70"/>
    </row>
    <row r="71" spans="1:16" ht="23.4" x14ac:dyDescent="0.3">
      <c r="A71" s="6" t="s">
        <v>134</v>
      </c>
      <c r="C71" s="87"/>
      <c r="D71" s="7"/>
      <c r="E71" s="96">
        <f>SUM(E69:E70)</f>
        <v>1535199</v>
      </c>
      <c r="F71" s="81"/>
      <c r="G71" s="96">
        <f>SUM(G69:G70)</f>
        <v>1536033</v>
      </c>
      <c r="H71" s="81"/>
      <c r="I71" s="96">
        <f>SUM(I69:I70)</f>
        <v>1510323</v>
      </c>
      <c r="J71" s="81"/>
      <c r="K71" s="96">
        <f>SUM(K69:K70)</f>
        <v>1526905</v>
      </c>
      <c r="M71"/>
      <c r="N71"/>
      <c r="P71"/>
    </row>
    <row r="72" spans="1:16" ht="24" thickBot="1" x14ac:dyDescent="0.35">
      <c r="A72" s="6" t="s">
        <v>136</v>
      </c>
      <c r="B72" s="6"/>
      <c r="C72" s="87"/>
      <c r="D72" s="7"/>
      <c r="E72" s="97">
        <f>+E33+E71</f>
        <v>1786469</v>
      </c>
      <c r="F72" s="81"/>
      <c r="G72" s="97">
        <f>+G33+G71</f>
        <v>1798879</v>
      </c>
      <c r="H72" s="81"/>
      <c r="I72" s="97">
        <f>+I33+I71</f>
        <v>1757512</v>
      </c>
      <c r="J72" s="81"/>
      <c r="K72" s="97">
        <f>+K33+K71</f>
        <v>1784249</v>
      </c>
      <c r="M72"/>
      <c r="N72"/>
      <c r="P72"/>
    </row>
    <row r="73" spans="1:16" s="99" customFormat="1" ht="24" thickTop="1" x14ac:dyDescent="0.3">
      <c r="A73" s="94"/>
      <c r="B73" s="94"/>
      <c r="C73" s="94"/>
      <c r="D73" s="94"/>
      <c r="E73" s="203"/>
      <c r="F73" s="203"/>
      <c r="G73" s="203"/>
      <c r="H73" s="203"/>
      <c r="I73" s="203"/>
      <c r="J73" s="203"/>
      <c r="K73" s="203"/>
      <c r="L73" s="201"/>
    </row>
    <row r="74" spans="1:16" ht="23.4" x14ac:dyDescent="0.3">
      <c r="A74" s="1"/>
      <c r="B74" s="1"/>
      <c r="C74" s="1"/>
      <c r="D74" s="1"/>
      <c r="E74" s="204"/>
      <c r="F74" s="204"/>
      <c r="G74" s="204"/>
      <c r="H74" s="204"/>
      <c r="I74" s="204"/>
      <c r="J74" s="204"/>
      <c r="K74" s="204"/>
      <c r="L74" s="201"/>
      <c r="M74" s="98"/>
      <c r="N74"/>
      <c r="P74"/>
    </row>
    <row r="75" spans="1:16" ht="23.4" x14ac:dyDescent="0.3">
      <c r="A75" s="1"/>
      <c r="B75" s="1"/>
      <c r="C75" s="1"/>
      <c r="D75" s="1"/>
      <c r="E75" s="202"/>
      <c r="F75" s="202"/>
      <c r="G75" s="202"/>
      <c r="H75" s="202"/>
      <c r="I75" s="202"/>
      <c r="J75" s="202"/>
      <c r="K75" s="202"/>
      <c r="L75" s="201"/>
      <c r="M75" s="99"/>
      <c r="N75"/>
      <c r="P75"/>
    </row>
    <row r="76" spans="1:16" ht="23.4" x14ac:dyDescent="0.3">
      <c r="A76" s="1"/>
      <c r="B76" s="1"/>
      <c r="C76" s="1"/>
      <c r="D76" s="1"/>
      <c r="E76" s="202"/>
      <c r="F76" s="202"/>
      <c r="G76" s="202"/>
      <c r="H76" s="178"/>
      <c r="I76" s="202"/>
      <c r="J76" s="202"/>
      <c r="K76" s="202"/>
      <c r="L76" s="201"/>
      <c r="M76"/>
      <c r="N76"/>
      <c r="P76"/>
    </row>
    <row r="77" spans="1:16" ht="23.4" x14ac:dyDescent="0.3">
      <c r="A77" s="1"/>
      <c r="B77" s="1"/>
      <c r="C77" s="1"/>
      <c r="D77" s="1"/>
      <c r="E77" s="2"/>
      <c r="F77" s="2"/>
      <c r="G77" s="2"/>
      <c r="H77" s="8"/>
      <c r="I77" s="2"/>
      <c r="J77" s="2"/>
      <c r="K77" s="2"/>
      <c r="M77"/>
      <c r="N77"/>
      <c r="P77"/>
    </row>
    <row r="78" spans="1:16" ht="23.4" x14ac:dyDescent="0.3">
      <c r="A78" s="1"/>
      <c r="B78" s="1"/>
      <c r="C78" s="1"/>
      <c r="D78" s="1"/>
      <c r="E78" s="2"/>
      <c r="F78" s="2"/>
      <c r="G78" s="2"/>
      <c r="H78" s="8"/>
      <c r="I78" s="2"/>
      <c r="J78" s="2"/>
      <c r="K78" s="2"/>
      <c r="M78"/>
      <c r="N78"/>
      <c r="P78"/>
    </row>
    <row r="79" spans="1:16" ht="23.4" x14ac:dyDescent="0.3">
      <c r="A79" s="1"/>
      <c r="B79" s="1"/>
      <c r="C79" s="1"/>
      <c r="D79" s="1"/>
      <c r="E79" s="2"/>
      <c r="F79" s="2"/>
      <c r="G79" s="2"/>
      <c r="H79" s="8"/>
      <c r="I79" s="2"/>
      <c r="J79" s="2"/>
      <c r="K79" s="2"/>
      <c r="M79"/>
      <c r="N79"/>
      <c r="P79"/>
    </row>
    <row r="80" spans="1:16" ht="23.4" x14ac:dyDescent="0.3">
      <c r="E80" s="2"/>
      <c r="F80" s="2"/>
      <c r="G80" s="2"/>
      <c r="H80" s="8"/>
      <c r="I80" s="2"/>
      <c r="J80" s="2"/>
      <c r="K80" s="2"/>
      <c r="M80"/>
      <c r="N80"/>
      <c r="P80"/>
    </row>
    <row r="81" spans="1:16" ht="23.4" x14ac:dyDescent="0.3">
      <c r="E81" s="2"/>
      <c r="F81" s="2"/>
      <c r="G81" s="2"/>
      <c r="H81" s="8"/>
      <c r="I81" s="2"/>
      <c r="J81" s="2"/>
      <c r="K81" s="2"/>
      <c r="M81"/>
      <c r="N81"/>
      <c r="P81"/>
    </row>
    <row r="89" spans="1:16" ht="23.4" x14ac:dyDescent="0.3">
      <c r="A89" s="1" t="s">
        <v>126</v>
      </c>
    </row>
  </sheetData>
  <mergeCells count="14">
    <mergeCell ref="A48:K48"/>
    <mergeCell ref="E50:G50"/>
    <mergeCell ref="I50:K50"/>
    <mergeCell ref="A55:B55"/>
    <mergeCell ref="A1:K1"/>
    <mergeCell ref="A2:K2"/>
    <mergeCell ref="A3:K3"/>
    <mergeCell ref="A4:K4"/>
    <mergeCell ref="A47:K47"/>
    <mergeCell ref="E6:G6"/>
    <mergeCell ref="I6:K6"/>
    <mergeCell ref="A11:B11"/>
    <mergeCell ref="A45:K45"/>
    <mergeCell ref="A46:K46"/>
  </mergeCells>
  <pageMargins left="0.8" right="0.4" top="1" bottom="0.5" header="0.6" footer="0.4"/>
  <pageSetup paperSize="9" scale="70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sheetPr>
    <tabColor theme="7" tint="0.79998168889431442"/>
  </sheetPr>
  <dimension ref="A1:R47"/>
  <sheetViews>
    <sheetView topLeftCell="A24" zoomScaleNormal="100" zoomScaleSheetLayoutView="100" zoomScalePageLayoutView="110" workbookViewId="0">
      <selection activeCell="F10" sqref="F10:L39"/>
    </sheetView>
  </sheetViews>
  <sheetFormatPr defaultColWidth="9.44140625" defaultRowHeight="23.4" x14ac:dyDescent="0.3"/>
  <cols>
    <col min="1" max="2" width="1.44140625" style="22" customWidth="1"/>
    <col min="3" max="3" width="55.33203125" style="22" customWidth="1"/>
    <col min="4" max="4" width="12.44140625" style="38" customWidth="1"/>
    <col min="5" max="5" width="0.44140625" style="22" customWidth="1"/>
    <col min="6" max="6" width="12.44140625" style="29" customWidth="1"/>
    <col min="7" max="7" width="1.44140625" style="39" customWidth="1"/>
    <col min="8" max="8" width="12.44140625" style="29" customWidth="1"/>
    <col min="9" max="9" width="1.44140625" style="39" customWidth="1"/>
    <col min="10" max="10" width="12.44140625" style="29" customWidth="1"/>
    <col min="11" max="11" width="1.44140625" style="39" customWidth="1"/>
    <col min="12" max="12" width="12.44140625" style="29" customWidth="1"/>
    <col min="13" max="13" width="1" style="22" customWidth="1"/>
    <col min="14" max="15" width="14.44140625" style="50" customWidth="1"/>
    <col min="16" max="16" width="9.44140625" style="22"/>
    <col min="17" max="17" width="13.44140625" style="57" bestFit="1" customWidth="1"/>
    <col min="18" max="18" width="9.44140625" style="57"/>
    <col min="19" max="16384" width="9.44140625" style="22"/>
  </cols>
  <sheetData>
    <row r="1" spans="1:18" s="144" customFormat="1" ht="26.4" x14ac:dyDescent="0.3">
      <c r="A1" s="210" t="s">
        <v>125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143"/>
      <c r="N1" s="62"/>
      <c r="O1" s="62"/>
      <c r="Q1" s="63"/>
      <c r="R1" s="63"/>
    </row>
    <row r="2" spans="1:18" s="144" customFormat="1" ht="26.4" x14ac:dyDescent="0.3">
      <c r="A2" s="210" t="s">
        <v>123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143"/>
      <c r="N2" s="62"/>
      <c r="O2" s="62"/>
      <c r="Q2" s="63"/>
      <c r="R2" s="63"/>
    </row>
    <row r="3" spans="1:18" s="144" customFormat="1" ht="26.4" x14ac:dyDescent="0.3">
      <c r="A3" s="210" t="s">
        <v>204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143"/>
      <c r="N3" s="62"/>
      <c r="O3" s="62"/>
      <c r="Q3" s="63"/>
      <c r="R3" s="63"/>
    </row>
    <row r="4" spans="1:18" s="144" customFormat="1" ht="26.4" x14ac:dyDescent="0.3">
      <c r="A4" s="210" t="s">
        <v>97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143"/>
      <c r="N4" s="62"/>
      <c r="O4" s="62"/>
      <c r="Q4" s="63"/>
      <c r="R4" s="63"/>
    </row>
    <row r="5" spans="1:18" x14ac:dyDescent="0.3">
      <c r="A5" s="211" t="s">
        <v>95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6"/>
    </row>
    <row r="6" spans="1:18" customFormat="1" ht="6.6" customHeight="1" x14ac:dyDescent="0.5500000000000000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52"/>
      <c r="O6" s="52"/>
      <c r="Q6" s="53"/>
      <c r="R6" s="53"/>
    </row>
    <row r="7" spans="1:18" x14ac:dyDescent="0.3">
      <c r="A7" s="23"/>
      <c r="B7" s="23"/>
      <c r="C7" s="23"/>
      <c r="D7" s="17" t="s">
        <v>2</v>
      </c>
      <c r="E7" s="23"/>
      <c r="F7" s="213" t="s">
        <v>102</v>
      </c>
      <c r="G7" s="213"/>
      <c r="H7" s="213"/>
      <c r="I7" s="19"/>
      <c r="J7" s="213" t="s">
        <v>103</v>
      </c>
      <c r="K7" s="213"/>
      <c r="L7" s="213"/>
      <c r="N7" s="54"/>
      <c r="O7" s="54"/>
    </row>
    <row r="8" spans="1:18" s="1" customFormat="1" x14ac:dyDescent="0.3">
      <c r="A8" s="4"/>
      <c r="B8" s="4"/>
      <c r="C8" s="4"/>
      <c r="D8" s="17"/>
      <c r="E8" s="25"/>
      <c r="F8" s="5">
        <v>2568</v>
      </c>
      <c r="G8" s="3"/>
      <c r="H8" s="5">
        <v>2567</v>
      </c>
      <c r="I8" s="3"/>
      <c r="J8" s="5">
        <v>2568</v>
      </c>
      <c r="K8" s="3"/>
      <c r="L8" s="5">
        <v>2567</v>
      </c>
      <c r="N8" s="54"/>
      <c r="O8" s="54"/>
      <c r="Q8" s="51"/>
      <c r="R8" s="51"/>
    </row>
    <row r="9" spans="1:18" s="1" customFormat="1" x14ac:dyDescent="0.3">
      <c r="A9" s="6" t="s">
        <v>100</v>
      </c>
      <c r="B9" s="4"/>
      <c r="C9" s="4"/>
      <c r="E9" s="6"/>
      <c r="F9" s="153"/>
      <c r="G9" s="153"/>
      <c r="H9" s="153"/>
      <c r="I9" s="153"/>
      <c r="J9" s="153"/>
      <c r="K9" s="153"/>
      <c r="L9" s="153"/>
      <c r="N9" s="54"/>
      <c r="O9" s="54"/>
      <c r="Q9" s="51"/>
      <c r="R9" s="51"/>
    </row>
    <row r="10" spans="1:18" x14ac:dyDescent="0.3">
      <c r="B10" s="26" t="s">
        <v>30</v>
      </c>
      <c r="C10" s="27"/>
      <c r="D10" s="28"/>
      <c r="E10" s="27"/>
      <c r="F10" s="154">
        <v>10470</v>
      </c>
      <c r="G10" s="154"/>
      <c r="H10" s="154">
        <v>7544</v>
      </c>
      <c r="I10" s="154"/>
      <c r="J10" s="154">
        <v>8861</v>
      </c>
      <c r="K10" s="154"/>
      <c r="L10" s="154">
        <v>7544</v>
      </c>
    </row>
    <row r="11" spans="1:18" x14ac:dyDescent="0.3">
      <c r="B11" s="26" t="s">
        <v>31</v>
      </c>
      <c r="C11" s="26"/>
      <c r="D11" s="28"/>
      <c r="E11" s="26"/>
      <c r="F11" s="155">
        <v>160404</v>
      </c>
      <c r="G11" s="154"/>
      <c r="H11" s="155">
        <v>167879</v>
      </c>
      <c r="I11" s="154"/>
      <c r="J11" s="155">
        <v>157834</v>
      </c>
      <c r="K11" s="154"/>
      <c r="L11" s="155">
        <v>163559</v>
      </c>
      <c r="N11" s="56"/>
    </row>
    <row r="12" spans="1:18" x14ac:dyDescent="0.3">
      <c r="C12" s="26" t="s">
        <v>32</v>
      </c>
      <c r="D12" s="28">
        <v>16</v>
      </c>
      <c r="E12" s="27"/>
      <c r="F12" s="155">
        <f>SUM(F10:F11)</f>
        <v>170874</v>
      </c>
      <c r="G12" s="154"/>
      <c r="H12" s="155">
        <f>SUM(H10:H11)</f>
        <v>175423</v>
      </c>
      <c r="I12" s="154"/>
      <c r="J12" s="155">
        <f>SUM(J10:J11)</f>
        <v>166695</v>
      </c>
      <c r="K12" s="154"/>
      <c r="L12" s="155">
        <f>SUM(L10:L11)</f>
        <v>171103</v>
      </c>
    </row>
    <row r="13" spans="1:18" ht="11.25" customHeight="1" x14ac:dyDescent="0.3">
      <c r="C13" s="26"/>
      <c r="D13" s="27"/>
      <c r="E13" s="27"/>
      <c r="F13" s="156"/>
      <c r="G13" s="154"/>
      <c r="H13" s="156"/>
      <c r="I13" s="154"/>
      <c r="J13" s="156"/>
      <c r="K13" s="154"/>
      <c r="L13" s="156"/>
    </row>
    <row r="14" spans="1:18" x14ac:dyDescent="0.3">
      <c r="A14" s="27" t="s">
        <v>137</v>
      </c>
      <c r="B14" s="26"/>
      <c r="C14" s="26"/>
      <c r="D14" s="27"/>
      <c r="E14" s="27"/>
      <c r="F14" s="156"/>
      <c r="G14" s="154"/>
      <c r="H14" s="156"/>
      <c r="I14" s="154"/>
      <c r="J14" s="156"/>
      <c r="K14" s="154"/>
      <c r="L14" s="156"/>
    </row>
    <row r="15" spans="1:18" x14ac:dyDescent="0.3">
      <c r="B15" s="26" t="s">
        <v>138</v>
      </c>
      <c r="C15" s="26"/>
      <c r="D15" s="30"/>
      <c r="E15" s="26"/>
      <c r="F15" s="157">
        <v>-8374</v>
      </c>
      <c r="G15" s="154"/>
      <c r="H15" s="157">
        <v>-5800</v>
      </c>
      <c r="I15" s="154"/>
      <c r="J15" s="157">
        <v>-6325</v>
      </c>
      <c r="K15" s="154"/>
      <c r="L15" s="157">
        <v>-5800</v>
      </c>
      <c r="N15" s="58"/>
      <c r="O15" s="58"/>
      <c r="P15" s="72"/>
      <c r="Q15" s="61"/>
    </row>
    <row r="16" spans="1:18" x14ac:dyDescent="0.3">
      <c r="B16" s="26" t="s">
        <v>139</v>
      </c>
      <c r="C16" s="26"/>
      <c r="D16" s="30"/>
      <c r="E16" s="26"/>
      <c r="F16" s="157">
        <v>-65814</v>
      </c>
      <c r="G16" s="154"/>
      <c r="H16" s="157">
        <v>-69474</v>
      </c>
      <c r="I16" s="154"/>
      <c r="J16" s="157">
        <v>-70254</v>
      </c>
      <c r="K16" s="154"/>
      <c r="L16" s="157">
        <v>-72347</v>
      </c>
      <c r="N16" s="58"/>
      <c r="O16" s="58"/>
      <c r="P16" s="72"/>
      <c r="Q16" s="61"/>
    </row>
    <row r="17" spans="1:16" x14ac:dyDescent="0.3">
      <c r="B17" s="26"/>
      <c r="C17" s="26" t="s">
        <v>35</v>
      </c>
      <c r="D17" s="28">
        <v>8</v>
      </c>
      <c r="E17" s="27"/>
      <c r="F17" s="158">
        <f>SUM(F15:F16)</f>
        <v>-74188</v>
      </c>
      <c r="G17" s="154"/>
      <c r="H17" s="158">
        <f>SUM(H15:H16)</f>
        <v>-75274</v>
      </c>
      <c r="I17" s="154"/>
      <c r="J17" s="158">
        <f>SUM(J15:J16)</f>
        <v>-76579</v>
      </c>
      <c r="K17" s="154"/>
      <c r="L17" s="158">
        <f>SUM(L15:L16)</f>
        <v>-78147</v>
      </c>
      <c r="N17" s="58"/>
      <c r="O17" s="58"/>
    </row>
    <row r="18" spans="1:16" ht="12" customHeight="1" x14ac:dyDescent="0.3">
      <c r="A18" s="26"/>
      <c r="B18" s="26"/>
      <c r="C18" s="26"/>
      <c r="D18" s="28"/>
      <c r="E18" s="26"/>
      <c r="F18" s="154"/>
      <c r="G18" s="154"/>
      <c r="H18" s="154"/>
      <c r="I18" s="154"/>
      <c r="J18" s="154"/>
      <c r="K18" s="154"/>
      <c r="L18" s="154"/>
    </row>
    <row r="19" spans="1:16" x14ac:dyDescent="0.3">
      <c r="A19" s="27" t="s">
        <v>36</v>
      </c>
      <c r="B19" s="27"/>
      <c r="C19" s="27"/>
      <c r="D19" s="24"/>
      <c r="E19" s="27"/>
      <c r="F19" s="154">
        <f>F12+F17</f>
        <v>96686</v>
      </c>
      <c r="G19" s="154"/>
      <c r="H19" s="154">
        <f>H12+H17</f>
        <v>100149</v>
      </c>
      <c r="I19" s="154"/>
      <c r="J19" s="154">
        <f>J12+J17</f>
        <v>90116</v>
      </c>
      <c r="K19" s="154"/>
      <c r="L19" s="154">
        <f>L12+L17</f>
        <v>92956</v>
      </c>
    </row>
    <row r="20" spans="1:16" x14ac:dyDescent="0.3">
      <c r="B20" s="26" t="s">
        <v>37</v>
      </c>
      <c r="C20" s="26"/>
      <c r="D20" s="28"/>
      <c r="E20" s="26"/>
      <c r="F20" s="154">
        <v>5868</v>
      </c>
      <c r="G20" s="154"/>
      <c r="H20" s="154">
        <v>8520</v>
      </c>
      <c r="I20" s="154"/>
      <c r="J20" s="154">
        <v>6128</v>
      </c>
      <c r="K20" s="154"/>
      <c r="L20" s="154">
        <v>8894</v>
      </c>
      <c r="N20" s="56"/>
    </row>
    <row r="21" spans="1:16" x14ac:dyDescent="0.3">
      <c r="B21" s="26" t="s">
        <v>38</v>
      </c>
      <c r="C21" s="26"/>
      <c r="D21" s="28"/>
      <c r="E21" s="26"/>
      <c r="F21" s="157">
        <v>-13339</v>
      </c>
      <c r="G21" s="154"/>
      <c r="H21" s="157">
        <v>-16158</v>
      </c>
      <c r="I21" s="154"/>
      <c r="J21" s="157">
        <v>-13187</v>
      </c>
      <c r="K21" s="154"/>
      <c r="L21" s="157">
        <v>-16046</v>
      </c>
      <c r="N21" s="58"/>
      <c r="O21" s="58"/>
    </row>
    <row r="22" spans="1:16" x14ac:dyDescent="0.3">
      <c r="B22" s="26" t="s">
        <v>39</v>
      </c>
      <c r="C22" s="26"/>
      <c r="D22" s="28"/>
      <c r="E22" s="26"/>
      <c r="F22" s="157">
        <v>-54893</v>
      </c>
      <c r="G22" s="154"/>
      <c r="H22" s="157">
        <v>-66187</v>
      </c>
      <c r="I22" s="154"/>
      <c r="J22" s="157">
        <v>-54635</v>
      </c>
      <c r="K22" s="154"/>
      <c r="L22" s="157">
        <v>-65918</v>
      </c>
      <c r="N22" s="58"/>
      <c r="O22" s="58"/>
    </row>
    <row r="23" spans="1:16" x14ac:dyDescent="0.3">
      <c r="B23" s="26" t="s">
        <v>40</v>
      </c>
      <c r="D23" s="28"/>
      <c r="E23" s="28"/>
      <c r="F23" s="159">
        <v>-988</v>
      </c>
      <c r="G23" s="154"/>
      <c r="H23" s="159">
        <v>-1005</v>
      </c>
      <c r="I23" s="154"/>
      <c r="J23" s="159">
        <v>-988</v>
      </c>
      <c r="K23" s="154"/>
      <c r="L23" s="159">
        <v>-1005</v>
      </c>
      <c r="N23" s="58"/>
      <c r="O23" s="58"/>
    </row>
    <row r="24" spans="1:16" x14ac:dyDescent="0.3">
      <c r="A24" s="27" t="s">
        <v>41</v>
      </c>
      <c r="B24" s="27"/>
      <c r="C24" s="27"/>
      <c r="D24" s="24"/>
      <c r="E24" s="27"/>
      <c r="F24" s="154">
        <f>SUM(F19:F23)</f>
        <v>33334</v>
      </c>
      <c r="G24" s="154"/>
      <c r="H24" s="154">
        <f>SUM(H19:H23)</f>
        <v>25319</v>
      </c>
      <c r="I24" s="154"/>
      <c r="J24" s="154">
        <f>SUM(J19:J23)</f>
        <v>27434</v>
      </c>
      <c r="K24" s="154"/>
      <c r="L24" s="154">
        <f>SUM(L19:L23)</f>
        <v>18881</v>
      </c>
    </row>
    <row r="25" spans="1:16" x14ac:dyDescent="0.3">
      <c r="B25" s="26" t="s">
        <v>42</v>
      </c>
      <c r="C25" s="27"/>
      <c r="D25" s="28"/>
      <c r="E25" s="28"/>
      <c r="F25" s="159">
        <v>-6769</v>
      </c>
      <c r="G25" s="154"/>
      <c r="H25" s="159">
        <v>-4142</v>
      </c>
      <c r="I25" s="154"/>
      <c r="J25" s="159">
        <v>-5620</v>
      </c>
      <c r="K25" s="154"/>
      <c r="L25" s="159">
        <v>-2870</v>
      </c>
      <c r="N25" s="58"/>
      <c r="O25" s="58"/>
      <c r="P25" s="59"/>
    </row>
    <row r="26" spans="1:16" x14ac:dyDescent="0.3">
      <c r="A26" s="27" t="s">
        <v>43</v>
      </c>
      <c r="B26" s="27"/>
      <c r="C26" s="27"/>
      <c r="D26" s="24"/>
      <c r="E26" s="27"/>
      <c r="F26" s="155">
        <f>SUM(F24:F25)</f>
        <v>26565</v>
      </c>
      <c r="G26" s="154"/>
      <c r="H26" s="155">
        <f>SUM(H24:H25)</f>
        <v>21177</v>
      </c>
      <c r="I26" s="154"/>
      <c r="J26" s="155">
        <f>SUM(J24:J25)</f>
        <v>21814</v>
      </c>
      <c r="K26" s="154"/>
      <c r="L26" s="155">
        <f>SUM(L24:L25)</f>
        <v>16011</v>
      </c>
    </row>
    <row r="27" spans="1:16" ht="12" customHeight="1" x14ac:dyDescent="0.3">
      <c r="A27" s="26"/>
      <c r="B27" s="26"/>
      <c r="C27" s="26"/>
      <c r="D27" s="28"/>
      <c r="E27" s="26"/>
      <c r="F27" s="154"/>
      <c r="G27" s="154"/>
      <c r="H27" s="154"/>
      <c r="I27" s="154"/>
      <c r="J27" s="154"/>
      <c r="K27" s="154"/>
      <c r="L27" s="154"/>
    </row>
    <row r="28" spans="1:16" x14ac:dyDescent="0.3">
      <c r="A28" s="27" t="s">
        <v>153</v>
      </c>
      <c r="B28" s="27"/>
      <c r="C28" s="27"/>
      <c r="D28" s="24"/>
      <c r="E28" s="27"/>
      <c r="F28" s="8"/>
      <c r="G28" s="8"/>
      <c r="H28" s="8"/>
      <c r="I28" s="8"/>
      <c r="J28" s="8"/>
      <c r="K28" s="8"/>
      <c r="L28" s="8"/>
      <c r="N28" s="54"/>
      <c r="O28" s="54"/>
    </row>
    <row r="29" spans="1:16" x14ac:dyDescent="0.6">
      <c r="A29" s="26"/>
      <c r="B29" s="26" t="s">
        <v>140</v>
      </c>
      <c r="C29" s="146"/>
      <c r="D29" s="24"/>
      <c r="E29" s="27"/>
      <c r="F29" s="154">
        <f>F31-F30</f>
        <v>26584</v>
      </c>
      <c r="G29" s="154"/>
      <c r="H29" s="154">
        <f>H31-H30</f>
        <v>21243</v>
      </c>
      <c r="I29" s="154"/>
      <c r="J29" s="154">
        <f>J31-J30</f>
        <v>21814</v>
      </c>
      <c r="K29" s="154"/>
      <c r="L29" s="154">
        <f>L31-L30</f>
        <v>16011</v>
      </c>
    </row>
    <row r="30" spans="1:16" x14ac:dyDescent="0.3">
      <c r="A30" s="26"/>
      <c r="B30" s="26" t="s">
        <v>141</v>
      </c>
      <c r="C30" s="27"/>
      <c r="D30" s="24"/>
      <c r="E30" s="27"/>
      <c r="F30" s="157">
        <v>-19</v>
      </c>
      <c r="G30" s="157"/>
      <c r="H30" s="157">
        <v>-66</v>
      </c>
      <c r="I30" s="157"/>
      <c r="J30" s="49">
        <v>0</v>
      </c>
      <c r="K30" s="49"/>
      <c r="L30" s="49">
        <v>0</v>
      </c>
      <c r="M30" s="9"/>
      <c r="N30" s="60"/>
    </row>
    <row r="31" spans="1:16" ht="24" thickBot="1" x14ac:dyDescent="0.65">
      <c r="A31" s="147" t="s">
        <v>43</v>
      </c>
      <c r="B31" s="27"/>
      <c r="C31" s="27"/>
      <c r="D31" s="24"/>
      <c r="E31" s="27"/>
      <c r="F31" s="161">
        <f>F26</f>
        <v>26565</v>
      </c>
      <c r="G31" s="8"/>
      <c r="H31" s="161">
        <f>H26</f>
        <v>21177</v>
      </c>
      <c r="I31" s="8"/>
      <c r="J31" s="161">
        <f>J26</f>
        <v>21814</v>
      </c>
      <c r="K31" s="8"/>
      <c r="L31" s="161">
        <f>L26</f>
        <v>16011</v>
      </c>
    </row>
    <row r="32" spans="1:16" ht="11.25" customHeight="1" thickTop="1" x14ac:dyDescent="0.3">
      <c r="A32" s="26"/>
      <c r="B32" s="26"/>
      <c r="C32" s="26"/>
      <c r="D32" s="28"/>
      <c r="E32" s="26"/>
      <c r="F32" s="154"/>
      <c r="G32" s="8"/>
      <c r="H32" s="154"/>
      <c r="I32" s="154"/>
      <c r="J32" s="154"/>
      <c r="K32" s="154"/>
      <c r="L32" s="154"/>
    </row>
    <row r="33" spans="1:14" x14ac:dyDescent="0.3">
      <c r="A33" s="27" t="s">
        <v>154</v>
      </c>
      <c r="B33" s="27"/>
      <c r="C33" s="27"/>
      <c r="D33" s="24"/>
      <c r="E33" s="27"/>
      <c r="F33" s="8"/>
      <c r="G33" s="8"/>
      <c r="H33" s="8"/>
      <c r="I33" s="8"/>
      <c r="J33" s="8"/>
      <c r="K33" s="8"/>
      <c r="L33" s="8"/>
    </row>
    <row r="34" spans="1:14" x14ac:dyDescent="0.3">
      <c r="A34" s="26"/>
      <c r="B34" s="26" t="s">
        <v>140</v>
      </c>
      <c r="C34" s="27"/>
      <c r="D34" s="24"/>
      <c r="E34" s="27"/>
      <c r="F34" s="154">
        <f>F36-F35</f>
        <v>26584</v>
      </c>
      <c r="G34" s="8"/>
      <c r="H34" s="154">
        <f>H36-H35</f>
        <v>21243</v>
      </c>
      <c r="I34" s="8"/>
      <c r="J34" s="154">
        <f>J36-J35</f>
        <v>21814</v>
      </c>
      <c r="K34" s="8"/>
      <c r="L34" s="154">
        <f>L36-L35</f>
        <v>16011</v>
      </c>
    </row>
    <row r="35" spans="1:14" x14ac:dyDescent="0.3">
      <c r="A35" s="26"/>
      <c r="B35" s="26" t="s">
        <v>141</v>
      </c>
      <c r="C35" s="27"/>
      <c r="D35" s="24"/>
      <c r="E35" s="27"/>
      <c r="F35" s="157">
        <v>-19</v>
      </c>
      <c r="G35" s="8"/>
      <c r="H35" s="157">
        <v>-66</v>
      </c>
      <c r="I35" s="8"/>
      <c r="J35" s="49">
        <v>0</v>
      </c>
      <c r="K35" s="49"/>
      <c r="L35" s="49">
        <v>0</v>
      </c>
      <c r="M35" s="38"/>
      <c r="N35" s="60"/>
    </row>
    <row r="36" spans="1:14" ht="24" thickBot="1" x14ac:dyDescent="0.65">
      <c r="A36" s="147" t="s">
        <v>44</v>
      </c>
      <c r="B36" s="27"/>
      <c r="C36" s="27"/>
      <c r="D36" s="24"/>
      <c r="E36" s="27"/>
      <c r="F36" s="161">
        <f>+F26</f>
        <v>26565</v>
      </c>
      <c r="G36" s="8"/>
      <c r="H36" s="161">
        <f>+H26</f>
        <v>21177</v>
      </c>
      <c r="I36" s="8"/>
      <c r="J36" s="161">
        <f>+J26</f>
        <v>21814</v>
      </c>
      <c r="K36" s="8"/>
      <c r="L36" s="161">
        <f>+L26</f>
        <v>16011</v>
      </c>
    </row>
    <row r="37" spans="1:14" ht="14.1" customHeight="1" thickTop="1" x14ac:dyDescent="0.3">
      <c r="A37" s="27"/>
      <c r="B37" s="27"/>
      <c r="C37" s="27"/>
      <c r="E37" s="27"/>
      <c r="F37" s="2"/>
      <c r="G37" s="162"/>
      <c r="H37" s="2"/>
      <c r="I37" s="162"/>
      <c r="J37" s="2"/>
      <c r="K37" s="162"/>
      <c r="L37" s="2"/>
    </row>
    <row r="38" spans="1:14" x14ac:dyDescent="0.3">
      <c r="A38" s="27" t="s">
        <v>49</v>
      </c>
      <c r="B38" s="27"/>
      <c r="C38" s="27"/>
      <c r="D38" s="28"/>
      <c r="E38" s="27"/>
      <c r="F38" s="2"/>
      <c r="G38" s="162"/>
      <c r="H38" s="2"/>
      <c r="I38" s="162"/>
      <c r="J38" s="2"/>
      <c r="K38" s="162"/>
      <c r="L38" s="2"/>
    </row>
    <row r="39" spans="1:14" ht="24" thickBot="1" x14ac:dyDescent="0.35">
      <c r="B39" s="26" t="s">
        <v>50</v>
      </c>
      <c r="C39" s="26"/>
      <c r="D39" s="28">
        <v>15</v>
      </c>
      <c r="E39" s="27"/>
      <c r="F39" s="64">
        <v>0.02</v>
      </c>
      <c r="G39" s="152"/>
      <c r="H39" s="64">
        <v>0.02</v>
      </c>
      <c r="I39" s="65"/>
      <c r="J39" s="64">
        <v>0.02</v>
      </c>
      <c r="K39" s="66"/>
      <c r="L39" s="64">
        <v>0.01</v>
      </c>
    </row>
    <row r="40" spans="1:14" ht="12" customHeight="1" thickTop="1" x14ac:dyDescent="0.3">
      <c r="A40" s="26"/>
      <c r="B40" s="26"/>
      <c r="C40" s="26"/>
      <c r="D40" s="28"/>
      <c r="E40" s="26"/>
      <c r="F40" s="45"/>
      <c r="G40" s="47"/>
      <c r="H40" s="45"/>
      <c r="I40" s="47"/>
      <c r="J40" s="45"/>
      <c r="K40" s="47"/>
      <c r="L40" s="45"/>
    </row>
    <row r="41" spans="1:14" x14ac:dyDescent="0.3">
      <c r="A41" s="21"/>
    </row>
    <row r="43" spans="1:14" x14ac:dyDescent="0.3">
      <c r="A43" s="1"/>
    </row>
    <row r="47" spans="1:14" x14ac:dyDescent="0.3">
      <c r="A47" s="1" t="s">
        <v>126</v>
      </c>
    </row>
  </sheetData>
  <mergeCells count="7">
    <mergeCell ref="F7:H7"/>
    <mergeCell ref="J7:L7"/>
    <mergeCell ref="A1:L1"/>
    <mergeCell ref="A2:L2"/>
    <mergeCell ref="A4:L4"/>
    <mergeCell ref="A5:L5"/>
    <mergeCell ref="A3:L3"/>
  </mergeCells>
  <pageMargins left="0.8" right="0.4" top="1" bottom="0.5" header="0.6" footer="0.4"/>
  <pageSetup paperSize="9" scale="70" firstPageNumber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7126-A35E-47DD-B62B-07F13E6DD603}">
  <sheetPr>
    <tabColor theme="7" tint="0.79998168889431442"/>
  </sheetPr>
  <dimension ref="A1:R88"/>
  <sheetViews>
    <sheetView topLeftCell="A45" zoomScale="70" zoomScaleNormal="70" zoomScaleSheetLayoutView="100" zoomScalePageLayoutView="110" workbookViewId="0">
      <selection activeCell="F53" sqref="F53:L63"/>
    </sheetView>
  </sheetViews>
  <sheetFormatPr defaultColWidth="9.44140625" defaultRowHeight="23.4" x14ac:dyDescent="0.3"/>
  <cols>
    <col min="1" max="2" width="1.44140625" style="22" customWidth="1"/>
    <col min="3" max="3" width="56" style="22" customWidth="1"/>
    <col min="4" max="4" width="10.6640625" style="38" customWidth="1"/>
    <col min="5" max="5" width="0.44140625" style="22" customWidth="1"/>
    <col min="6" max="6" width="12.44140625" style="29" customWidth="1"/>
    <col min="7" max="7" width="1.44140625" style="39" customWidth="1"/>
    <col min="8" max="8" width="12.44140625" style="29" customWidth="1"/>
    <col min="9" max="9" width="1.44140625" style="39" customWidth="1"/>
    <col min="10" max="10" width="12.44140625" style="29" customWidth="1"/>
    <col min="11" max="11" width="1.44140625" style="39" customWidth="1"/>
    <col min="12" max="12" width="12.44140625" style="29" customWidth="1"/>
    <col min="13" max="13" width="7.44140625" style="22" customWidth="1"/>
    <col min="14" max="15" width="14.44140625" style="50" customWidth="1"/>
    <col min="16" max="16" width="9.44140625" style="22"/>
    <col min="17" max="17" width="13.44140625" style="57" bestFit="1" customWidth="1"/>
    <col min="18" max="18" width="9.44140625" style="57"/>
    <col min="19" max="16384" width="9.44140625" style="22"/>
  </cols>
  <sheetData>
    <row r="1" spans="1:18" s="144" customFormat="1" ht="26.4" x14ac:dyDescent="0.3">
      <c r="A1" s="210" t="s">
        <v>125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143"/>
      <c r="N1" s="62"/>
      <c r="O1" s="62"/>
      <c r="Q1" s="63"/>
      <c r="R1" s="63"/>
    </row>
    <row r="2" spans="1:18" s="144" customFormat="1" ht="26.4" x14ac:dyDescent="0.3">
      <c r="A2" s="210" t="s">
        <v>123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143"/>
      <c r="N2" s="62"/>
      <c r="O2" s="62"/>
      <c r="Q2" s="63"/>
      <c r="R2" s="63"/>
    </row>
    <row r="3" spans="1:18" s="144" customFormat="1" ht="26.4" x14ac:dyDescent="0.3">
      <c r="A3" s="210" t="s">
        <v>206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143"/>
      <c r="N3" s="62"/>
      <c r="O3" s="62"/>
      <c r="Q3" s="63"/>
      <c r="R3" s="63"/>
    </row>
    <row r="4" spans="1:18" s="144" customFormat="1" ht="26.4" x14ac:dyDescent="0.3">
      <c r="A4" s="210" t="s">
        <v>97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143"/>
      <c r="N4" s="62"/>
      <c r="O4" s="62"/>
      <c r="Q4" s="63"/>
      <c r="R4" s="63"/>
    </row>
    <row r="5" spans="1:18" x14ac:dyDescent="0.3">
      <c r="A5" s="211" t="s">
        <v>95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6"/>
    </row>
    <row r="6" spans="1:18" customFormat="1" ht="6.6" customHeight="1" x14ac:dyDescent="0.5500000000000000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52"/>
      <c r="O6" s="52"/>
      <c r="Q6" s="53"/>
      <c r="R6" s="53"/>
    </row>
    <row r="7" spans="1:18" x14ac:dyDescent="0.3">
      <c r="A7" s="23"/>
      <c r="B7" s="23"/>
      <c r="C7" s="23"/>
      <c r="D7" s="17" t="s">
        <v>2</v>
      </c>
      <c r="E7" s="23"/>
      <c r="F7" s="213" t="s">
        <v>102</v>
      </c>
      <c r="G7" s="213"/>
      <c r="H7" s="213"/>
      <c r="I7" s="19"/>
      <c r="J7" s="213" t="s">
        <v>103</v>
      </c>
      <c r="K7" s="213"/>
      <c r="L7" s="213"/>
      <c r="N7" s="54"/>
      <c r="O7" s="54"/>
    </row>
    <row r="8" spans="1:18" s="1" customFormat="1" x14ac:dyDescent="0.3">
      <c r="A8" s="4"/>
      <c r="B8" s="4"/>
      <c r="C8" s="4"/>
      <c r="D8" s="17"/>
      <c r="E8" s="25"/>
      <c r="F8" s="5">
        <v>2568</v>
      </c>
      <c r="G8" s="3"/>
      <c r="H8" s="5">
        <v>2567</v>
      </c>
      <c r="I8" s="3"/>
      <c r="J8" s="5">
        <v>2568</v>
      </c>
      <c r="K8" s="3"/>
      <c r="L8" s="5">
        <v>2567</v>
      </c>
      <c r="N8" s="54"/>
      <c r="O8" s="54"/>
      <c r="Q8" s="51"/>
      <c r="R8" s="51"/>
    </row>
    <row r="9" spans="1:18" s="1" customFormat="1" x14ac:dyDescent="0.3">
      <c r="A9" s="6" t="s">
        <v>100</v>
      </c>
      <c r="B9" s="4"/>
      <c r="C9" s="4"/>
      <c r="E9" s="6"/>
      <c r="F9" s="153"/>
      <c r="G9" s="153"/>
      <c r="H9" s="153"/>
      <c r="I9" s="153"/>
      <c r="J9" s="153"/>
      <c r="K9" s="153"/>
      <c r="L9" s="153"/>
      <c r="N9" s="54"/>
      <c r="O9" s="54"/>
      <c r="Q9" s="51"/>
      <c r="R9" s="51"/>
    </row>
    <row r="10" spans="1:18" x14ac:dyDescent="0.3">
      <c r="B10" s="26" t="s">
        <v>30</v>
      </c>
      <c r="C10" s="27"/>
      <c r="D10" s="28"/>
      <c r="E10" s="27"/>
      <c r="F10" s="154">
        <v>35404</v>
      </c>
      <c r="G10" s="154"/>
      <c r="H10" s="154">
        <v>18362</v>
      </c>
      <c r="I10" s="154"/>
      <c r="J10" s="154">
        <v>30575</v>
      </c>
      <c r="K10" s="154"/>
      <c r="L10" s="154">
        <v>17665</v>
      </c>
    </row>
    <row r="11" spans="1:18" x14ac:dyDescent="0.3">
      <c r="B11" s="26" t="s">
        <v>31</v>
      </c>
      <c r="C11" s="26"/>
      <c r="D11" s="28"/>
      <c r="E11" s="26"/>
      <c r="F11" s="155">
        <v>479858</v>
      </c>
      <c r="G11" s="154"/>
      <c r="H11" s="155">
        <v>511360</v>
      </c>
      <c r="I11" s="154"/>
      <c r="J11" s="155">
        <v>472121</v>
      </c>
      <c r="K11" s="154"/>
      <c r="L11" s="155">
        <v>502494</v>
      </c>
      <c r="N11" s="56"/>
    </row>
    <row r="12" spans="1:18" x14ac:dyDescent="0.3">
      <c r="C12" s="26" t="s">
        <v>32</v>
      </c>
      <c r="D12" s="28">
        <v>16</v>
      </c>
      <c r="E12" s="27"/>
      <c r="F12" s="155">
        <f>SUM(F10:F11)</f>
        <v>515262</v>
      </c>
      <c r="G12" s="154"/>
      <c r="H12" s="155">
        <f>SUM(H10:H11)</f>
        <v>529722</v>
      </c>
      <c r="I12" s="154"/>
      <c r="J12" s="155">
        <f>SUM(J10:J11)</f>
        <v>502696</v>
      </c>
      <c r="K12" s="154"/>
      <c r="L12" s="155">
        <f>SUM(L10:L11)</f>
        <v>520159</v>
      </c>
    </row>
    <row r="13" spans="1:18" ht="11.25" customHeight="1" x14ac:dyDescent="0.3">
      <c r="C13" s="26"/>
      <c r="D13" s="27"/>
      <c r="E13" s="27"/>
      <c r="F13" s="156"/>
      <c r="G13" s="154"/>
      <c r="H13" s="156"/>
      <c r="I13" s="154"/>
      <c r="J13" s="156"/>
      <c r="K13" s="154"/>
      <c r="L13" s="156"/>
    </row>
    <row r="14" spans="1:18" x14ac:dyDescent="0.3">
      <c r="A14" s="27" t="s">
        <v>137</v>
      </c>
      <c r="B14" s="26"/>
      <c r="C14" s="26"/>
      <c r="D14" s="27"/>
      <c r="E14" s="27"/>
      <c r="F14" s="156"/>
      <c r="G14" s="154"/>
      <c r="H14" s="156"/>
      <c r="I14" s="154"/>
      <c r="J14" s="156"/>
      <c r="K14" s="154"/>
      <c r="L14" s="156"/>
    </row>
    <row r="15" spans="1:18" x14ac:dyDescent="0.3">
      <c r="B15" s="26" t="s">
        <v>138</v>
      </c>
      <c r="C15" s="26"/>
      <c r="D15" s="30"/>
      <c r="E15" s="26"/>
      <c r="F15" s="157">
        <v>-27983</v>
      </c>
      <c r="G15" s="154"/>
      <c r="H15" s="157">
        <v>-13722</v>
      </c>
      <c r="I15" s="154"/>
      <c r="J15" s="157">
        <v>-24361</v>
      </c>
      <c r="K15" s="154"/>
      <c r="L15" s="157">
        <v>-13275</v>
      </c>
      <c r="N15" s="58"/>
      <c r="O15" s="58"/>
      <c r="P15" s="72"/>
      <c r="Q15" s="61"/>
    </row>
    <row r="16" spans="1:18" x14ac:dyDescent="0.3">
      <c r="B16" s="26" t="s">
        <v>139</v>
      </c>
      <c r="C16" s="26"/>
      <c r="D16" s="30"/>
      <c r="E16" s="26"/>
      <c r="F16" s="157">
        <v>-210880</v>
      </c>
      <c r="G16" s="154"/>
      <c r="H16" s="157">
        <v>-221716</v>
      </c>
      <c r="I16" s="154"/>
      <c r="J16" s="157">
        <v>-223599</v>
      </c>
      <c r="K16" s="154"/>
      <c r="L16" s="157">
        <v>-231968</v>
      </c>
      <c r="N16" s="58"/>
      <c r="O16" s="58"/>
      <c r="P16" s="72"/>
      <c r="Q16" s="61"/>
    </row>
    <row r="17" spans="1:16" x14ac:dyDescent="0.3">
      <c r="B17" s="26"/>
      <c r="C17" s="26" t="s">
        <v>35</v>
      </c>
      <c r="D17" s="28">
        <v>8</v>
      </c>
      <c r="E17" s="27"/>
      <c r="F17" s="158">
        <f>SUM(F15:F16)</f>
        <v>-238863</v>
      </c>
      <c r="G17" s="154"/>
      <c r="H17" s="158">
        <f>SUM(H15:H16)</f>
        <v>-235438</v>
      </c>
      <c r="I17" s="154"/>
      <c r="J17" s="158">
        <f>SUM(J15:J16)</f>
        <v>-247960</v>
      </c>
      <c r="K17" s="154"/>
      <c r="L17" s="158">
        <f>SUM(L15:L16)</f>
        <v>-245243</v>
      </c>
      <c r="N17" s="58"/>
      <c r="O17" s="58"/>
    </row>
    <row r="18" spans="1:16" ht="12" customHeight="1" x14ac:dyDescent="0.3">
      <c r="A18" s="26"/>
      <c r="B18" s="26"/>
      <c r="C18" s="26"/>
      <c r="D18" s="28"/>
      <c r="E18" s="26"/>
      <c r="F18" s="154"/>
      <c r="G18" s="154"/>
      <c r="H18" s="154"/>
      <c r="I18" s="154"/>
      <c r="J18" s="154"/>
      <c r="K18" s="154"/>
      <c r="L18" s="154"/>
    </row>
    <row r="19" spans="1:16" x14ac:dyDescent="0.3">
      <c r="A19" s="27" t="s">
        <v>36</v>
      </c>
      <c r="B19" s="27"/>
      <c r="C19" s="27"/>
      <c r="D19" s="24"/>
      <c r="E19" s="27"/>
      <c r="F19" s="154">
        <f>F12+F17</f>
        <v>276399</v>
      </c>
      <c r="G19" s="154"/>
      <c r="H19" s="154">
        <f>H12+H17</f>
        <v>294284</v>
      </c>
      <c r="I19" s="154"/>
      <c r="J19" s="154">
        <f>J12+J17</f>
        <v>254736</v>
      </c>
      <c r="K19" s="154"/>
      <c r="L19" s="154">
        <f>L12+L17</f>
        <v>274916</v>
      </c>
    </row>
    <row r="20" spans="1:16" x14ac:dyDescent="0.3">
      <c r="B20" s="26" t="s">
        <v>37</v>
      </c>
      <c r="C20" s="26"/>
      <c r="D20" s="28"/>
      <c r="E20" s="26"/>
      <c r="F20" s="154">
        <v>16334</v>
      </c>
      <c r="G20" s="154"/>
      <c r="H20" s="154">
        <v>21107</v>
      </c>
      <c r="I20" s="154"/>
      <c r="J20" s="154">
        <v>17314</v>
      </c>
      <c r="K20" s="154"/>
      <c r="L20" s="154">
        <v>22186</v>
      </c>
      <c r="N20" s="56"/>
    </row>
    <row r="21" spans="1:16" x14ac:dyDescent="0.3">
      <c r="B21" s="26" t="s">
        <v>38</v>
      </c>
      <c r="C21" s="26"/>
      <c r="D21" s="28"/>
      <c r="E21" s="26"/>
      <c r="F21" s="157">
        <v>-37777</v>
      </c>
      <c r="G21" s="154"/>
      <c r="H21" s="157">
        <v>-42506</v>
      </c>
      <c r="I21" s="154"/>
      <c r="J21" s="157">
        <v>-37409</v>
      </c>
      <c r="K21" s="154"/>
      <c r="L21" s="157">
        <v>-42213</v>
      </c>
      <c r="N21" s="58"/>
      <c r="O21" s="58"/>
    </row>
    <row r="22" spans="1:16" x14ac:dyDescent="0.3">
      <c r="B22" s="26" t="s">
        <v>39</v>
      </c>
      <c r="C22" s="26"/>
      <c r="D22" s="28"/>
      <c r="E22" s="26"/>
      <c r="F22" s="157">
        <v>-152908</v>
      </c>
      <c r="G22" s="154"/>
      <c r="H22" s="157">
        <v>-168488</v>
      </c>
      <c r="I22" s="154"/>
      <c r="J22" s="157">
        <v>-152191</v>
      </c>
      <c r="K22" s="154"/>
      <c r="L22" s="157">
        <v>-167324</v>
      </c>
      <c r="N22" s="58"/>
      <c r="O22" s="58"/>
    </row>
    <row r="23" spans="1:16" x14ac:dyDescent="0.3">
      <c r="B23" s="26" t="s">
        <v>40</v>
      </c>
      <c r="D23" s="28"/>
      <c r="E23" s="28"/>
      <c r="F23" s="159">
        <v>-3090</v>
      </c>
      <c r="G23" s="154"/>
      <c r="H23" s="159">
        <v>-3054</v>
      </c>
      <c r="I23" s="154"/>
      <c r="J23" s="159">
        <v>-3090</v>
      </c>
      <c r="K23" s="154"/>
      <c r="L23" s="159">
        <v>-3054</v>
      </c>
      <c r="N23" s="58"/>
      <c r="O23" s="58"/>
    </row>
    <row r="24" spans="1:16" x14ac:dyDescent="0.3">
      <c r="A24" s="27" t="s">
        <v>41</v>
      </c>
      <c r="B24" s="27"/>
      <c r="C24" s="27"/>
      <c r="D24" s="24"/>
      <c r="E24" s="27"/>
      <c r="F24" s="154">
        <f>SUM(F19:F23)</f>
        <v>98958</v>
      </c>
      <c r="G24" s="154"/>
      <c r="H24" s="154">
        <f>SUM(H19:H23)</f>
        <v>101343</v>
      </c>
      <c r="I24" s="154"/>
      <c r="J24" s="154">
        <f>SUM(J19:J23)</f>
        <v>79360</v>
      </c>
      <c r="K24" s="154"/>
      <c r="L24" s="154">
        <f>SUM(L19:L23)</f>
        <v>84511</v>
      </c>
    </row>
    <row r="25" spans="1:16" x14ac:dyDescent="0.3">
      <c r="B25" s="26" t="s">
        <v>42</v>
      </c>
      <c r="C25" s="27"/>
      <c r="D25" s="28"/>
      <c r="E25" s="28"/>
      <c r="F25" s="159">
        <v>-20912</v>
      </c>
      <c r="G25" s="154"/>
      <c r="H25" s="159">
        <v>-15545</v>
      </c>
      <c r="I25" s="154"/>
      <c r="J25" s="159">
        <v>-16996</v>
      </c>
      <c r="K25" s="154"/>
      <c r="L25" s="159">
        <v>-11901</v>
      </c>
      <c r="N25" s="58"/>
      <c r="O25" s="58"/>
      <c r="P25" s="59"/>
    </row>
    <row r="26" spans="1:16" x14ac:dyDescent="0.3">
      <c r="A26" s="27" t="s">
        <v>43</v>
      </c>
      <c r="B26" s="27"/>
      <c r="C26" s="27"/>
      <c r="D26" s="24"/>
      <c r="E26" s="27"/>
      <c r="F26" s="155">
        <f>SUM(F24:F25)</f>
        <v>78046</v>
      </c>
      <c r="G26" s="154"/>
      <c r="H26" s="155">
        <f>SUM(H24:H25)</f>
        <v>85798</v>
      </c>
      <c r="I26" s="154"/>
      <c r="J26" s="155">
        <f>SUM(J24:J25)</f>
        <v>62364</v>
      </c>
      <c r="K26" s="154"/>
      <c r="L26" s="155">
        <f>SUM(L24:L25)</f>
        <v>72610</v>
      </c>
    </row>
    <row r="27" spans="1:16" ht="8.25" customHeight="1" x14ac:dyDescent="0.3">
      <c r="A27" s="27"/>
      <c r="B27" s="27"/>
      <c r="C27" s="27"/>
      <c r="D27" s="24"/>
      <c r="E27" s="27"/>
      <c r="F27" s="154"/>
      <c r="G27" s="154"/>
      <c r="H27" s="154"/>
      <c r="I27" s="154"/>
      <c r="J27" s="154"/>
      <c r="K27" s="154"/>
      <c r="L27" s="154"/>
    </row>
    <row r="28" spans="1:16" x14ac:dyDescent="0.3">
      <c r="A28" s="27" t="s">
        <v>51</v>
      </c>
      <c r="B28" s="27"/>
      <c r="C28" s="27"/>
      <c r="D28" s="24"/>
      <c r="E28" s="27"/>
      <c r="F28" s="154"/>
      <c r="G28" s="154"/>
      <c r="H28" s="154"/>
      <c r="I28" s="154"/>
      <c r="J28" s="154"/>
      <c r="K28" s="154"/>
      <c r="L28" s="154"/>
    </row>
    <row r="29" spans="1:16" x14ac:dyDescent="0.3">
      <c r="A29" s="27" t="s">
        <v>205</v>
      </c>
      <c r="B29" s="27"/>
      <c r="C29" s="27"/>
      <c r="D29" s="24"/>
      <c r="E29" s="27"/>
      <c r="F29" s="154"/>
      <c r="G29" s="154"/>
      <c r="H29" s="154"/>
      <c r="I29" s="154"/>
      <c r="J29" s="154"/>
      <c r="K29" s="154"/>
      <c r="L29" s="154"/>
    </row>
    <row r="30" spans="1:16" x14ac:dyDescent="0.3">
      <c r="A30" s="27"/>
      <c r="B30" s="27" t="s">
        <v>183</v>
      </c>
      <c r="C30" s="27"/>
      <c r="D30" s="24"/>
      <c r="E30" s="27"/>
      <c r="F30" s="154"/>
      <c r="G30" s="154"/>
      <c r="H30" s="154"/>
      <c r="I30" s="154"/>
      <c r="J30" s="154"/>
      <c r="K30" s="154"/>
      <c r="L30" s="154"/>
    </row>
    <row r="31" spans="1:16" x14ac:dyDescent="0.3">
      <c r="A31" s="26"/>
      <c r="B31" s="145" t="s">
        <v>184</v>
      </c>
      <c r="C31" s="26"/>
      <c r="D31" s="24"/>
      <c r="E31" s="27"/>
      <c r="F31" s="154"/>
      <c r="G31" s="154"/>
      <c r="H31" s="154"/>
      <c r="I31" s="154"/>
      <c r="J31" s="154"/>
      <c r="K31" s="154"/>
      <c r="L31" s="154"/>
    </row>
    <row r="32" spans="1:16" x14ac:dyDescent="0.3">
      <c r="A32" s="26"/>
      <c r="B32" s="26"/>
      <c r="C32" s="105" t="s">
        <v>175</v>
      </c>
      <c r="D32" s="24"/>
      <c r="E32" s="27"/>
      <c r="F32" s="49">
        <v>0</v>
      </c>
      <c r="G32" s="154"/>
      <c r="H32" s="154">
        <v>814</v>
      </c>
      <c r="I32" s="154"/>
      <c r="J32" s="49">
        <v>0</v>
      </c>
      <c r="K32" s="154"/>
      <c r="L32" s="154">
        <v>519</v>
      </c>
    </row>
    <row r="33" spans="1:12" x14ac:dyDescent="0.3">
      <c r="A33" s="26"/>
      <c r="B33" s="145" t="s">
        <v>185</v>
      </c>
      <c r="C33" s="26"/>
      <c r="D33" s="24"/>
      <c r="E33" s="27"/>
      <c r="F33" s="182"/>
      <c r="G33" s="154"/>
      <c r="H33" s="154"/>
      <c r="I33" s="154"/>
      <c r="J33" s="182"/>
      <c r="K33" s="154"/>
      <c r="L33" s="154"/>
    </row>
    <row r="34" spans="1:12" x14ac:dyDescent="0.3">
      <c r="A34" s="26"/>
      <c r="B34" s="26"/>
      <c r="C34" s="105" t="s">
        <v>186</v>
      </c>
      <c r="D34" s="24"/>
      <c r="E34" s="27"/>
      <c r="F34" s="49">
        <v>0</v>
      </c>
      <c r="G34" s="154"/>
      <c r="H34" s="159">
        <v>-125</v>
      </c>
      <c r="I34" s="154"/>
      <c r="J34" s="49">
        <v>0</v>
      </c>
      <c r="K34" s="154"/>
      <c r="L34" s="159">
        <v>-104</v>
      </c>
    </row>
    <row r="35" spans="1:12" x14ac:dyDescent="0.3">
      <c r="A35" s="27" t="s">
        <v>173</v>
      </c>
      <c r="B35" s="27"/>
      <c r="C35" s="27"/>
      <c r="D35" s="24"/>
      <c r="E35" s="27"/>
      <c r="F35" s="194">
        <f>SUM(F32:F34)</f>
        <v>0</v>
      </c>
      <c r="G35" s="154"/>
      <c r="H35" s="154">
        <f>SUM(H32:H34)</f>
        <v>689</v>
      </c>
      <c r="I35" s="154"/>
      <c r="J35" s="194">
        <f>SUM(J32:J34)</f>
        <v>0</v>
      </c>
      <c r="K35" s="154"/>
      <c r="L35" s="154">
        <f>SUM(L32:L34)</f>
        <v>415</v>
      </c>
    </row>
    <row r="36" spans="1:12" ht="24" thickBot="1" x14ac:dyDescent="0.35">
      <c r="A36" s="27" t="s">
        <v>44</v>
      </c>
      <c r="B36" s="27"/>
      <c r="C36" s="27"/>
      <c r="D36" s="24"/>
      <c r="E36" s="27"/>
      <c r="F36" s="160">
        <f>F26+F35</f>
        <v>78046</v>
      </c>
      <c r="G36" s="154"/>
      <c r="H36" s="160">
        <f>H26+H35</f>
        <v>86487</v>
      </c>
      <c r="I36" s="154"/>
      <c r="J36" s="160">
        <f>J26+J35</f>
        <v>62364</v>
      </c>
      <c r="K36" s="154"/>
      <c r="L36" s="160">
        <f>L26+L35</f>
        <v>73025</v>
      </c>
    </row>
    <row r="37" spans="1:12" ht="24" thickTop="1" x14ac:dyDescent="0.3">
      <c r="A37" s="27"/>
      <c r="B37" s="27"/>
      <c r="C37" s="27"/>
      <c r="D37" s="24"/>
      <c r="E37" s="27"/>
      <c r="F37" s="44"/>
      <c r="G37" s="47"/>
      <c r="H37" s="44"/>
      <c r="I37" s="47"/>
      <c r="J37" s="44"/>
      <c r="K37" s="47"/>
      <c r="L37" s="44"/>
    </row>
    <row r="38" spans="1:12" x14ac:dyDescent="0.3">
      <c r="A38" s="27"/>
      <c r="B38" s="27"/>
      <c r="C38" s="27"/>
      <c r="D38" s="24"/>
      <c r="E38" s="27"/>
      <c r="F38" s="44"/>
      <c r="G38" s="47"/>
      <c r="H38" s="44"/>
      <c r="I38" s="47"/>
      <c r="J38" s="44"/>
      <c r="K38" s="47"/>
      <c r="L38" s="44"/>
    </row>
    <row r="39" spans="1:12" x14ac:dyDescent="0.3">
      <c r="A39" s="27"/>
      <c r="B39" s="27"/>
      <c r="C39" s="27"/>
      <c r="D39" s="24"/>
      <c r="E39" s="27"/>
      <c r="F39" s="44"/>
      <c r="G39" s="47"/>
      <c r="H39" s="44"/>
      <c r="I39" s="47"/>
      <c r="J39" s="44"/>
      <c r="K39" s="47"/>
      <c r="L39" s="44"/>
    </row>
    <row r="40" spans="1:12" x14ac:dyDescent="0.3">
      <c r="A40" s="27"/>
      <c r="B40" s="27"/>
      <c r="C40" s="27"/>
      <c r="D40" s="24"/>
      <c r="E40" s="27"/>
      <c r="F40" s="44"/>
      <c r="G40" s="47"/>
      <c r="H40" s="44"/>
      <c r="I40" s="47"/>
      <c r="J40" s="44"/>
      <c r="K40" s="47"/>
      <c r="L40" s="44"/>
    </row>
    <row r="41" spans="1:12" x14ac:dyDescent="0.3">
      <c r="A41" s="27"/>
      <c r="B41" s="27"/>
      <c r="C41" s="27"/>
      <c r="D41" s="24"/>
      <c r="E41" s="27"/>
      <c r="F41" s="44"/>
      <c r="G41" s="47"/>
      <c r="H41" s="44"/>
      <c r="I41" s="47"/>
      <c r="J41" s="44"/>
      <c r="K41" s="47"/>
      <c r="L41" s="44"/>
    </row>
    <row r="42" spans="1:12" x14ac:dyDescent="0.3">
      <c r="A42" s="27"/>
      <c r="B42" s="27"/>
      <c r="C42" s="27"/>
      <c r="D42" s="24"/>
      <c r="E42" s="27"/>
      <c r="F42" s="44"/>
      <c r="G42" s="47"/>
      <c r="H42" s="44"/>
      <c r="I42" s="47"/>
      <c r="J42" s="44"/>
      <c r="K42" s="47"/>
      <c r="L42" s="44"/>
    </row>
    <row r="43" spans="1:12" x14ac:dyDescent="0.3">
      <c r="A43" s="27"/>
      <c r="B43" s="27"/>
      <c r="C43" s="27"/>
      <c r="D43" s="24"/>
      <c r="E43" s="27"/>
      <c r="F43" s="44"/>
      <c r="G43" s="47"/>
      <c r="H43" s="44"/>
      <c r="I43" s="47"/>
      <c r="J43" s="44"/>
      <c r="K43" s="47"/>
      <c r="L43" s="44"/>
    </row>
    <row r="44" spans="1:12" ht="26.4" x14ac:dyDescent="0.3">
      <c r="A44" s="210" t="s">
        <v>125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</row>
    <row r="45" spans="1:12" ht="26.4" x14ac:dyDescent="0.3">
      <c r="A45" s="210" t="s">
        <v>190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</row>
    <row r="46" spans="1:12" ht="26.4" x14ac:dyDescent="0.3">
      <c r="A46" s="210" t="s">
        <v>206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</row>
    <row r="47" spans="1:12" ht="26.4" x14ac:dyDescent="0.3">
      <c r="A47" s="210" t="s">
        <v>97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</row>
    <row r="48" spans="1:12" x14ac:dyDescent="0.3">
      <c r="A48" s="211" t="s">
        <v>95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</row>
    <row r="49" spans="1:18" customFormat="1" ht="6.6" customHeight="1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50"/>
      <c r="O49" s="50"/>
      <c r="Q49" s="53"/>
      <c r="R49" s="53"/>
    </row>
    <row r="50" spans="1:18" x14ac:dyDescent="0.3">
      <c r="A50" s="23"/>
      <c r="B50" s="23"/>
      <c r="C50" s="23"/>
      <c r="D50" s="17" t="s">
        <v>2</v>
      </c>
      <c r="E50" s="23"/>
      <c r="F50" s="213" t="s">
        <v>102</v>
      </c>
      <c r="G50" s="213"/>
      <c r="H50" s="213"/>
      <c r="I50" s="19"/>
      <c r="J50" s="213" t="s">
        <v>103</v>
      </c>
      <c r="K50" s="213"/>
      <c r="L50" s="213"/>
      <c r="N50" s="54"/>
      <c r="O50" s="54"/>
    </row>
    <row r="51" spans="1:18" x14ac:dyDescent="0.3">
      <c r="A51" s="4"/>
      <c r="B51" s="4"/>
      <c r="C51" s="4"/>
      <c r="D51" s="17"/>
      <c r="E51" s="25"/>
      <c r="F51" s="5">
        <v>2568</v>
      </c>
      <c r="G51" s="3"/>
      <c r="H51" s="5">
        <v>2567</v>
      </c>
      <c r="I51" s="3"/>
      <c r="J51" s="5">
        <v>2568</v>
      </c>
      <c r="K51" s="3"/>
      <c r="L51" s="5">
        <v>2567</v>
      </c>
      <c r="N51" s="54"/>
      <c r="O51" s="54"/>
    </row>
    <row r="52" spans="1:18" x14ac:dyDescent="0.3">
      <c r="A52" s="27" t="s">
        <v>153</v>
      </c>
      <c r="B52" s="27"/>
      <c r="C52" s="27"/>
      <c r="D52" s="24"/>
      <c r="E52" s="27"/>
      <c r="F52" s="12"/>
      <c r="G52" s="13"/>
      <c r="H52" s="12"/>
      <c r="I52" s="13"/>
      <c r="J52" s="12"/>
      <c r="K52" s="13"/>
      <c r="L52" s="12"/>
      <c r="N52" s="54"/>
      <c r="O52" s="54"/>
    </row>
    <row r="53" spans="1:18" x14ac:dyDescent="0.6">
      <c r="A53" s="26"/>
      <c r="B53" s="26" t="s">
        <v>140</v>
      </c>
      <c r="C53" s="146"/>
      <c r="D53" s="24"/>
      <c r="E53" s="27"/>
      <c r="F53" s="44">
        <f>F55-F54</f>
        <v>78137</v>
      </c>
      <c r="G53" s="35"/>
      <c r="H53" s="44">
        <f>H55-H54</f>
        <v>86074</v>
      </c>
      <c r="I53" s="35"/>
      <c r="J53" s="44">
        <f>J55-J54</f>
        <v>62364</v>
      </c>
      <c r="K53" s="118"/>
      <c r="L53" s="44">
        <f>L55+L54</f>
        <v>72610</v>
      </c>
    </row>
    <row r="54" spans="1:18" x14ac:dyDescent="0.3">
      <c r="A54" s="26"/>
      <c r="B54" s="26" t="s">
        <v>141</v>
      </c>
      <c r="C54" s="27"/>
      <c r="D54" s="24"/>
      <c r="E54" s="27"/>
      <c r="F54" s="11">
        <v>-91</v>
      </c>
      <c r="G54" s="35"/>
      <c r="H54" s="11">
        <v>-276</v>
      </c>
      <c r="I54" s="35"/>
      <c r="J54" s="20">
        <v>0</v>
      </c>
      <c r="K54" s="35"/>
      <c r="L54" s="20">
        <v>0</v>
      </c>
      <c r="N54" s="60"/>
    </row>
    <row r="55" spans="1:18" ht="24" thickBot="1" x14ac:dyDescent="0.65">
      <c r="A55" s="147" t="s">
        <v>43</v>
      </c>
      <c r="B55" s="27"/>
      <c r="C55" s="27"/>
      <c r="D55" s="24"/>
      <c r="E55" s="27"/>
      <c r="F55" s="106">
        <f>F36</f>
        <v>78046</v>
      </c>
      <c r="G55" s="35"/>
      <c r="H55" s="106">
        <f>H26</f>
        <v>85798</v>
      </c>
      <c r="I55" s="35"/>
      <c r="J55" s="106">
        <f>J36</f>
        <v>62364</v>
      </c>
      <c r="K55" s="35"/>
      <c r="L55" s="106">
        <f>L26</f>
        <v>72610</v>
      </c>
    </row>
    <row r="56" spans="1:18" ht="14.1" customHeight="1" thickTop="1" x14ac:dyDescent="0.3">
      <c r="A56" s="26"/>
      <c r="B56" s="27"/>
      <c r="C56" s="27"/>
      <c r="D56" s="24"/>
      <c r="E56" s="27"/>
      <c r="F56" s="12"/>
      <c r="G56" s="35"/>
      <c r="H56" s="12"/>
      <c r="I56" s="35"/>
      <c r="J56" s="12"/>
      <c r="K56" s="35"/>
      <c r="L56" s="12"/>
    </row>
    <row r="57" spans="1:18" x14ac:dyDescent="0.3">
      <c r="A57" s="27" t="s">
        <v>154</v>
      </c>
      <c r="B57" s="27"/>
      <c r="C57" s="27"/>
      <c r="D57" s="24"/>
      <c r="E57" s="27"/>
      <c r="F57" s="12"/>
      <c r="G57" s="35"/>
      <c r="H57" s="12"/>
      <c r="I57" s="35"/>
      <c r="J57" s="44"/>
      <c r="K57" s="35"/>
      <c r="L57" s="44"/>
    </row>
    <row r="58" spans="1:18" x14ac:dyDescent="0.3">
      <c r="A58" s="26"/>
      <c r="B58" s="26" t="s">
        <v>140</v>
      </c>
      <c r="C58" s="27"/>
      <c r="D58" s="24"/>
      <c r="E58" s="27"/>
      <c r="F58" s="44">
        <f>F60-F59</f>
        <v>78137</v>
      </c>
      <c r="G58" s="35"/>
      <c r="H58" s="44">
        <f>H60-H59</f>
        <v>86763</v>
      </c>
      <c r="I58" s="35"/>
      <c r="J58" s="44">
        <f>J60-J59</f>
        <v>62364</v>
      </c>
      <c r="K58" s="118"/>
      <c r="L58" s="44">
        <f>L60-L59</f>
        <v>73025</v>
      </c>
    </row>
    <row r="59" spans="1:18" x14ac:dyDescent="0.3">
      <c r="A59" s="26"/>
      <c r="B59" s="26" t="s">
        <v>141</v>
      </c>
      <c r="C59" s="27"/>
      <c r="D59" s="24"/>
      <c r="E59" s="27"/>
      <c r="F59" s="11">
        <v>-91</v>
      </c>
      <c r="G59" s="35"/>
      <c r="H59" s="11">
        <v>-276</v>
      </c>
      <c r="I59" s="35"/>
      <c r="J59" s="20">
        <v>0</v>
      </c>
      <c r="K59" s="35"/>
      <c r="L59" s="20">
        <v>0</v>
      </c>
      <c r="N59" s="60"/>
    </row>
    <row r="60" spans="1:18" ht="24" thickBot="1" x14ac:dyDescent="0.65">
      <c r="A60" s="147" t="s">
        <v>44</v>
      </c>
      <c r="B60" s="27"/>
      <c r="C60" s="27"/>
      <c r="D60" s="24"/>
      <c r="E60" s="27"/>
      <c r="F60" s="106">
        <f>F36</f>
        <v>78046</v>
      </c>
      <c r="G60" s="35"/>
      <c r="H60" s="106">
        <f>H36</f>
        <v>86487</v>
      </c>
      <c r="I60" s="35"/>
      <c r="J60" s="106">
        <f>J36</f>
        <v>62364</v>
      </c>
      <c r="K60" s="35"/>
      <c r="L60" s="106">
        <f>L36</f>
        <v>73025</v>
      </c>
    </row>
    <row r="61" spans="1:18" ht="14.1" customHeight="1" thickTop="1" x14ac:dyDescent="0.3">
      <c r="A61" s="27"/>
      <c r="B61" s="27"/>
      <c r="C61" s="27"/>
      <c r="D61" s="24"/>
      <c r="E61" s="27"/>
      <c r="F61" s="12"/>
      <c r="G61" s="35"/>
      <c r="H61" s="12"/>
      <c r="I61" s="35"/>
      <c r="J61" s="12"/>
      <c r="K61" s="35"/>
      <c r="L61" s="12"/>
    </row>
    <row r="62" spans="1:18" x14ac:dyDescent="0.3">
      <c r="A62" s="27" t="s">
        <v>49</v>
      </c>
      <c r="B62" s="27"/>
      <c r="C62" s="27"/>
      <c r="D62" s="28"/>
      <c r="E62" s="27"/>
      <c r="F62" s="12"/>
      <c r="G62" s="35"/>
      <c r="H62" s="12"/>
      <c r="I62" s="35"/>
      <c r="J62" s="12"/>
      <c r="K62" s="35"/>
      <c r="L62" s="12"/>
    </row>
    <row r="63" spans="1:18" ht="24" thickBot="1" x14ac:dyDescent="0.35">
      <c r="B63" s="26" t="s">
        <v>50</v>
      </c>
      <c r="C63" s="26"/>
      <c r="D63" s="28">
        <v>15</v>
      </c>
      <c r="E63" s="27"/>
      <c r="F63" s="70">
        <v>0.06</v>
      </c>
      <c r="G63" s="148"/>
      <c r="H63" s="70">
        <v>7.0000000000000007E-2</v>
      </c>
      <c r="I63" s="68"/>
      <c r="J63" s="70">
        <v>0.05</v>
      </c>
      <c r="K63" s="69"/>
      <c r="L63" s="70">
        <v>0.06</v>
      </c>
    </row>
    <row r="64" spans="1:18" s="151" customFormat="1" ht="24" thickTop="1" x14ac:dyDescent="0.3">
      <c r="A64" s="80"/>
      <c r="B64" s="80"/>
      <c r="C64" s="80"/>
      <c r="D64" s="149"/>
      <c r="E64" s="150"/>
      <c r="F64" s="73"/>
      <c r="G64" s="13"/>
      <c r="H64" s="73"/>
      <c r="I64" s="13"/>
      <c r="J64" s="73"/>
      <c r="K64" s="7"/>
      <c r="L64" s="73"/>
      <c r="N64" s="50"/>
      <c r="O64" s="50"/>
      <c r="Q64" s="107"/>
      <c r="R64" s="107"/>
    </row>
    <row r="65" spans="1:18" s="151" customFormat="1" x14ac:dyDescent="0.3">
      <c r="A65" s="80"/>
      <c r="B65" s="80"/>
      <c r="C65" s="80"/>
      <c r="D65" s="149"/>
      <c r="E65" s="150"/>
      <c r="F65" s="12"/>
      <c r="G65" s="13"/>
      <c r="H65" s="12"/>
      <c r="I65" s="13"/>
      <c r="J65" s="12"/>
      <c r="K65" s="7"/>
      <c r="L65" s="12"/>
      <c r="N65" s="50"/>
      <c r="O65" s="50"/>
      <c r="Q65" s="107"/>
      <c r="R65" s="107"/>
    </row>
    <row r="88" spans="1:1" x14ac:dyDescent="0.3">
      <c r="A88" s="1" t="s">
        <v>126</v>
      </c>
    </row>
  </sheetData>
  <mergeCells count="14">
    <mergeCell ref="F50:H50"/>
    <mergeCell ref="J50:L50"/>
    <mergeCell ref="F7:H7"/>
    <mergeCell ref="J7:L7"/>
    <mergeCell ref="A1:L1"/>
    <mergeCell ref="A2:L2"/>
    <mergeCell ref="A3:L3"/>
    <mergeCell ref="A4:L4"/>
    <mergeCell ref="A5:L5"/>
    <mergeCell ref="A44:L44"/>
    <mergeCell ref="A45:L45"/>
    <mergeCell ref="A46:L46"/>
    <mergeCell ref="A47:L47"/>
    <mergeCell ref="A48:L48"/>
  </mergeCells>
  <pageMargins left="0.8" right="0.4" top="1" bottom="0.5" header="0.6" footer="0.4"/>
  <pageSetup paperSize="9" scale="70" firstPageNumber="2" orientation="portrait" useFirstPageNumber="1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>
    <tabColor theme="7" tint="0.79998168889431442"/>
  </sheetPr>
  <dimension ref="A1:V34"/>
  <sheetViews>
    <sheetView topLeftCell="A15" zoomScale="90" zoomScaleNormal="90" zoomScaleSheetLayoutView="85" zoomScalePageLayoutView="130" workbookViewId="0">
      <selection activeCell="D15" sqref="D15:T31"/>
    </sheetView>
  </sheetViews>
  <sheetFormatPr defaultColWidth="6.44140625" defaultRowHeight="19.8" x14ac:dyDescent="0.3"/>
  <cols>
    <col min="1" max="3" width="6.44140625" style="124"/>
    <col min="4" max="20" width="6.44140625" style="126"/>
    <col min="21" max="16384" width="6.44140625" style="124"/>
  </cols>
  <sheetData>
    <row r="1" spans="1:20" ht="26.4" x14ac:dyDescent="0.3">
      <c r="A1" s="210" t="s">
        <v>125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</row>
    <row r="2" spans="1:20" ht="26.4" x14ac:dyDescent="0.3">
      <c r="A2" s="215" t="s">
        <v>196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</row>
    <row r="3" spans="1:20" ht="26.4" x14ac:dyDescent="0.3">
      <c r="A3" s="216" t="s">
        <v>206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</row>
    <row r="4" spans="1:20" ht="26.4" x14ac:dyDescent="0.3">
      <c r="A4" s="216" t="s">
        <v>97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0" ht="20.399999999999999" x14ac:dyDescent="0.3">
      <c r="A5" s="217" t="s">
        <v>95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</row>
    <row r="6" spans="1:20" ht="7.2" customHeight="1" x14ac:dyDescent="0.3">
      <c r="A6" s="125"/>
      <c r="B6" s="125"/>
      <c r="C6" s="125"/>
    </row>
    <row r="7" spans="1:20" ht="20.399999999999999" x14ac:dyDescent="0.3">
      <c r="A7" s="125"/>
      <c r="B7" s="127" t="s">
        <v>2</v>
      </c>
      <c r="C7" s="125"/>
      <c r="D7" s="214" t="s">
        <v>102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</row>
    <row r="8" spans="1:20" ht="20.399999999999999" x14ac:dyDescent="0.3">
      <c r="A8" s="125"/>
      <c r="B8" s="125"/>
      <c r="C8" s="125"/>
      <c r="D8" s="214" t="s">
        <v>146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128"/>
      <c r="R8" s="129" t="s">
        <v>64</v>
      </c>
      <c r="S8" s="128"/>
      <c r="T8" s="129" t="s">
        <v>61</v>
      </c>
    </row>
    <row r="9" spans="1:20" s="130" customFormat="1" ht="20.399999999999999" x14ac:dyDescent="0.3">
      <c r="D9" s="129" t="s">
        <v>65</v>
      </c>
      <c r="E9" s="131"/>
      <c r="F9" s="129" t="s">
        <v>143</v>
      </c>
      <c r="G9" s="131"/>
      <c r="H9" s="214" t="s">
        <v>24</v>
      </c>
      <c r="I9" s="214"/>
      <c r="J9" s="214"/>
      <c r="K9" s="131"/>
      <c r="L9" s="214" t="s">
        <v>133</v>
      </c>
      <c r="M9" s="214"/>
      <c r="N9" s="214"/>
      <c r="O9" s="131"/>
      <c r="P9" s="132" t="s">
        <v>144</v>
      </c>
      <c r="Q9" s="131"/>
      <c r="R9" s="129" t="s">
        <v>68</v>
      </c>
      <c r="S9" s="131"/>
      <c r="T9" s="129" t="s">
        <v>131</v>
      </c>
    </row>
    <row r="10" spans="1:20" s="130" customFormat="1" ht="20.399999999999999" x14ac:dyDescent="0.3">
      <c r="D10" s="129" t="s">
        <v>69</v>
      </c>
      <c r="E10" s="129"/>
      <c r="F10" s="129" t="s">
        <v>142</v>
      </c>
      <c r="G10" s="129"/>
      <c r="H10" s="129" t="s">
        <v>62</v>
      </c>
      <c r="I10" s="129"/>
      <c r="J10" s="129" t="s">
        <v>28</v>
      </c>
      <c r="K10" s="129"/>
      <c r="L10" s="129" t="s">
        <v>59</v>
      </c>
      <c r="M10" s="129"/>
      <c r="N10" s="129" t="s">
        <v>60</v>
      </c>
      <c r="O10" s="129"/>
      <c r="P10" s="132" t="s">
        <v>145</v>
      </c>
      <c r="Q10" s="129"/>
      <c r="R10" s="129" t="s">
        <v>73</v>
      </c>
      <c r="S10" s="129"/>
      <c r="T10" s="129"/>
    </row>
    <row r="11" spans="1:20" s="127" customFormat="1" ht="20.399999999999999" x14ac:dyDescent="0.3">
      <c r="D11" s="129"/>
      <c r="E11" s="129"/>
      <c r="F11" s="133"/>
      <c r="G11" s="129"/>
      <c r="H11" s="133" t="s">
        <v>111</v>
      </c>
      <c r="I11" s="129"/>
      <c r="J11" s="129"/>
      <c r="K11" s="129"/>
      <c r="L11" s="129" t="s">
        <v>63</v>
      </c>
      <c r="M11" s="129"/>
      <c r="N11" s="129" t="s">
        <v>64</v>
      </c>
      <c r="O11" s="129"/>
      <c r="P11" s="132" t="s">
        <v>67</v>
      </c>
      <c r="Q11" s="129"/>
      <c r="R11" s="129"/>
      <c r="S11" s="129"/>
      <c r="T11" s="129"/>
    </row>
    <row r="12" spans="1:20" s="127" customFormat="1" ht="20.399999999999999" x14ac:dyDescent="0.3">
      <c r="D12" s="129"/>
      <c r="E12" s="129"/>
      <c r="F12" s="129"/>
      <c r="G12" s="129"/>
      <c r="H12" s="129" t="s">
        <v>70</v>
      </c>
      <c r="I12" s="129"/>
      <c r="J12" s="129"/>
      <c r="K12" s="129"/>
      <c r="L12" s="129" t="s">
        <v>66</v>
      </c>
      <c r="M12" s="129"/>
      <c r="N12" s="129" t="s">
        <v>67</v>
      </c>
      <c r="O12" s="129"/>
      <c r="P12" s="129"/>
      <c r="Q12" s="129"/>
      <c r="R12" s="129"/>
      <c r="S12" s="129"/>
      <c r="T12" s="129"/>
    </row>
    <row r="13" spans="1:20" s="127" customFormat="1" ht="20.399999999999999" x14ac:dyDescent="0.3">
      <c r="D13" s="129"/>
      <c r="E13" s="129"/>
      <c r="F13" s="129"/>
      <c r="G13" s="129"/>
      <c r="H13" s="129"/>
      <c r="I13" s="129"/>
      <c r="J13" s="129"/>
      <c r="K13" s="129"/>
      <c r="L13" s="129" t="s">
        <v>71</v>
      </c>
      <c r="M13" s="129"/>
      <c r="N13" s="129" t="s">
        <v>72</v>
      </c>
      <c r="O13" s="129"/>
      <c r="P13" s="129"/>
      <c r="Q13" s="129"/>
      <c r="R13" s="129"/>
      <c r="S13" s="129"/>
      <c r="T13" s="129"/>
    </row>
    <row r="14" spans="1:20" ht="20.399999999999999" x14ac:dyDescent="0.3">
      <c r="A14" s="130"/>
      <c r="B14" s="130"/>
      <c r="C14" s="130"/>
    </row>
    <row r="15" spans="1:20" ht="20.399999999999999" x14ac:dyDescent="0.55000000000000004">
      <c r="A15" s="134" t="s">
        <v>167</v>
      </c>
      <c r="B15" s="134"/>
      <c r="C15" s="134"/>
      <c r="D15" s="163">
        <v>626559</v>
      </c>
      <c r="E15" s="163"/>
      <c r="F15" s="163">
        <v>701461</v>
      </c>
      <c r="G15" s="163"/>
      <c r="H15" s="163">
        <v>41500</v>
      </c>
      <c r="I15" s="163"/>
      <c r="J15" s="163">
        <v>40191</v>
      </c>
      <c r="K15" s="163"/>
      <c r="L15" s="163">
        <v>76151</v>
      </c>
      <c r="M15" s="163"/>
      <c r="N15" s="163">
        <v>2648</v>
      </c>
      <c r="O15" s="163"/>
      <c r="P15" s="163">
        <f>SUM(D15:N15)</f>
        <v>1488510</v>
      </c>
      <c r="Q15" s="163"/>
      <c r="R15" s="163">
        <v>-6157</v>
      </c>
      <c r="S15" s="163"/>
      <c r="T15" s="163">
        <f>+P15+R15</f>
        <v>1482353</v>
      </c>
    </row>
    <row r="16" spans="1:20" ht="20.399999999999999" x14ac:dyDescent="0.55000000000000004">
      <c r="A16" s="130" t="s">
        <v>122</v>
      </c>
      <c r="B16" s="134"/>
      <c r="C16" s="13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3"/>
      <c r="Q16" s="164"/>
      <c r="R16" s="164"/>
      <c r="S16" s="164"/>
      <c r="T16" s="163"/>
    </row>
    <row r="17" spans="1:22" x14ac:dyDescent="0.5">
      <c r="A17" s="124" t="s">
        <v>161</v>
      </c>
      <c r="B17" s="135"/>
      <c r="C17" s="136"/>
      <c r="D17" s="163">
        <v>31328</v>
      </c>
      <c r="E17" s="164"/>
      <c r="F17" s="195">
        <v>0</v>
      </c>
      <c r="G17" s="195"/>
      <c r="H17" s="195">
        <v>0</v>
      </c>
      <c r="I17" s="195"/>
      <c r="J17" s="195">
        <v>0</v>
      </c>
      <c r="K17" s="195"/>
      <c r="L17" s="195">
        <v>0</v>
      </c>
      <c r="M17" s="195"/>
      <c r="N17" s="195">
        <v>0</v>
      </c>
      <c r="O17" s="164"/>
      <c r="P17" s="163">
        <f>SUM(D17:N17)</f>
        <v>31328</v>
      </c>
      <c r="Q17" s="164"/>
      <c r="R17" s="195">
        <v>0</v>
      </c>
      <c r="S17" s="164"/>
      <c r="T17" s="163">
        <f>+P17+R17</f>
        <v>31328</v>
      </c>
    </row>
    <row r="18" spans="1:22" x14ac:dyDescent="0.5">
      <c r="A18" s="124" t="s">
        <v>162</v>
      </c>
      <c r="B18" s="135">
        <v>14</v>
      </c>
      <c r="C18" s="136"/>
      <c r="D18" s="195">
        <v>0</v>
      </c>
      <c r="E18" s="195"/>
      <c r="F18" s="195">
        <v>0</v>
      </c>
      <c r="G18" s="195"/>
      <c r="H18" s="195">
        <v>0</v>
      </c>
      <c r="I18" s="164"/>
      <c r="J18" s="164">
        <v>-92113</v>
      </c>
      <c r="K18" s="164"/>
      <c r="L18" s="195">
        <v>0</v>
      </c>
      <c r="M18" s="195"/>
      <c r="N18" s="195">
        <v>0</v>
      </c>
      <c r="O18" s="164"/>
      <c r="P18" s="164">
        <f t="shared" ref="P18" si="0">SUM(D18:N18)</f>
        <v>-92113</v>
      </c>
      <c r="Q18" s="164"/>
      <c r="R18" s="195">
        <v>0</v>
      </c>
      <c r="S18" s="164"/>
      <c r="T18" s="164">
        <f t="shared" ref="T18:T19" si="1">+P18+R18</f>
        <v>-92113</v>
      </c>
    </row>
    <row r="19" spans="1:22" x14ac:dyDescent="0.5">
      <c r="A19" s="124" t="s">
        <v>43</v>
      </c>
      <c r="B19" s="135"/>
      <c r="C19" s="136"/>
      <c r="D19" s="195">
        <v>0</v>
      </c>
      <c r="E19" s="195"/>
      <c r="F19" s="195">
        <v>0</v>
      </c>
      <c r="G19" s="195"/>
      <c r="H19" s="195">
        <v>0</v>
      </c>
      <c r="I19" s="164"/>
      <c r="J19" s="163">
        <v>86074</v>
      </c>
      <c r="K19" s="164"/>
      <c r="L19" s="195">
        <v>0</v>
      </c>
      <c r="M19" s="195"/>
      <c r="N19" s="195">
        <v>0</v>
      </c>
      <c r="O19" s="164"/>
      <c r="P19" s="163">
        <f>SUM(D19:N19)</f>
        <v>86074</v>
      </c>
      <c r="Q19" s="164"/>
      <c r="R19" s="164">
        <v>-276</v>
      </c>
      <c r="S19" s="164"/>
      <c r="T19" s="163">
        <f t="shared" si="1"/>
        <v>85798</v>
      </c>
    </row>
    <row r="20" spans="1:22" x14ac:dyDescent="0.5">
      <c r="A20" s="124" t="s">
        <v>173</v>
      </c>
      <c r="B20" s="135"/>
      <c r="C20" s="136"/>
      <c r="D20" s="195"/>
      <c r="E20" s="195"/>
      <c r="F20" s="195"/>
      <c r="G20" s="195"/>
      <c r="H20" s="195"/>
      <c r="I20" s="164"/>
      <c r="J20" s="163"/>
      <c r="K20" s="164"/>
      <c r="L20" s="195"/>
      <c r="M20" s="195"/>
      <c r="N20" s="195"/>
      <c r="O20" s="164"/>
      <c r="P20" s="163"/>
      <c r="Q20" s="164"/>
      <c r="R20" s="164"/>
      <c r="S20" s="164"/>
      <c r="T20" s="163"/>
    </row>
    <row r="21" spans="1:22" x14ac:dyDescent="0.5">
      <c r="A21" s="124" t="s">
        <v>174</v>
      </c>
      <c r="B21" s="135"/>
      <c r="C21" s="136"/>
      <c r="D21" s="195"/>
      <c r="E21" s="195"/>
      <c r="F21" s="195"/>
      <c r="G21" s="195"/>
      <c r="H21" s="195"/>
      <c r="I21" s="164"/>
      <c r="J21" s="163"/>
      <c r="K21" s="163"/>
      <c r="L21" s="195"/>
      <c r="M21" s="195"/>
      <c r="N21" s="195"/>
      <c r="O21" s="163"/>
      <c r="P21" s="163"/>
      <c r="Q21" s="163"/>
      <c r="R21" s="163"/>
      <c r="S21" s="163"/>
      <c r="T21" s="163"/>
    </row>
    <row r="22" spans="1:22" x14ac:dyDescent="0.5">
      <c r="A22" s="137" t="s">
        <v>175</v>
      </c>
      <c r="B22" s="135"/>
      <c r="C22" s="136"/>
      <c r="D22" s="196">
        <v>0</v>
      </c>
      <c r="E22" s="195"/>
      <c r="F22" s="196">
        <v>0</v>
      </c>
      <c r="G22" s="195"/>
      <c r="H22" s="196">
        <v>0</v>
      </c>
      <c r="I22" s="163"/>
      <c r="J22" s="165">
        <v>689</v>
      </c>
      <c r="K22" s="163"/>
      <c r="L22" s="196">
        <v>0</v>
      </c>
      <c r="M22" s="195"/>
      <c r="N22" s="196">
        <v>0</v>
      </c>
      <c r="O22" s="163"/>
      <c r="P22" s="165">
        <f t="shared" ref="P22" si="2">SUM(D22:N22)</f>
        <v>689</v>
      </c>
      <c r="Q22" s="163"/>
      <c r="R22" s="196">
        <v>0</v>
      </c>
      <c r="S22" s="163"/>
      <c r="T22" s="165">
        <f t="shared" ref="T22" si="3">+P22+R22</f>
        <v>689</v>
      </c>
      <c r="U22" s="138"/>
      <c r="V22" s="139"/>
    </row>
    <row r="23" spans="1:22" x14ac:dyDescent="0.3">
      <c r="A23" s="124" t="s">
        <v>44</v>
      </c>
      <c r="D23" s="195">
        <f>SUM(D19:D22)</f>
        <v>0</v>
      </c>
      <c r="E23" s="195"/>
      <c r="F23" s="195">
        <f>SUM(F19:F22)</f>
        <v>0</v>
      </c>
      <c r="G23" s="195"/>
      <c r="H23" s="195">
        <f>SUM(H19:H22)</f>
        <v>0</v>
      </c>
      <c r="I23" s="163"/>
      <c r="J23" s="165">
        <f>SUM(J19:J22)</f>
        <v>86763</v>
      </c>
      <c r="K23" s="163"/>
      <c r="L23" s="195">
        <f>SUM(L19:L22)</f>
        <v>0</v>
      </c>
      <c r="M23" s="195"/>
      <c r="N23" s="195">
        <f>SUM(N19:N22)</f>
        <v>0</v>
      </c>
      <c r="O23" s="163"/>
      <c r="P23" s="165">
        <f>SUM(P19:P22)</f>
        <v>86763</v>
      </c>
      <c r="Q23" s="163"/>
      <c r="R23" s="164">
        <f>SUM(R19:R22)</f>
        <v>-276</v>
      </c>
      <c r="S23" s="163"/>
      <c r="T23" s="165">
        <f>SUM(T19:T22)</f>
        <v>86487</v>
      </c>
      <c r="U23" s="138"/>
      <c r="V23" s="139"/>
    </row>
    <row r="24" spans="1:22" ht="21" thickBot="1" x14ac:dyDescent="0.35">
      <c r="A24" s="130" t="s">
        <v>207</v>
      </c>
      <c r="B24" s="130"/>
      <c r="C24" s="130"/>
      <c r="D24" s="166">
        <f>SUM(D15:D18,D23)</f>
        <v>657887</v>
      </c>
      <c r="E24" s="163"/>
      <c r="F24" s="166">
        <f>SUM(F15:F18,F23)</f>
        <v>701461</v>
      </c>
      <c r="G24" s="163"/>
      <c r="H24" s="166">
        <f>SUM(H15:H18,H23)</f>
        <v>41500</v>
      </c>
      <c r="I24" s="163"/>
      <c r="J24" s="167">
        <f>SUM(J15:J18,J23)</f>
        <v>34841</v>
      </c>
      <c r="K24" s="163"/>
      <c r="L24" s="166">
        <f>SUM(L15:L18,L23)</f>
        <v>76151</v>
      </c>
      <c r="M24" s="163"/>
      <c r="N24" s="166">
        <f>SUM(N15:N18,N23)</f>
        <v>2648</v>
      </c>
      <c r="O24" s="163"/>
      <c r="P24" s="166">
        <f>SUM(P15:P18,P23)</f>
        <v>1514488</v>
      </c>
      <c r="Q24" s="163"/>
      <c r="R24" s="166">
        <f>SUM(R15:R18,R23)</f>
        <v>-6433</v>
      </c>
      <c r="S24" s="163"/>
      <c r="T24" s="167">
        <f>SUM(T15:T18,T23)</f>
        <v>1508055</v>
      </c>
      <c r="U24" s="138"/>
      <c r="V24" s="139"/>
    </row>
    <row r="25" spans="1:22" ht="21" thickTop="1" x14ac:dyDescent="0.3">
      <c r="A25" s="130"/>
      <c r="B25" s="130"/>
      <c r="C25" s="130"/>
      <c r="D25" s="168"/>
      <c r="E25" s="169"/>
      <c r="F25" s="169"/>
      <c r="G25" s="169"/>
      <c r="H25" s="169"/>
      <c r="I25" s="169"/>
      <c r="J25" s="169"/>
      <c r="K25" s="163"/>
      <c r="L25" s="169"/>
      <c r="M25" s="169"/>
      <c r="N25" s="169"/>
      <c r="O25" s="169"/>
      <c r="P25" s="168"/>
      <c r="Q25" s="169"/>
      <c r="R25" s="170"/>
      <c r="S25" s="169"/>
      <c r="T25" s="168"/>
      <c r="U25" s="138"/>
      <c r="V25" s="139"/>
    </row>
    <row r="26" spans="1:22" ht="20.399999999999999" x14ac:dyDescent="0.55000000000000004">
      <c r="A26" s="134" t="s">
        <v>191</v>
      </c>
      <c r="B26" s="134"/>
      <c r="C26" s="134"/>
      <c r="D26" s="163">
        <v>657887</v>
      </c>
      <c r="E26" s="163"/>
      <c r="F26" s="163">
        <v>701461</v>
      </c>
      <c r="G26" s="163"/>
      <c r="H26" s="163">
        <v>47500</v>
      </c>
      <c r="I26" s="163"/>
      <c r="J26" s="163">
        <v>57541</v>
      </c>
      <c r="K26" s="163"/>
      <c r="L26" s="163">
        <v>76151</v>
      </c>
      <c r="M26" s="163"/>
      <c r="N26" s="163">
        <v>2648</v>
      </c>
      <c r="O26" s="163"/>
      <c r="P26" s="163">
        <f>SUM(D26:N26)</f>
        <v>1543188</v>
      </c>
      <c r="Q26" s="163"/>
      <c r="R26" s="163">
        <v>-7155</v>
      </c>
      <c r="S26" s="163"/>
      <c r="T26" s="163">
        <f>+P26+R26</f>
        <v>1536033</v>
      </c>
    </row>
    <row r="27" spans="1:22" ht="20.399999999999999" x14ac:dyDescent="0.55000000000000004">
      <c r="A27" s="130" t="s">
        <v>122</v>
      </c>
      <c r="B27" s="134"/>
      <c r="C27" s="13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3"/>
      <c r="Q27" s="164"/>
      <c r="R27" s="164"/>
      <c r="S27" s="164"/>
      <c r="T27" s="163"/>
    </row>
    <row r="28" spans="1:22" x14ac:dyDescent="0.5">
      <c r="A28" s="124" t="s">
        <v>162</v>
      </c>
      <c r="B28" s="135">
        <v>14</v>
      </c>
      <c r="C28" s="136"/>
      <c r="D28" s="195">
        <v>0</v>
      </c>
      <c r="E28" s="195"/>
      <c r="F28" s="195">
        <v>0</v>
      </c>
      <c r="G28" s="195"/>
      <c r="H28" s="195">
        <v>0</v>
      </c>
      <c r="I28" s="164"/>
      <c r="J28" s="164">
        <v>-78946</v>
      </c>
      <c r="K28" s="164"/>
      <c r="L28" s="195">
        <v>0</v>
      </c>
      <c r="M28" s="195"/>
      <c r="N28" s="195">
        <v>0</v>
      </c>
      <c r="O28" s="164"/>
      <c r="P28" s="164">
        <f>SUM(D28:N28)</f>
        <v>-78946</v>
      </c>
      <c r="Q28" s="164"/>
      <c r="R28" s="195">
        <v>0</v>
      </c>
      <c r="S28" s="164"/>
      <c r="T28" s="164">
        <f t="shared" ref="T28:T29" si="4">+P28+R28</f>
        <v>-78946</v>
      </c>
    </row>
    <row r="29" spans="1:22" x14ac:dyDescent="0.5">
      <c r="A29" s="124" t="s">
        <v>211</v>
      </c>
      <c r="B29" s="135"/>
      <c r="C29" s="136"/>
      <c r="D29" s="195">
        <v>0</v>
      </c>
      <c r="E29" s="195"/>
      <c r="F29" s="195">
        <v>0</v>
      </c>
      <c r="G29" s="195"/>
      <c r="H29" s="195">
        <v>0</v>
      </c>
      <c r="I29" s="195"/>
      <c r="J29" s="195">
        <v>0</v>
      </c>
      <c r="K29" s="195"/>
      <c r="L29" s="195">
        <v>0</v>
      </c>
      <c r="M29" s="195"/>
      <c r="N29" s="195">
        <v>0</v>
      </c>
      <c r="O29" s="195"/>
      <c r="P29" s="195">
        <f>SUM(D29:N29)</f>
        <v>0</v>
      </c>
      <c r="Q29" s="164"/>
      <c r="R29" s="164">
        <v>66</v>
      </c>
      <c r="S29" s="164"/>
      <c r="T29" s="163">
        <f t="shared" si="4"/>
        <v>66</v>
      </c>
    </row>
    <row r="30" spans="1:22" x14ac:dyDescent="0.3">
      <c r="A30" s="124" t="s">
        <v>44</v>
      </c>
      <c r="D30" s="195">
        <v>0</v>
      </c>
      <c r="E30" s="195"/>
      <c r="F30" s="195">
        <v>0</v>
      </c>
      <c r="G30" s="195"/>
      <c r="H30" s="195">
        <v>0</v>
      </c>
      <c r="I30" s="163"/>
      <c r="J30" s="165">
        <f>'กำไรขาดทุน(9M)'!F53</f>
        <v>78137</v>
      </c>
      <c r="K30" s="163"/>
      <c r="L30" s="195">
        <v>0</v>
      </c>
      <c r="M30" s="195"/>
      <c r="N30" s="195">
        <v>0</v>
      </c>
      <c r="O30" s="163"/>
      <c r="P30" s="163">
        <f>SUM(D30:N30)</f>
        <v>78137</v>
      </c>
      <c r="Q30" s="163"/>
      <c r="R30" s="164">
        <v>-91</v>
      </c>
      <c r="S30" s="163"/>
      <c r="T30" s="163">
        <f>+P30+R30</f>
        <v>78046</v>
      </c>
    </row>
    <row r="31" spans="1:22" ht="21" thickBot="1" x14ac:dyDescent="0.35">
      <c r="A31" s="130" t="s">
        <v>208</v>
      </c>
      <c r="B31" s="130"/>
      <c r="C31" s="130"/>
      <c r="D31" s="166">
        <f>SUM(D26:D28,D30)</f>
        <v>657887</v>
      </c>
      <c r="E31" s="163"/>
      <c r="F31" s="166">
        <f>SUM(F26:F28,F30)</f>
        <v>701461</v>
      </c>
      <c r="G31" s="163"/>
      <c r="H31" s="166">
        <f>SUM(H26:H28,H30)</f>
        <v>47500</v>
      </c>
      <c r="I31" s="163"/>
      <c r="J31" s="167">
        <f>SUM(J26:J28,J30)</f>
        <v>56732</v>
      </c>
      <c r="K31" s="163"/>
      <c r="L31" s="166">
        <f>SUM(L26:L28,L30)</f>
        <v>76151</v>
      </c>
      <c r="M31" s="163"/>
      <c r="N31" s="166">
        <f>SUM(N26:N28,N30)</f>
        <v>2648</v>
      </c>
      <c r="O31" s="163"/>
      <c r="P31" s="166">
        <f>SUM(P26:P28,P30)</f>
        <v>1542379</v>
      </c>
      <c r="Q31" s="163"/>
      <c r="R31" s="166">
        <f>SUM(R26:R29,R30)</f>
        <v>-7180</v>
      </c>
      <c r="S31" s="163"/>
      <c r="T31" s="166">
        <f>SUM(T26:T29,T30)</f>
        <v>1535199</v>
      </c>
    </row>
    <row r="32" spans="1:22" s="141" customFormat="1" ht="21" thickTop="1" x14ac:dyDescent="0.3">
      <c r="B32" s="140"/>
      <c r="C32" s="140"/>
      <c r="D32" s="197">
        <f>D31-หนี้สิน!E63</f>
        <v>0</v>
      </c>
      <c r="E32" s="198"/>
      <c r="F32" s="198">
        <f>F31-หนี้สิน!E64</f>
        <v>0</v>
      </c>
      <c r="G32" s="198"/>
      <c r="H32" s="198">
        <f>H31-หนี้สิน!E66</f>
        <v>0</v>
      </c>
      <c r="I32" s="198"/>
      <c r="J32" s="199">
        <f>J31-หนี้สิน!E67</f>
        <v>0</v>
      </c>
      <c r="K32" s="200"/>
      <c r="L32" s="198"/>
      <c r="M32" s="198"/>
      <c r="N32" s="198"/>
      <c r="O32" s="198"/>
      <c r="P32" s="197">
        <f>P31-หนี้สิน!E69</f>
        <v>0</v>
      </c>
      <c r="Q32" s="198"/>
      <c r="R32" s="199">
        <f>R31-หนี้สิน!E70</f>
        <v>0</v>
      </c>
      <c r="S32" s="198"/>
      <c r="T32" s="197">
        <f>T31-หนี้สิน!E71</f>
        <v>0</v>
      </c>
    </row>
    <row r="33" spans="1:20" ht="23.4" x14ac:dyDescent="0.3">
      <c r="A33" s="1" t="s">
        <v>126</v>
      </c>
    </row>
    <row r="34" spans="1:20" ht="20.399999999999999" x14ac:dyDescent="0.3">
      <c r="A34" s="130"/>
      <c r="B34" s="130"/>
      <c r="C34" s="130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</row>
  </sheetData>
  <mergeCells count="9">
    <mergeCell ref="D8:P8"/>
    <mergeCell ref="H9:J9"/>
    <mergeCell ref="L9:N9"/>
    <mergeCell ref="A1:T1"/>
    <mergeCell ref="A2:T2"/>
    <mergeCell ref="A3:T3"/>
    <mergeCell ref="A5:T5"/>
    <mergeCell ref="D7:T7"/>
    <mergeCell ref="A4:T4"/>
  </mergeCells>
  <pageMargins left="0.78740157480314998" right="0.39370078740157499" top="0.98425196850393704" bottom="0.511811023622047" header="0.511811023622047" footer="0.39370078740157499"/>
  <pageSetup paperSize="9" scale="70" firstPageNumber="2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44140625" defaultRowHeight="23.4" x14ac:dyDescent="0.3"/>
  <cols>
    <col min="1" max="2" width="1.44140625" style="22" customWidth="1"/>
    <col min="3" max="3" width="41.5546875" style="22" customWidth="1"/>
    <col min="4" max="4" width="13.44140625" style="38" customWidth="1"/>
    <col min="5" max="5" width="0.5546875" style="22" customWidth="1"/>
    <col min="6" max="6" width="15.44140625" style="29" customWidth="1"/>
    <col min="7" max="7" width="1" style="39" customWidth="1"/>
    <col min="8" max="8" width="14.44140625" style="29" customWidth="1"/>
    <col min="9" max="9" width="0.5546875" style="39" customWidth="1"/>
    <col min="10" max="10" width="14.44140625" style="29" customWidth="1"/>
    <col min="11" max="11" width="0.5546875" style="39" customWidth="1"/>
    <col min="12" max="12" width="15.44140625" style="29" customWidth="1"/>
    <col min="13" max="16384" width="9.44140625" style="22"/>
  </cols>
  <sheetData>
    <row r="1" spans="1:15" ht="21.75" customHeight="1" x14ac:dyDescent="0.3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6"/>
      <c r="N1" s="6"/>
      <c r="O1" s="6"/>
    </row>
    <row r="2" spans="1:15" ht="21.75" customHeight="1" x14ac:dyDescent="0.3">
      <c r="A2" s="209" t="s">
        <v>99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6"/>
      <c r="N2" s="6"/>
      <c r="O2" s="6"/>
    </row>
    <row r="3" spans="1:15" ht="21.75" customHeight="1" x14ac:dyDescent="0.3">
      <c r="A3" s="209" t="s">
        <v>104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6"/>
      <c r="N3" s="6"/>
      <c r="O3" s="6"/>
    </row>
    <row r="4" spans="1:15" ht="19.350000000000001" customHeight="1" x14ac:dyDescent="0.3">
      <c r="A4" s="211" t="s">
        <v>95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6"/>
      <c r="N4" s="6"/>
      <c r="O4" s="6"/>
    </row>
    <row r="5" spans="1:15" ht="5.0999999999999996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9.350000000000001" customHeight="1" x14ac:dyDescent="0.3">
      <c r="A6" s="23"/>
      <c r="B6" s="23"/>
      <c r="C6" s="23"/>
      <c r="D6" s="24"/>
      <c r="E6" s="23"/>
      <c r="F6" s="213" t="s">
        <v>102</v>
      </c>
      <c r="G6" s="213"/>
      <c r="H6" s="213"/>
      <c r="I6" s="19"/>
      <c r="J6" s="213" t="s">
        <v>103</v>
      </c>
      <c r="K6" s="213"/>
      <c r="L6" s="213"/>
    </row>
    <row r="7" spans="1:15" s="1" customFormat="1" ht="19.350000000000001" customHeight="1" x14ac:dyDescent="0.3">
      <c r="A7" s="4"/>
      <c r="B7" s="4"/>
      <c r="C7" s="4"/>
      <c r="D7" s="17" t="s">
        <v>2</v>
      </c>
      <c r="E7" s="25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3">
      <c r="A8" s="6" t="s">
        <v>100</v>
      </c>
      <c r="B8" s="4"/>
      <c r="C8" s="4"/>
      <c r="D8" s="17"/>
      <c r="E8" s="6"/>
      <c r="F8" s="2"/>
      <c r="G8" s="8"/>
      <c r="H8" s="2"/>
      <c r="I8" s="40"/>
      <c r="J8" s="2"/>
      <c r="K8" s="8"/>
      <c r="L8" s="2"/>
    </row>
    <row r="9" spans="1:15" ht="18" customHeight="1" x14ac:dyDescent="0.3">
      <c r="B9" s="26" t="s">
        <v>30</v>
      </c>
      <c r="D9" s="28">
        <v>5</v>
      </c>
      <c r="E9" s="27"/>
      <c r="F9" s="10"/>
      <c r="G9" s="13"/>
      <c r="H9" s="10">
        <v>33852</v>
      </c>
      <c r="I9" s="13"/>
      <c r="J9" s="10"/>
      <c r="K9" s="7"/>
      <c r="L9" s="10">
        <v>31384</v>
      </c>
    </row>
    <row r="10" spans="1:15" ht="18" customHeight="1" x14ac:dyDescent="0.3">
      <c r="B10" s="26" t="s">
        <v>31</v>
      </c>
      <c r="D10" s="28">
        <v>5</v>
      </c>
      <c r="E10" s="26"/>
      <c r="F10" s="11"/>
      <c r="G10" s="13"/>
      <c r="H10" s="11">
        <v>442175</v>
      </c>
      <c r="I10" s="13"/>
      <c r="J10" s="11"/>
      <c r="K10" s="7"/>
      <c r="L10" s="11">
        <v>429026</v>
      </c>
    </row>
    <row r="11" spans="1:15" ht="18" customHeight="1" x14ac:dyDescent="0.3">
      <c r="B11" s="26"/>
      <c r="C11" s="26" t="s">
        <v>32</v>
      </c>
      <c r="D11" s="26"/>
      <c r="E11" s="26"/>
      <c r="F11" s="11"/>
      <c r="G11" s="13"/>
      <c r="H11" s="11">
        <f>SUM(H9:H10)</f>
        <v>476027</v>
      </c>
      <c r="I11" s="13"/>
      <c r="J11" s="14"/>
      <c r="K11" s="13"/>
      <c r="L11" s="14">
        <f>SUM(L9:L10)</f>
        <v>460410</v>
      </c>
    </row>
    <row r="12" spans="1:15" ht="4.5" customHeight="1" x14ac:dyDescent="0.3">
      <c r="B12" s="26"/>
      <c r="C12" s="26"/>
      <c r="D12" s="26"/>
      <c r="E12" s="26"/>
      <c r="F12" s="9"/>
      <c r="G12" s="13"/>
      <c r="H12" s="9"/>
      <c r="I12" s="13"/>
      <c r="J12" s="12"/>
      <c r="K12" s="13"/>
      <c r="L12" s="12"/>
    </row>
    <row r="13" spans="1:15" x14ac:dyDescent="0.3">
      <c r="A13" s="27" t="s">
        <v>101</v>
      </c>
      <c r="B13" s="26"/>
      <c r="C13" s="26"/>
      <c r="D13" s="28"/>
      <c r="E13" s="26"/>
      <c r="G13" s="13"/>
      <c r="I13" s="13"/>
      <c r="K13" s="13"/>
    </row>
    <row r="14" spans="1:15" ht="18" customHeight="1" x14ac:dyDescent="0.3">
      <c r="B14" s="26" t="s">
        <v>33</v>
      </c>
      <c r="C14" s="26"/>
      <c r="D14" s="30"/>
      <c r="E14" s="26"/>
      <c r="F14" s="31"/>
      <c r="G14" s="13"/>
      <c r="H14" s="31">
        <v>-22333</v>
      </c>
      <c r="I14" s="13"/>
      <c r="J14" s="31"/>
      <c r="K14" s="7"/>
      <c r="L14" s="31">
        <v>-21533</v>
      </c>
    </row>
    <row r="15" spans="1:15" ht="18" customHeight="1" x14ac:dyDescent="0.3">
      <c r="B15" s="26" t="s">
        <v>34</v>
      </c>
      <c r="C15" s="26"/>
      <c r="D15" s="30"/>
      <c r="E15" s="26"/>
      <c r="F15" s="32"/>
      <c r="G15" s="13"/>
      <c r="H15" s="32">
        <v>-212886</v>
      </c>
      <c r="I15" s="13"/>
      <c r="J15" s="32"/>
      <c r="K15" s="7"/>
      <c r="L15" s="32">
        <v>-221794</v>
      </c>
    </row>
    <row r="16" spans="1:15" ht="18" customHeight="1" x14ac:dyDescent="0.3">
      <c r="B16" s="26"/>
      <c r="C16" s="26" t="s">
        <v>35</v>
      </c>
      <c r="D16" s="27"/>
      <c r="E16" s="27"/>
      <c r="F16" s="14"/>
      <c r="G16" s="13"/>
      <c r="H16" s="14">
        <f>SUM(H14:H15)</f>
        <v>-235219</v>
      </c>
      <c r="I16" s="13"/>
      <c r="J16" s="14"/>
      <c r="K16" s="13"/>
      <c r="L16" s="14">
        <f>SUM(L14:L15)</f>
        <v>-243327</v>
      </c>
    </row>
    <row r="17" spans="1:12" ht="7.5" customHeight="1" x14ac:dyDescent="0.3">
      <c r="A17" s="26"/>
      <c r="B17" s="26"/>
      <c r="C17" s="26"/>
      <c r="D17" s="28"/>
      <c r="E17" s="26"/>
      <c r="F17" s="12"/>
      <c r="G17" s="13"/>
      <c r="H17" s="12"/>
      <c r="I17" s="13"/>
      <c r="J17" s="12"/>
      <c r="K17" s="13"/>
      <c r="L17" s="12"/>
    </row>
    <row r="18" spans="1:12" x14ac:dyDescent="0.3">
      <c r="A18" s="27" t="s">
        <v>36</v>
      </c>
      <c r="B18" s="27"/>
      <c r="C18" s="27"/>
      <c r="D18" s="24"/>
      <c r="E18" s="27"/>
      <c r="F18" s="10"/>
      <c r="G18" s="13"/>
      <c r="H18" s="10">
        <f>H11+H16</f>
        <v>240808</v>
      </c>
      <c r="I18" s="13"/>
      <c r="J18" s="12"/>
      <c r="K18" s="13"/>
      <c r="L18" s="12">
        <f>L11+L16</f>
        <v>217083</v>
      </c>
    </row>
    <row r="19" spans="1:12" ht="18" customHeight="1" x14ac:dyDescent="0.3">
      <c r="A19" s="26" t="s">
        <v>37</v>
      </c>
      <c r="B19" s="26"/>
      <c r="C19" s="26"/>
      <c r="D19" s="28"/>
      <c r="E19" s="26"/>
      <c r="F19" s="33"/>
      <c r="G19" s="13"/>
      <c r="H19" s="33">
        <v>3694</v>
      </c>
      <c r="I19" s="13"/>
      <c r="J19" s="33"/>
      <c r="K19" s="7"/>
      <c r="L19" s="33">
        <v>5206</v>
      </c>
    </row>
    <row r="20" spans="1:12" ht="18" customHeight="1" x14ac:dyDescent="0.3">
      <c r="A20" s="26" t="s">
        <v>38</v>
      </c>
      <c r="B20" s="26"/>
      <c r="C20" s="26"/>
      <c r="D20" s="28"/>
      <c r="E20" s="26"/>
      <c r="F20" s="33"/>
      <c r="G20" s="13"/>
      <c r="H20" s="33">
        <v>-34491</v>
      </c>
      <c r="I20" s="13"/>
      <c r="J20" s="33"/>
      <c r="K20" s="7"/>
      <c r="L20" s="33">
        <v>-34438</v>
      </c>
    </row>
    <row r="21" spans="1:12" ht="18" customHeight="1" x14ac:dyDescent="0.3">
      <c r="A21" s="26" t="s">
        <v>39</v>
      </c>
      <c r="B21" s="26"/>
      <c r="C21" s="26"/>
      <c r="D21" s="28"/>
      <c r="E21" s="26"/>
      <c r="F21" s="33"/>
      <c r="G21" s="13"/>
      <c r="H21" s="33">
        <v>-138129</v>
      </c>
      <c r="I21" s="13"/>
      <c r="J21" s="33"/>
      <c r="K21" s="7"/>
      <c r="L21" s="33">
        <v>-135209</v>
      </c>
    </row>
    <row r="22" spans="1:12" ht="18" customHeight="1" x14ac:dyDescent="0.3">
      <c r="A22" s="26" t="s">
        <v>40</v>
      </c>
      <c r="D22" s="28"/>
      <c r="E22" s="28"/>
      <c r="F22" s="34"/>
      <c r="G22" s="13"/>
      <c r="H22" s="34">
        <v>-3625</v>
      </c>
      <c r="I22" s="13"/>
      <c r="J22" s="34"/>
      <c r="K22" s="7"/>
      <c r="L22" s="34">
        <v>-3625</v>
      </c>
    </row>
    <row r="23" spans="1:12" ht="9.6" customHeight="1" x14ac:dyDescent="0.3">
      <c r="A23" s="26"/>
      <c r="B23" s="26"/>
      <c r="C23" s="26"/>
      <c r="D23" s="28"/>
      <c r="E23" s="26"/>
      <c r="F23" s="12"/>
      <c r="G23" s="13"/>
      <c r="H23" s="12"/>
      <c r="I23" s="13"/>
      <c r="J23" s="12"/>
      <c r="K23" s="13"/>
      <c r="L23" s="12"/>
    </row>
    <row r="24" spans="1:12" ht="18" customHeight="1" x14ac:dyDescent="0.3">
      <c r="A24" s="27" t="s">
        <v>41</v>
      </c>
      <c r="B24" s="27"/>
      <c r="C24" s="27"/>
      <c r="D24" s="24"/>
      <c r="E24" s="27"/>
      <c r="F24" s="12"/>
      <c r="G24" s="13"/>
      <c r="H24" s="12">
        <f>SUM(H18:H22)</f>
        <v>68257</v>
      </c>
      <c r="I24" s="13"/>
      <c r="J24" s="12"/>
      <c r="K24" s="13"/>
      <c r="L24" s="12">
        <f>SUM(L18:L22)</f>
        <v>49017</v>
      </c>
    </row>
    <row r="25" spans="1:12" ht="18" customHeight="1" x14ac:dyDescent="0.3">
      <c r="A25" s="26" t="s">
        <v>42</v>
      </c>
      <c r="B25" s="27"/>
      <c r="C25" s="27"/>
      <c r="D25" s="28">
        <v>11</v>
      </c>
      <c r="E25" s="28"/>
      <c r="F25" s="11"/>
      <c r="G25" s="13"/>
      <c r="H25" s="11">
        <v>-15865</v>
      </c>
      <c r="I25" s="13"/>
      <c r="J25" s="11"/>
      <c r="K25" s="7"/>
      <c r="L25" s="11">
        <v>-12435</v>
      </c>
    </row>
    <row r="26" spans="1:12" ht="9.6" customHeight="1" x14ac:dyDescent="0.3">
      <c r="A26" s="26"/>
      <c r="B26" s="26"/>
      <c r="C26" s="26"/>
      <c r="D26" s="28"/>
      <c r="E26" s="26"/>
      <c r="F26" s="12"/>
      <c r="G26" s="13"/>
      <c r="H26" s="12"/>
      <c r="I26" s="13"/>
      <c r="J26" s="12"/>
      <c r="K26" s="13"/>
      <c r="L26" s="12"/>
    </row>
    <row r="27" spans="1:12" ht="18" customHeight="1" x14ac:dyDescent="0.3">
      <c r="A27" s="27" t="s">
        <v>43</v>
      </c>
      <c r="B27" s="27"/>
      <c r="C27" s="27"/>
      <c r="D27" s="24"/>
      <c r="E27" s="27"/>
      <c r="F27" s="14"/>
      <c r="G27" s="13"/>
      <c r="H27" s="14">
        <f>SUM(H24:H25)</f>
        <v>52392</v>
      </c>
      <c r="I27" s="13"/>
      <c r="J27" s="14"/>
      <c r="K27" s="13"/>
      <c r="L27" s="14">
        <f>SUM(L24:L25)</f>
        <v>36582</v>
      </c>
    </row>
    <row r="28" spans="1:12" ht="18.600000000000001" customHeight="1" x14ac:dyDescent="0.3">
      <c r="A28" s="27"/>
      <c r="B28" s="27"/>
      <c r="C28" s="27"/>
      <c r="D28" s="24"/>
      <c r="E28" s="27"/>
      <c r="F28" s="12"/>
      <c r="G28" s="13"/>
      <c r="H28" s="12"/>
      <c r="I28" s="13"/>
      <c r="J28" s="12"/>
      <c r="K28" s="13"/>
      <c r="L28" s="12"/>
    </row>
    <row r="29" spans="1:12" ht="18" customHeight="1" x14ac:dyDescent="0.3">
      <c r="A29" s="27" t="s">
        <v>51</v>
      </c>
      <c r="B29" s="27"/>
      <c r="C29" s="27"/>
      <c r="D29" s="24"/>
      <c r="E29" s="27"/>
      <c r="F29" s="12"/>
      <c r="G29" s="13"/>
      <c r="H29" s="12"/>
      <c r="I29" s="13"/>
      <c r="J29" s="12"/>
      <c r="K29" s="13"/>
      <c r="L29" s="12"/>
    </row>
    <row r="30" spans="1:12" ht="18" customHeight="1" x14ac:dyDescent="0.3">
      <c r="A30" s="27" t="s">
        <v>52</v>
      </c>
      <c r="B30" s="26"/>
      <c r="C30" s="26"/>
      <c r="D30" s="24"/>
      <c r="E30" s="27"/>
      <c r="F30" s="12"/>
      <c r="G30" s="13"/>
      <c r="H30" s="12"/>
      <c r="I30" s="13"/>
      <c r="J30" s="12"/>
      <c r="K30" s="13"/>
      <c r="L30" s="12"/>
    </row>
    <row r="31" spans="1:12" ht="18" customHeight="1" x14ac:dyDescent="0.3">
      <c r="A31" s="26"/>
      <c r="B31" s="27" t="s">
        <v>53</v>
      </c>
      <c r="C31" s="26"/>
      <c r="D31" s="24"/>
      <c r="E31" s="27"/>
      <c r="F31" s="12"/>
      <c r="G31" s="13"/>
      <c r="H31" s="12"/>
      <c r="I31" s="13"/>
      <c r="J31" s="12"/>
      <c r="K31" s="13"/>
      <c r="L31" s="12"/>
    </row>
    <row r="32" spans="1:12" ht="18" customHeight="1" x14ac:dyDescent="0.3">
      <c r="A32" s="16" t="s">
        <v>54</v>
      </c>
      <c r="B32" s="41" t="s">
        <v>55</v>
      </c>
      <c r="C32" s="1"/>
      <c r="D32" s="24"/>
      <c r="E32" s="27"/>
      <c r="F32" s="31"/>
      <c r="G32" s="13"/>
      <c r="H32" s="31">
        <v>-2314</v>
      </c>
      <c r="I32" s="13"/>
      <c r="J32" s="31"/>
      <c r="K32" s="13"/>
      <c r="L32" s="31">
        <v>-2314</v>
      </c>
    </row>
    <row r="33" spans="1:12" ht="18" customHeight="1" x14ac:dyDescent="0.3">
      <c r="A33" s="16"/>
      <c r="B33" s="41" t="s">
        <v>56</v>
      </c>
      <c r="C33" s="1"/>
      <c r="D33" s="24"/>
      <c r="E33" s="27"/>
      <c r="F33" s="31"/>
      <c r="G33" s="13"/>
      <c r="H33" s="31"/>
      <c r="I33" s="13"/>
      <c r="J33" s="31"/>
      <c r="K33" s="13"/>
      <c r="L33" s="31"/>
    </row>
    <row r="34" spans="1:12" ht="18" customHeight="1" x14ac:dyDescent="0.3">
      <c r="A34" s="16"/>
      <c r="B34" s="41"/>
      <c r="C34" s="1" t="s">
        <v>57</v>
      </c>
      <c r="D34" s="24"/>
      <c r="E34" s="27"/>
      <c r="F34" s="32"/>
      <c r="G34" s="13"/>
      <c r="H34" s="32">
        <v>463</v>
      </c>
      <c r="I34" s="13"/>
      <c r="J34" s="32"/>
      <c r="K34" s="13"/>
      <c r="L34" s="32">
        <v>463</v>
      </c>
    </row>
    <row r="35" spans="1:12" ht="18" customHeight="1" x14ac:dyDescent="0.3">
      <c r="A35" s="27" t="s">
        <v>58</v>
      </c>
      <c r="B35" s="27"/>
      <c r="C35" s="27"/>
      <c r="D35" s="24"/>
      <c r="E35" s="27"/>
      <c r="F35" s="14"/>
      <c r="G35" s="13"/>
      <c r="H35" s="14">
        <f>SUM(H32:H34)</f>
        <v>-1851</v>
      </c>
      <c r="I35" s="13"/>
      <c r="J35" s="14"/>
      <c r="K35" s="13"/>
      <c r="L35" s="14">
        <f>SUM(L32:L34)</f>
        <v>-1851</v>
      </c>
    </row>
    <row r="36" spans="1:12" ht="18" customHeight="1" thickBot="1" x14ac:dyDescent="0.35">
      <c r="A36" s="27" t="s">
        <v>44</v>
      </c>
      <c r="B36" s="27"/>
      <c r="C36" s="27"/>
      <c r="D36" s="24"/>
      <c r="E36" s="27"/>
      <c r="F36" s="15"/>
      <c r="G36" s="13"/>
      <c r="H36" s="15">
        <f>H27+H35</f>
        <v>50541</v>
      </c>
      <c r="I36" s="13"/>
      <c r="J36" s="15"/>
      <c r="K36" s="13"/>
      <c r="L36" s="15">
        <f>L27+L35</f>
        <v>34731</v>
      </c>
    </row>
    <row r="37" spans="1:12" ht="10.35" customHeight="1" thickTop="1" x14ac:dyDescent="0.3">
      <c r="A37" s="27"/>
      <c r="B37" s="27"/>
      <c r="C37" s="27"/>
      <c r="D37" s="24"/>
      <c r="E37" s="27"/>
      <c r="F37" s="12"/>
      <c r="G37" s="13"/>
      <c r="H37" s="12"/>
      <c r="I37" s="13"/>
      <c r="J37" s="12"/>
      <c r="K37" s="13"/>
      <c r="L37" s="12"/>
    </row>
    <row r="38" spans="1:12" ht="18" customHeight="1" x14ac:dyDescent="0.3">
      <c r="A38" s="27" t="s">
        <v>45</v>
      </c>
      <c r="B38" s="27"/>
      <c r="C38" s="27"/>
      <c r="D38" s="24"/>
      <c r="E38" s="27"/>
      <c r="F38" s="12"/>
      <c r="G38" s="13"/>
      <c r="H38" s="12"/>
      <c r="I38" s="13"/>
      <c r="J38" s="12"/>
      <c r="K38" s="13"/>
      <c r="L38" s="12"/>
    </row>
    <row r="39" spans="1:12" ht="18" customHeight="1" x14ac:dyDescent="0.3">
      <c r="A39" s="26" t="s">
        <v>46</v>
      </c>
      <c r="B39" s="27"/>
      <c r="C39" s="27"/>
      <c r="D39" s="24"/>
      <c r="E39" s="27"/>
      <c r="F39" s="10"/>
      <c r="G39" s="13"/>
      <c r="H39" s="10">
        <v>52394</v>
      </c>
      <c r="I39" s="13"/>
      <c r="J39" s="10"/>
      <c r="K39" s="7"/>
      <c r="L39" s="10">
        <v>36582</v>
      </c>
    </row>
    <row r="40" spans="1:12" ht="18" customHeight="1" x14ac:dyDescent="0.3">
      <c r="A40" s="26" t="s">
        <v>47</v>
      </c>
      <c r="B40" s="27"/>
      <c r="C40" s="27"/>
      <c r="D40" s="24"/>
      <c r="E40" s="27"/>
      <c r="F40" s="11"/>
      <c r="G40" s="13"/>
      <c r="H40" s="11">
        <v>-2</v>
      </c>
      <c r="I40" s="13"/>
      <c r="J40" s="14"/>
      <c r="K40" s="7">
        <v>0</v>
      </c>
      <c r="L40" s="20">
        <v>0</v>
      </c>
    </row>
    <row r="41" spans="1:12" ht="18" customHeight="1" thickBot="1" x14ac:dyDescent="0.35">
      <c r="A41" s="26"/>
      <c r="B41" s="27"/>
      <c r="C41" s="27"/>
      <c r="D41" s="24"/>
      <c r="E41" s="27"/>
      <c r="F41" s="15"/>
      <c r="G41" s="13"/>
      <c r="H41" s="15">
        <f>SUM(H39:H40)</f>
        <v>52392</v>
      </c>
      <c r="I41" s="13"/>
      <c r="J41" s="15"/>
      <c r="K41" s="13"/>
      <c r="L41" s="15">
        <f>SUM(L39:L40)</f>
        <v>36582</v>
      </c>
    </row>
    <row r="42" spans="1:12" ht="18" customHeight="1" thickTop="1" x14ac:dyDescent="0.3">
      <c r="A42" s="27" t="s">
        <v>48</v>
      </c>
      <c r="B42" s="27"/>
      <c r="C42" s="27"/>
      <c r="D42" s="24"/>
      <c r="E42" s="27"/>
      <c r="F42" s="12"/>
      <c r="G42" s="13"/>
      <c r="H42" s="12"/>
      <c r="I42" s="13"/>
      <c r="J42" s="12"/>
      <c r="K42" s="13"/>
      <c r="L42" s="12"/>
    </row>
    <row r="43" spans="1:12" ht="18" customHeight="1" x14ac:dyDescent="0.3">
      <c r="A43" s="26" t="s">
        <v>46</v>
      </c>
      <c r="B43" s="27"/>
      <c r="C43" s="27"/>
      <c r="D43" s="24"/>
      <c r="E43" s="27"/>
      <c r="F43" s="10"/>
      <c r="G43" s="13"/>
      <c r="H43" s="10">
        <v>50543</v>
      </c>
      <c r="I43" s="13"/>
      <c r="J43" s="10"/>
      <c r="K43" s="7"/>
      <c r="L43" s="10">
        <v>34731</v>
      </c>
    </row>
    <row r="44" spans="1:12" ht="18" customHeight="1" x14ac:dyDescent="0.3">
      <c r="A44" s="26" t="s">
        <v>47</v>
      </c>
      <c r="B44" s="27"/>
      <c r="C44" s="27"/>
      <c r="D44" s="24"/>
      <c r="E44" s="27"/>
      <c r="F44" s="11"/>
      <c r="G44" s="13"/>
      <c r="H44" s="11">
        <v>-2</v>
      </c>
      <c r="I44" s="13"/>
      <c r="J44" s="42"/>
      <c r="K44" s="7"/>
      <c r="L44" s="20">
        <v>0</v>
      </c>
    </row>
    <row r="45" spans="1:12" ht="18" customHeight="1" thickBot="1" x14ac:dyDescent="0.35">
      <c r="A45" s="27"/>
      <c r="B45" s="27"/>
      <c r="C45" s="27"/>
      <c r="D45" s="24"/>
      <c r="E45" s="27"/>
      <c r="F45" s="15"/>
      <c r="G45" s="13"/>
      <c r="H45" s="15">
        <f>SUM(H43:H44)</f>
        <v>50541</v>
      </c>
      <c r="I45" s="13"/>
      <c r="J45" s="15"/>
      <c r="K45" s="13"/>
      <c r="L45" s="15">
        <f>SUM(L43:L44)</f>
        <v>34731</v>
      </c>
    </row>
    <row r="46" spans="1:12" ht="10.35" customHeight="1" thickTop="1" x14ac:dyDescent="0.3">
      <c r="A46" s="27"/>
      <c r="B46" s="27"/>
      <c r="C46" s="27"/>
      <c r="D46" s="24"/>
      <c r="E46" s="27"/>
      <c r="F46" s="12"/>
      <c r="G46" s="13"/>
      <c r="H46" s="12"/>
      <c r="I46" s="13"/>
      <c r="J46" s="12"/>
      <c r="K46" s="13"/>
      <c r="L46" s="12"/>
    </row>
    <row r="47" spans="1:12" ht="18" customHeight="1" x14ac:dyDescent="0.3">
      <c r="A47" s="27" t="s">
        <v>49</v>
      </c>
      <c r="B47" s="27"/>
      <c r="C47" s="27"/>
      <c r="D47" s="28"/>
      <c r="E47" s="27"/>
      <c r="F47" s="12"/>
      <c r="G47" s="13"/>
      <c r="H47" s="12"/>
      <c r="I47" s="13"/>
      <c r="J47" s="12"/>
      <c r="K47" s="13"/>
      <c r="L47" s="12"/>
    </row>
    <row r="48" spans="1:12" ht="18" customHeight="1" x14ac:dyDescent="0.3">
      <c r="A48" s="26" t="s">
        <v>50</v>
      </c>
      <c r="B48" s="26"/>
      <c r="C48" s="26"/>
      <c r="D48" s="28">
        <v>12</v>
      </c>
      <c r="E48" s="27"/>
      <c r="F48" s="43"/>
      <c r="G48" s="35"/>
      <c r="H48" s="43">
        <v>0.06</v>
      </c>
      <c r="I48" s="36"/>
      <c r="J48" s="43"/>
      <c r="K48" s="37"/>
      <c r="L48" s="43">
        <v>0.04</v>
      </c>
    </row>
    <row r="54" spans="1:12" x14ac:dyDescent="0.3">
      <c r="A54" s="21" t="s">
        <v>14</v>
      </c>
    </row>
    <row r="55" spans="1:12" s="1" customFormat="1" ht="22.35" customHeight="1" x14ac:dyDescent="0.3">
      <c r="A55" s="218">
        <v>5</v>
      </c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>
    <tabColor theme="7" tint="0.79998168889431442"/>
  </sheetPr>
  <dimension ref="A1:N28"/>
  <sheetViews>
    <sheetView tabSelected="1" topLeftCell="A10" zoomScaleNormal="100" zoomScaleSheetLayoutView="85" zoomScalePageLayoutView="130" workbookViewId="0">
      <selection activeCell="F18" sqref="F18"/>
    </sheetView>
  </sheetViews>
  <sheetFormatPr defaultColWidth="9.44140625" defaultRowHeight="23.4" x14ac:dyDescent="0.3"/>
  <cols>
    <col min="1" max="1" width="74.88671875" style="1" customWidth="1"/>
    <col min="2" max="2" width="14.33203125" style="1" customWidth="1"/>
    <col min="3" max="3" width="1.44140625" style="1" customWidth="1"/>
    <col min="4" max="4" width="14.5546875" style="2" customWidth="1"/>
    <col min="5" max="5" width="1.44140625" style="2" customWidth="1"/>
    <col min="6" max="6" width="14.5546875" style="2" customWidth="1"/>
    <col min="7" max="7" width="1.44140625" style="2" customWidth="1"/>
    <col min="8" max="8" width="18.5546875" style="2" bestFit="1" customWidth="1"/>
    <col min="9" max="9" width="1.44140625" style="2" customWidth="1"/>
    <col min="10" max="10" width="14.44140625" style="2" customWidth="1"/>
    <col min="11" max="11" width="1.44140625" style="2" customWidth="1"/>
    <col min="12" max="12" width="15.44140625" style="2" customWidth="1"/>
    <col min="13" max="13" width="1.33203125" style="1" customWidth="1"/>
    <col min="14" max="29" width="14.44140625" style="1" customWidth="1"/>
    <col min="30" max="16384" width="9.44140625" style="1"/>
  </cols>
  <sheetData>
    <row r="1" spans="1:14" ht="26.4" x14ac:dyDescent="0.3">
      <c r="A1" s="210" t="s">
        <v>125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6"/>
      <c r="N1" s="6"/>
    </row>
    <row r="2" spans="1:14" ht="26.4" x14ac:dyDescent="0.3">
      <c r="A2" s="210" t="s">
        <v>197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6"/>
      <c r="N2" s="6"/>
    </row>
    <row r="3" spans="1:14" ht="26.4" x14ac:dyDescent="0.3">
      <c r="A3" s="210" t="s">
        <v>206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6"/>
      <c r="N3" s="6"/>
    </row>
    <row r="4" spans="1:14" ht="26.4" x14ac:dyDescent="0.3">
      <c r="A4" s="210" t="s">
        <v>97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6"/>
      <c r="N4" s="6"/>
    </row>
    <row r="5" spans="1:14" x14ac:dyDescent="0.3">
      <c r="A5" s="211" t="s">
        <v>95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6"/>
      <c r="N5" s="6"/>
    </row>
    <row r="6" spans="1:14" ht="11.25" customHeigh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6"/>
      <c r="N6" s="6"/>
    </row>
    <row r="7" spans="1:14" x14ac:dyDescent="0.3">
      <c r="A7" s="108"/>
      <c r="B7" s="5" t="s">
        <v>2</v>
      </c>
      <c r="C7" s="108"/>
      <c r="D7" s="219" t="s">
        <v>103</v>
      </c>
      <c r="E7" s="219"/>
      <c r="F7" s="219"/>
      <c r="G7" s="219"/>
      <c r="H7" s="219"/>
      <c r="I7" s="219"/>
      <c r="J7" s="219"/>
      <c r="K7" s="219"/>
      <c r="L7" s="219"/>
    </row>
    <row r="8" spans="1:14" s="109" customFormat="1" x14ac:dyDescent="0.3">
      <c r="D8" s="3" t="s">
        <v>65</v>
      </c>
      <c r="E8" s="89"/>
      <c r="F8" s="3" t="s">
        <v>143</v>
      </c>
      <c r="G8" s="89"/>
      <c r="H8" s="219" t="s">
        <v>24</v>
      </c>
      <c r="I8" s="219"/>
      <c r="J8" s="219"/>
      <c r="K8" s="89"/>
      <c r="L8" s="3" t="s">
        <v>61</v>
      </c>
    </row>
    <row r="9" spans="1:14" s="5" customFormat="1" x14ac:dyDescent="0.3">
      <c r="D9" s="3" t="s">
        <v>69</v>
      </c>
      <c r="E9" s="3"/>
      <c r="F9" s="3" t="s">
        <v>142</v>
      </c>
      <c r="G9" s="3"/>
      <c r="H9" s="3" t="s">
        <v>215</v>
      </c>
      <c r="I9" s="3"/>
      <c r="J9" s="3" t="s">
        <v>28</v>
      </c>
      <c r="K9" s="3"/>
      <c r="L9" s="3" t="s">
        <v>131</v>
      </c>
    </row>
    <row r="10" spans="1:14" s="5" customFormat="1" x14ac:dyDescent="0.3">
      <c r="D10" s="3"/>
      <c r="E10" s="3"/>
      <c r="F10" s="3"/>
      <c r="G10" s="3"/>
      <c r="H10" s="3" t="s">
        <v>163</v>
      </c>
      <c r="I10" s="3"/>
      <c r="J10" s="3"/>
      <c r="K10" s="3"/>
      <c r="L10" s="3"/>
    </row>
    <row r="11" spans="1:14" s="103" customFormat="1" x14ac:dyDescent="0.6">
      <c r="A11" s="110" t="s">
        <v>167</v>
      </c>
      <c r="B11" s="111"/>
      <c r="C11" s="110"/>
      <c r="D11" s="39">
        <v>626559</v>
      </c>
      <c r="E11" s="39"/>
      <c r="F11" s="39">
        <v>701461</v>
      </c>
      <c r="G11" s="39"/>
      <c r="H11" s="39">
        <v>41500</v>
      </c>
      <c r="I11" s="39"/>
      <c r="J11" s="39">
        <v>104639</v>
      </c>
      <c r="K11" s="39"/>
      <c r="L11" s="156">
        <f>SUM(D11:J11)</f>
        <v>1474159</v>
      </c>
    </row>
    <row r="12" spans="1:14" s="103" customFormat="1" x14ac:dyDescent="0.6">
      <c r="A12" s="110" t="s">
        <v>122</v>
      </c>
      <c r="B12" s="111"/>
      <c r="C12" s="110"/>
      <c r="D12" s="8"/>
      <c r="E12" s="171"/>
      <c r="F12" s="8"/>
      <c r="G12" s="171"/>
      <c r="H12" s="8"/>
      <c r="I12" s="171"/>
      <c r="J12" s="8"/>
      <c r="K12" s="171"/>
      <c r="L12" s="8"/>
    </row>
    <row r="13" spans="1:14" s="103" customFormat="1" x14ac:dyDescent="0.6">
      <c r="A13" s="103" t="s">
        <v>161</v>
      </c>
      <c r="B13" s="112"/>
      <c r="D13" s="156">
        <v>31328</v>
      </c>
      <c r="E13" s="172"/>
      <c r="F13" s="195">
        <v>0</v>
      </c>
      <c r="G13" s="195"/>
      <c r="H13" s="195">
        <v>0</v>
      </c>
      <c r="I13" s="195"/>
      <c r="J13" s="195">
        <v>0</v>
      </c>
      <c r="K13" s="172"/>
      <c r="L13" s="156">
        <f>SUM(D13:J13)</f>
        <v>31328</v>
      </c>
    </row>
    <row r="14" spans="1:14" s="103" customFormat="1" x14ac:dyDescent="0.6">
      <c r="A14" s="1" t="s">
        <v>162</v>
      </c>
      <c r="B14" s="112">
        <v>14</v>
      </c>
      <c r="D14" s="195">
        <v>0</v>
      </c>
      <c r="E14" s="195"/>
      <c r="F14" s="195">
        <v>0</v>
      </c>
      <c r="G14" s="195"/>
      <c r="H14" s="195">
        <v>0</v>
      </c>
      <c r="I14" s="172"/>
      <c r="J14" s="8">
        <v>-92113</v>
      </c>
      <c r="K14" s="172"/>
      <c r="L14" s="8">
        <f t="shared" ref="L14:L15" si="0">SUM(D14:J14)</f>
        <v>-92113</v>
      </c>
    </row>
    <row r="15" spans="1:14" s="103" customFormat="1" x14ac:dyDescent="0.6">
      <c r="A15" s="1" t="s">
        <v>43</v>
      </c>
      <c r="B15" s="112"/>
      <c r="D15" s="195">
        <v>0</v>
      </c>
      <c r="E15" s="195"/>
      <c r="F15" s="195">
        <v>0</v>
      </c>
      <c r="G15" s="195"/>
      <c r="H15" s="195">
        <v>0</v>
      </c>
      <c r="I15" s="172"/>
      <c r="J15" s="156">
        <v>72610</v>
      </c>
      <c r="K15" s="172"/>
      <c r="L15" s="156">
        <f t="shared" si="0"/>
        <v>72610</v>
      </c>
    </row>
    <row r="16" spans="1:14" s="103" customFormat="1" x14ac:dyDescent="0.6">
      <c r="A16" s="1" t="s">
        <v>173</v>
      </c>
      <c r="B16" s="112"/>
      <c r="D16" s="195"/>
      <c r="E16" s="195"/>
      <c r="F16" s="195"/>
      <c r="G16" s="195"/>
      <c r="H16" s="195"/>
      <c r="I16" s="172"/>
      <c r="J16" s="8"/>
      <c r="K16" s="172"/>
      <c r="L16" s="156"/>
    </row>
    <row r="17" spans="1:12" x14ac:dyDescent="0.6">
      <c r="A17" s="1" t="s">
        <v>174</v>
      </c>
      <c r="B17" s="112"/>
      <c r="C17" s="103"/>
      <c r="D17" s="195"/>
      <c r="E17" s="195"/>
      <c r="F17" s="195"/>
      <c r="G17" s="195"/>
      <c r="H17" s="195"/>
      <c r="I17" s="172"/>
      <c r="J17" s="8"/>
      <c r="K17" s="172"/>
      <c r="L17" s="156"/>
    </row>
    <row r="18" spans="1:12" x14ac:dyDescent="0.6">
      <c r="A18" s="105" t="s">
        <v>175</v>
      </c>
      <c r="B18" s="112"/>
      <c r="C18" s="103"/>
      <c r="D18" s="196">
        <v>0</v>
      </c>
      <c r="E18" s="195"/>
      <c r="F18" s="196">
        <v>0</v>
      </c>
      <c r="G18" s="195"/>
      <c r="H18" s="196">
        <v>0</v>
      </c>
      <c r="I18" s="172"/>
      <c r="J18" s="174">
        <v>415</v>
      </c>
      <c r="K18" s="172"/>
      <c r="L18" s="156">
        <f t="shared" ref="L18" si="1">SUM(D18:J18)</f>
        <v>415</v>
      </c>
    </row>
    <row r="19" spans="1:12" x14ac:dyDescent="0.6">
      <c r="A19" s="1" t="s">
        <v>44</v>
      </c>
      <c r="B19" s="101"/>
      <c r="C19" s="110"/>
      <c r="D19" s="195">
        <f>SUM(D15:D18)</f>
        <v>0</v>
      </c>
      <c r="E19" s="195"/>
      <c r="F19" s="195">
        <f>SUM(F15:F18)</f>
        <v>0</v>
      </c>
      <c r="G19" s="195"/>
      <c r="H19" s="195">
        <f>SUM(H15:H18)</f>
        <v>0</v>
      </c>
      <c r="I19" s="171"/>
      <c r="J19" s="175">
        <f>SUM(J15:J18)</f>
        <v>73025</v>
      </c>
      <c r="K19" s="171"/>
      <c r="L19" s="175">
        <f>SUM(L15:L18)</f>
        <v>73025</v>
      </c>
    </row>
    <row r="20" spans="1:12" ht="24" thickBot="1" x14ac:dyDescent="0.65">
      <c r="A20" s="109" t="s">
        <v>207</v>
      </c>
      <c r="B20" s="109"/>
      <c r="C20" s="110"/>
      <c r="D20" s="160">
        <f>SUM(D11:D14,D19)</f>
        <v>657887</v>
      </c>
      <c r="E20" s="176"/>
      <c r="F20" s="160">
        <f>SUM(F11:F14,F19)</f>
        <v>701461</v>
      </c>
      <c r="G20" s="176"/>
      <c r="H20" s="160">
        <f>SUM(H11:H14,H19)</f>
        <v>41500</v>
      </c>
      <c r="I20" s="176"/>
      <c r="J20" s="177">
        <f>SUM(J11:J14,J19)</f>
        <v>85551</v>
      </c>
      <c r="K20" s="176"/>
      <c r="L20" s="160">
        <f>SUM(L11:L14,L19)</f>
        <v>1486399</v>
      </c>
    </row>
    <row r="21" spans="1:12" ht="7.95" customHeight="1" thickTop="1" x14ac:dyDescent="0.6">
      <c r="A21" s="109"/>
      <c r="B21" s="113"/>
      <c r="C21" s="110"/>
      <c r="D21" s="178"/>
      <c r="E21" s="171"/>
      <c r="F21" s="178"/>
      <c r="G21" s="171"/>
      <c r="H21" s="178"/>
      <c r="I21" s="171"/>
      <c r="J21" s="178"/>
      <c r="K21" s="171"/>
      <c r="L21" s="178"/>
    </row>
    <row r="22" spans="1:12" s="103" customFormat="1" x14ac:dyDescent="0.6">
      <c r="A22" s="110" t="s">
        <v>191</v>
      </c>
      <c r="B22" s="111"/>
      <c r="C22" s="110"/>
      <c r="D22" s="39">
        <v>657887</v>
      </c>
      <c r="E22" s="39"/>
      <c r="F22" s="39">
        <v>701461</v>
      </c>
      <c r="G22" s="39"/>
      <c r="H22" s="39">
        <v>47500</v>
      </c>
      <c r="I22" s="39"/>
      <c r="J22" s="39">
        <v>120057</v>
      </c>
      <c r="K22" s="39"/>
      <c r="L22" s="156">
        <f>SUM(D22:J22)</f>
        <v>1526905</v>
      </c>
    </row>
    <row r="23" spans="1:12" s="103" customFormat="1" x14ac:dyDescent="0.6">
      <c r="A23" s="110" t="s">
        <v>122</v>
      </c>
      <c r="B23" s="111"/>
      <c r="C23" s="110"/>
      <c r="D23" s="8"/>
      <c r="E23" s="171"/>
      <c r="F23" s="8"/>
      <c r="G23" s="171"/>
      <c r="H23" s="8"/>
      <c r="I23" s="171"/>
      <c r="J23" s="8"/>
      <c r="K23" s="171"/>
      <c r="L23" s="8"/>
    </row>
    <row r="24" spans="1:12" s="103" customFormat="1" x14ac:dyDescent="0.6">
      <c r="A24" s="1" t="s">
        <v>162</v>
      </c>
      <c r="B24" s="112">
        <v>14</v>
      </c>
      <c r="D24" s="195">
        <v>0</v>
      </c>
      <c r="E24" s="172"/>
      <c r="F24" s="195">
        <v>0</v>
      </c>
      <c r="G24" s="172"/>
      <c r="H24" s="195">
        <v>0</v>
      </c>
      <c r="I24" s="172"/>
      <c r="J24" s="8">
        <v>-78946</v>
      </c>
      <c r="K24" s="172"/>
      <c r="L24" s="8">
        <f t="shared" ref="L24:L25" si="2">SUM(D24:J24)</f>
        <v>-78946</v>
      </c>
    </row>
    <row r="25" spans="1:12" s="103" customFormat="1" x14ac:dyDescent="0.6">
      <c r="A25" s="1" t="s">
        <v>44</v>
      </c>
      <c r="B25" s="112"/>
      <c r="D25" s="196">
        <v>0</v>
      </c>
      <c r="E25" s="195"/>
      <c r="F25" s="196">
        <v>0</v>
      </c>
      <c r="G25" s="195"/>
      <c r="H25" s="196">
        <v>0</v>
      </c>
      <c r="I25" s="172"/>
      <c r="J25" s="156">
        <f>'กำไรขาดทุน(9M)'!J53</f>
        <v>62364</v>
      </c>
      <c r="K25" s="172"/>
      <c r="L25" s="156">
        <f t="shared" si="2"/>
        <v>62364</v>
      </c>
    </row>
    <row r="26" spans="1:12" ht="24" thickBot="1" x14ac:dyDescent="0.65">
      <c r="A26" s="109" t="s">
        <v>208</v>
      </c>
      <c r="B26" s="109"/>
      <c r="C26" s="110"/>
      <c r="D26" s="160">
        <f>SUM(D22:D25)</f>
        <v>657887</v>
      </c>
      <c r="E26" s="176"/>
      <c r="F26" s="160">
        <f>SUM(F22:F25)</f>
        <v>701461</v>
      </c>
      <c r="G26" s="176"/>
      <c r="H26" s="160">
        <f>SUM(H22:H25)</f>
        <v>47500</v>
      </c>
      <c r="I26" s="176"/>
      <c r="J26" s="160">
        <f>SUM(J22:J25)</f>
        <v>103475</v>
      </c>
      <c r="K26" s="176"/>
      <c r="L26" s="160">
        <f>SUM(L22:L25)</f>
        <v>1510323</v>
      </c>
    </row>
    <row r="27" spans="1:12" s="94" customFormat="1" ht="24" thickTop="1" x14ac:dyDescent="0.3">
      <c r="B27" s="16"/>
      <c r="C27" s="16"/>
      <c r="D27" s="100">
        <f>D26-[1]หนี้สิน!E61</f>
        <v>0</v>
      </c>
      <c r="E27" s="100"/>
      <c r="F27" s="100">
        <f>F26-[1]หนี้สิน!E64</f>
        <v>0</v>
      </c>
      <c r="G27" s="100"/>
      <c r="H27" s="100">
        <f>H26-[1]หนี้สิน!E66</f>
        <v>6000</v>
      </c>
      <c r="I27" s="100"/>
      <c r="J27" s="100">
        <f>J26-หนี้สิน!I67</f>
        <v>0</v>
      </c>
      <c r="K27" s="100"/>
      <c r="L27" s="100">
        <f>L26-หนี้สิน!I69</f>
        <v>0</v>
      </c>
    </row>
    <row r="28" spans="1:12" x14ac:dyDescent="0.3">
      <c r="A28" s="1" t="s">
        <v>126</v>
      </c>
    </row>
  </sheetData>
  <mergeCells count="7">
    <mergeCell ref="D7:L7"/>
    <mergeCell ref="H8:J8"/>
    <mergeCell ref="A1:L1"/>
    <mergeCell ref="A2:L2"/>
    <mergeCell ref="A3:L3"/>
    <mergeCell ref="A5:L5"/>
    <mergeCell ref="A4:L4"/>
  </mergeCells>
  <pageMargins left="0.8" right="0.4" top="1" bottom="0.5" header="0.5" footer="0.4"/>
  <pageSetup paperSize="9" scale="75" firstPageNumber="2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>
    <tabColor theme="7" tint="0.79998168889431442"/>
  </sheetPr>
  <dimension ref="A1:S93"/>
  <sheetViews>
    <sheetView topLeftCell="A68" zoomScale="85" zoomScaleNormal="85" zoomScaleSheetLayoutView="100" zoomScalePageLayoutView="130" workbookViewId="0">
      <selection activeCell="G62" activeCellId="4" sqref="O1:O1048576 M1:M1048576 K1:K1048576 I1:I1048576 G1:G1048576"/>
    </sheetView>
  </sheetViews>
  <sheetFormatPr defaultColWidth="9.44140625" defaultRowHeight="23.4" x14ac:dyDescent="0.3"/>
  <cols>
    <col min="1" max="3" width="1.44140625" style="1" customWidth="1"/>
    <col min="4" max="4" width="9.44140625" style="1" customWidth="1"/>
    <col min="5" max="5" width="51.109375" style="1" customWidth="1"/>
    <col min="6" max="6" width="9" style="101" bestFit="1" customWidth="1"/>
    <col min="7" max="7" width="1.109375" style="1" customWidth="1"/>
    <col min="8" max="8" width="11.44140625" style="19" customWidth="1"/>
    <col min="9" max="9" width="1.109375" style="19" customWidth="1"/>
    <col min="10" max="10" width="11.44140625" style="19" customWidth="1"/>
    <col min="11" max="11" width="1.109375" style="19" customWidth="1"/>
    <col min="12" max="12" width="11.44140625" style="19" customWidth="1"/>
    <col min="13" max="13" width="1.109375" style="19" customWidth="1"/>
    <col min="14" max="14" width="11.44140625" style="19" customWidth="1"/>
    <col min="15" max="15" width="1.109375" style="1" customWidth="1"/>
    <col min="16" max="16384" width="9.44140625" style="1"/>
  </cols>
  <sheetData>
    <row r="1" spans="1:17" ht="26.4" x14ac:dyDescent="0.3">
      <c r="A1" s="210" t="s">
        <v>125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7" ht="26.4" x14ac:dyDescent="0.3">
      <c r="A2" s="215" t="s">
        <v>74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17" ht="26.4" x14ac:dyDescent="0.3">
      <c r="A3" s="216" t="s">
        <v>206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7" ht="26.4" x14ac:dyDescent="0.3">
      <c r="A4" s="216" t="s">
        <v>97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7" x14ac:dyDescent="0.3">
      <c r="A5" s="220" t="s">
        <v>95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7" ht="10.199999999999999" customHeight="1" x14ac:dyDescent="0.3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7" x14ac:dyDescent="0.3">
      <c r="F7" s="86" t="s">
        <v>2</v>
      </c>
      <c r="G7" s="114"/>
      <c r="H7" s="212" t="s">
        <v>102</v>
      </c>
      <c r="I7" s="212"/>
      <c r="J7" s="212"/>
      <c r="K7" s="86"/>
      <c r="L7" s="212" t="s">
        <v>103</v>
      </c>
      <c r="M7" s="212"/>
      <c r="N7" s="212"/>
    </row>
    <row r="8" spans="1:17" x14ac:dyDescent="0.3">
      <c r="G8" s="114"/>
      <c r="H8" s="5">
        <v>2568</v>
      </c>
      <c r="I8" s="116"/>
      <c r="J8" s="5">
        <v>2567</v>
      </c>
      <c r="K8" s="116"/>
      <c r="L8" s="5">
        <v>2568</v>
      </c>
      <c r="M8" s="116"/>
      <c r="N8" s="5">
        <v>2567</v>
      </c>
    </row>
    <row r="9" spans="1:17" x14ac:dyDescent="0.3">
      <c r="A9" s="205" t="s">
        <v>75</v>
      </c>
      <c r="B9" s="117"/>
      <c r="C9" s="117"/>
      <c r="D9" s="117"/>
      <c r="E9" s="117"/>
      <c r="G9" s="206"/>
      <c r="H9" s="29"/>
      <c r="I9" s="29"/>
      <c r="J9" s="29"/>
      <c r="K9" s="29"/>
      <c r="L9" s="29"/>
      <c r="M9" s="29"/>
      <c r="N9" s="29"/>
    </row>
    <row r="10" spans="1:17" x14ac:dyDescent="0.3">
      <c r="A10" s="207" t="s">
        <v>43</v>
      </c>
      <c r="B10" s="117"/>
      <c r="C10" s="117"/>
      <c r="D10" s="117"/>
      <c r="E10" s="117"/>
      <c r="G10" s="206"/>
      <c r="H10" s="179">
        <f>'กำไรขาดทุน(9M)'!F36</f>
        <v>78046</v>
      </c>
      <c r="I10" s="180"/>
      <c r="J10" s="179">
        <v>85798</v>
      </c>
      <c r="K10" s="180"/>
      <c r="L10" s="179">
        <f>'กำไรขาดทุน(9M)'!J36</f>
        <v>62364</v>
      </c>
      <c r="M10" s="180"/>
      <c r="N10" s="179">
        <v>72610</v>
      </c>
    </row>
    <row r="11" spans="1:17" x14ac:dyDescent="0.3">
      <c r="A11" s="208" t="s">
        <v>76</v>
      </c>
      <c r="B11" s="117"/>
      <c r="C11" s="117"/>
      <c r="D11" s="117"/>
      <c r="E11" s="117"/>
      <c r="G11" s="206"/>
      <c r="H11" s="179"/>
      <c r="I11" s="180"/>
      <c r="J11" s="179"/>
      <c r="K11" s="180"/>
      <c r="L11" s="181"/>
      <c r="M11" s="180"/>
      <c r="N11" s="181"/>
    </row>
    <row r="12" spans="1:17" x14ac:dyDescent="0.3">
      <c r="A12" s="208"/>
      <c r="B12" s="117" t="s">
        <v>42</v>
      </c>
      <c r="C12" s="117"/>
      <c r="D12" s="117"/>
      <c r="E12" s="117"/>
      <c r="G12" s="206"/>
      <c r="H12" s="179">
        <f>-'กำไรขาดทุน(9M)'!F25</f>
        <v>20912</v>
      </c>
      <c r="I12" s="180"/>
      <c r="J12" s="179">
        <v>15545</v>
      </c>
      <c r="K12" s="180"/>
      <c r="L12" s="179">
        <f>-'กำไรขาดทุน(9M)'!J25</f>
        <v>16996</v>
      </c>
      <c r="M12" s="180"/>
      <c r="N12" s="179">
        <f>13739-1838</f>
        <v>11901</v>
      </c>
    </row>
    <row r="13" spans="1:17" x14ac:dyDescent="0.3">
      <c r="A13" s="208"/>
      <c r="B13" s="1" t="s">
        <v>212</v>
      </c>
      <c r="D13" s="117"/>
      <c r="E13" s="117"/>
      <c r="G13" s="206"/>
      <c r="H13" s="179"/>
      <c r="I13" s="154"/>
      <c r="J13" s="179"/>
      <c r="K13" s="154"/>
      <c r="L13" s="181"/>
      <c r="M13" s="154"/>
      <c r="N13" s="181"/>
    </row>
    <row r="14" spans="1:17" x14ac:dyDescent="0.3">
      <c r="C14" s="1" t="s">
        <v>112</v>
      </c>
      <c r="F14" s="101">
        <v>6</v>
      </c>
      <c r="G14" s="114"/>
      <c r="H14" s="179">
        <v>8515</v>
      </c>
      <c r="I14" s="180"/>
      <c r="J14" s="181">
        <v>18289</v>
      </c>
      <c r="K14" s="180"/>
      <c r="L14" s="179">
        <v>8303</v>
      </c>
      <c r="M14" s="180"/>
      <c r="N14" s="179">
        <v>17816</v>
      </c>
      <c r="Q14" s="71"/>
    </row>
    <row r="15" spans="1:17" x14ac:dyDescent="0.3">
      <c r="B15" s="1" t="s">
        <v>155</v>
      </c>
      <c r="G15" s="114"/>
      <c r="H15" s="179">
        <v>131</v>
      </c>
      <c r="I15" s="180"/>
      <c r="J15" s="179">
        <v>5084</v>
      </c>
      <c r="K15" s="180"/>
      <c r="L15" s="179">
        <v>2</v>
      </c>
      <c r="M15" s="180"/>
      <c r="N15" s="179">
        <v>5084</v>
      </c>
    </row>
    <row r="16" spans="1:17" x14ac:dyDescent="0.3">
      <c r="B16" s="1" t="s">
        <v>164</v>
      </c>
      <c r="G16" s="114"/>
      <c r="H16" s="182"/>
      <c r="I16" s="179"/>
      <c r="J16" s="182"/>
      <c r="K16" s="179"/>
      <c r="L16" s="173"/>
      <c r="M16" s="179"/>
      <c r="N16" s="173"/>
    </row>
    <row r="17" spans="1:19" x14ac:dyDescent="0.3">
      <c r="C17" s="1" t="s">
        <v>165</v>
      </c>
      <c r="F17" s="101">
        <v>8</v>
      </c>
      <c r="G17" s="114"/>
      <c r="H17" s="181">
        <v>511</v>
      </c>
      <c r="I17" s="179"/>
      <c r="J17" s="179">
        <v>-1175</v>
      </c>
      <c r="K17" s="179"/>
      <c r="L17" s="181">
        <v>511</v>
      </c>
      <c r="M17" s="179"/>
      <c r="N17" s="181">
        <v>-1175</v>
      </c>
    </row>
    <row r="18" spans="1:19" x14ac:dyDescent="0.3">
      <c r="B18" s="1" t="s">
        <v>148</v>
      </c>
      <c r="C18" s="22"/>
      <c r="D18" s="22"/>
      <c r="E18" s="22"/>
      <c r="F18" s="101">
        <v>10</v>
      </c>
      <c r="G18" s="114"/>
      <c r="H18" s="179">
        <v>64679</v>
      </c>
      <c r="I18" s="179"/>
      <c r="J18" s="179">
        <v>60496</v>
      </c>
      <c r="K18" s="179"/>
      <c r="L18" s="179">
        <v>64368</v>
      </c>
      <c r="M18" s="179"/>
      <c r="N18" s="179">
        <v>60127</v>
      </c>
    </row>
    <row r="19" spans="1:19" x14ac:dyDescent="0.3">
      <c r="B19" s="22" t="s">
        <v>77</v>
      </c>
      <c r="C19" s="22"/>
      <c r="D19" s="22"/>
      <c r="E19" s="22"/>
      <c r="G19" s="114"/>
      <c r="H19" s="195">
        <v>0</v>
      </c>
      <c r="I19" s="179"/>
      <c r="J19" s="195">
        <v>0</v>
      </c>
      <c r="K19" s="179"/>
      <c r="L19" s="179">
        <v>171</v>
      </c>
      <c r="M19" s="179"/>
      <c r="N19" s="179">
        <v>216</v>
      </c>
    </row>
    <row r="20" spans="1:19" x14ac:dyDescent="0.3">
      <c r="B20" s="22" t="s">
        <v>209</v>
      </c>
      <c r="C20" s="22"/>
      <c r="D20" s="22"/>
      <c r="E20" s="22"/>
      <c r="F20" s="101">
        <v>11</v>
      </c>
      <c r="G20" s="114"/>
      <c r="H20" s="179">
        <v>1945</v>
      </c>
      <c r="I20" s="179"/>
      <c r="J20" s="179">
        <v>1740</v>
      </c>
      <c r="K20" s="179"/>
      <c r="L20" s="179">
        <v>1927</v>
      </c>
      <c r="M20" s="179"/>
      <c r="N20" s="179">
        <v>1708</v>
      </c>
    </row>
    <row r="21" spans="1:19" x14ac:dyDescent="0.3">
      <c r="B21" s="22" t="s">
        <v>213</v>
      </c>
      <c r="C21" s="22"/>
      <c r="D21" s="22"/>
      <c r="E21" s="22"/>
      <c r="F21" s="101">
        <v>13</v>
      </c>
      <c r="G21" s="114"/>
      <c r="H21" s="179">
        <v>-6288</v>
      </c>
      <c r="I21" s="179"/>
      <c r="J21" s="179">
        <v>3634</v>
      </c>
      <c r="K21" s="179"/>
      <c r="L21" s="179">
        <v>-6288</v>
      </c>
      <c r="M21" s="179"/>
      <c r="N21" s="179">
        <v>3634</v>
      </c>
    </row>
    <row r="22" spans="1:19" x14ac:dyDescent="0.3">
      <c r="B22" s="22" t="s">
        <v>78</v>
      </c>
      <c r="C22" s="22"/>
      <c r="D22" s="22"/>
      <c r="E22" s="22"/>
      <c r="G22" s="114"/>
      <c r="H22" s="179">
        <v>1831</v>
      </c>
      <c r="I22" s="179"/>
      <c r="J22" s="179">
        <v>1886</v>
      </c>
      <c r="K22" s="179"/>
      <c r="L22" s="179">
        <v>1697</v>
      </c>
      <c r="M22" s="179"/>
      <c r="N22" s="179">
        <v>1759</v>
      </c>
    </row>
    <row r="23" spans="1:19" x14ac:dyDescent="0.3">
      <c r="B23" s="22" t="s">
        <v>176</v>
      </c>
      <c r="C23" s="22"/>
      <c r="D23" s="22"/>
      <c r="E23" s="22"/>
      <c r="G23" s="114"/>
      <c r="H23" s="181">
        <v>-2633</v>
      </c>
      <c r="I23" s="181"/>
      <c r="J23" s="181">
        <v>-1589</v>
      </c>
      <c r="K23" s="181"/>
      <c r="L23" s="181">
        <v>-2633</v>
      </c>
      <c r="M23" s="181"/>
      <c r="N23" s="181">
        <v>-1589</v>
      </c>
    </row>
    <row r="24" spans="1:19" x14ac:dyDescent="0.3">
      <c r="B24" s="1" t="s">
        <v>79</v>
      </c>
      <c r="G24" s="114"/>
      <c r="H24" s="181">
        <v>-760</v>
      </c>
      <c r="I24" s="181"/>
      <c r="J24" s="181">
        <v>-3422</v>
      </c>
      <c r="K24" s="181"/>
      <c r="L24" s="181">
        <v>-760</v>
      </c>
      <c r="M24" s="181"/>
      <c r="N24" s="181">
        <v>-3422</v>
      </c>
      <c r="Q24" s="118"/>
      <c r="R24" s="4"/>
    </row>
    <row r="25" spans="1:19" x14ac:dyDescent="0.3">
      <c r="B25" s="1" t="s">
        <v>80</v>
      </c>
      <c r="G25" s="114"/>
      <c r="H25" s="179">
        <v>17</v>
      </c>
      <c r="I25" s="179"/>
      <c r="J25" s="179">
        <v>1</v>
      </c>
      <c r="K25" s="179"/>
      <c r="L25" s="179">
        <v>17</v>
      </c>
      <c r="M25" s="179"/>
      <c r="N25" s="179">
        <v>1</v>
      </c>
      <c r="P25" s="4"/>
      <c r="R25" s="4"/>
      <c r="S25" s="4"/>
    </row>
    <row r="26" spans="1:19" x14ac:dyDescent="0.3">
      <c r="B26" s="22" t="s">
        <v>81</v>
      </c>
      <c r="C26" s="22"/>
      <c r="D26" s="22"/>
      <c r="E26" s="22"/>
      <c r="F26" s="38"/>
      <c r="G26" s="114"/>
      <c r="H26" s="181">
        <v>-8159</v>
      </c>
      <c r="I26" s="181"/>
      <c r="J26" s="181">
        <v>-9870</v>
      </c>
      <c r="K26" s="181"/>
      <c r="L26" s="181">
        <v>-8134</v>
      </c>
      <c r="M26" s="181"/>
      <c r="N26" s="181">
        <v>-9817</v>
      </c>
    </row>
    <row r="27" spans="1:19" x14ac:dyDescent="0.3">
      <c r="B27" s="22" t="s">
        <v>40</v>
      </c>
      <c r="C27" s="22"/>
      <c r="D27" s="22"/>
      <c r="E27" s="22"/>
      <c r="F27" s="38"/>
      <c r="G27" s="114"/>
      <c r="H27" s="183">
        <v>3090</v>
      </c>
      <c r="I27" s="179"/>
      <c r="J27" s="183">
        <v>3054</v>
      </c>
      <c r="K27" s="181"/>
      <c r="L27" s="183">
        <v>3090</v>
      </c>
      <c r="M27" s="179"/>
      <c r="N27" s="183">
        <v>3054</v>
      </c>
    </row>
    <row r="28" spans="1:19" x14ac:dyDescent="0.3">
      <c r="B28" s="22"/>
      <c r="C28" s="22"/>
      <c r="D28" s="22"/>
      <c r="E28" s="22"/>
      <c r="F28" s="38"/>
      <c r="G28" s="114"/>
      <c r="H28" s="179">
        <f>SUM(H10:H27)</f>
        <v>161837</v>
      </c>
      <c r="I28" s="179"/>
      <c r="J28" s="179">
        <v>179471</v>
      </c>
      <c r="K28" s="179"/>
      <c r="L28" s="179">
        <f>SUM(L10:L27)</f>
        <v>141631</v>
      </c>
      <c r="M28" s="179"/>
      <c r="N28" s="179">
        <f>SUM(N10:N27)</f>
        <v>161907</v>
      </c>
    </row>
    <row r="29" spans="1:19" x14ac:dyDescent="0.3">
      <c r="A29" s="1" t="s">
        <v>82</v>
      </c>
      <c r="B29" s="22"/>
      <c r="C29" s="22"/>
      <c r="D29" s="22"/>
      <c r="E29" s="22"/>
      <c r="F29" s="38"/>
      <c r="G29" s="114"/>
      <c r="H29" s="179"/>
      <c r="I29" s="179"/>
      <c r="J29" s="179"/>
      <c r="K29" s="179"/>
      <c r="L29" s="179"/>
      <c r="M29" s="179"/>
      <c r="N29" s="179"/>
    </row>
    <row r="30" spans="1:19" x14ac:dyDescent="0.3">
      <c r="B30" s="1" t="s">
        <v>147</v>
      </c>
      <c r="G30" s="114"/>
      <c r="H30" s="184"/>
      <c r="I30" s="179"/>
      <c r="J30" s="184"/>
      <c r="K30" s="179"/>
      <c r="L30" s="181"/>
      <c r="M30" s="179"/>
      <c r="N30" s="181"/>
    </row>
    <row r="31" spans="1:19" x14ac:dyDescent="0.3">
      <c r="A31" s="45"/>
      <c r="C31" s="1" t="s">
        <v>112</v>
      </c>
      <c r="G31" s="114"/>
      <c r="H31" s="181">
        <v>-4831</v>
      </c>
      <c r="I31" s="179"/>
      <c r="J31" s="181">
        <v>-12792</v>
      </c>
      <c r="K31" s="179"/>
      <c r="L31" s="181">
        <v>-9084</v>
      </c>
      <c r="M31" s="179"/>
      <c r="N31" s="181">
        <v>-17496</v>
      </c>
    </row>
    <row r="32" spans="1:19" x14ac:dyDescent="0.3">
      <c r="A32" s="45"/>
      <c r="C32" s="1" t="s">
        <v>113</v>
      </c>
      <c r="G32" s="114"/>
      <c r="H32" s="181">
        <v>-1501</v>
      </c>
      <c r="I32" s="179"/>
      <c r="J32" s="181">
        <v>-2286</v>
      </c>
      <c r="K32" s="179"/>
      <c r="L32" s="179">
        <v>-1277</v>
      </c>
      <c r="M32" s="179"/>
      <c r="N32" s="179">
        <v>-1354</v>
      </c>
    </row>
    <row r="33" spans="1:14" x14ac:dyDescent="0.3">
      <c r="A33" s="45"/>
      <c r="C33" s="1" t="s">
        <v>83</v>
      </c>
      <c r="G33" s="114"/>
      <c r="H33" s="181">
        <v>-64936</v>
      </c>
      <c r="I33" s="179"/>
      <c r="J33" s="181">
        <v>-42726</v>
      </c>
      <c r="K33" s="179"/>
      <c r="L33" s="181">
        <v>-64853</v>
      </c>
      <c r="M33" s="179"/>
      <c r="N33" s="181">
        <v>-42711</v>
      </c>
    </row>
    <row r="34" spans="1:14" x14ac:dyDescent="0.3">
      <c r="A34" s="45"/>
      <c r="C34" s="1" t="s">
        <v>6</v>
      </c>
      <c r="G34" s="114"/>
      <c r="H34" s="179">
        <v>-1299</v>
      </c>
      <c r="I34" s="179"/>
      <c r="J34" s="181">
        <v>1021</v>
      </c>
      <c r="K34" s="179"/>
      <c r="L34" s="179">
        <v>-1329</v>
      </c>
      <c r="M34" s="179"/>
      <c r="N34" s="179">
        <v>865</v>
      </c>
    </row>
    <row r="35" spans="1:14" x14ac:dyDescent="0.3">
      <c r="A35" s="45"/>
      <c r="C35" s="1" t="s">
        <v>10</v>
      </c>
      <c r="G35" s="114"/>
      <c r="H35" s="181">
        <v>347</v>
      </c>
      <c r="I35" s="179"/>
      <c r="J35" s="179">
        <v>-9913</v>
      </c>
      <c r="K35" s="179"/>
      <c r="L35" s="181">
        <v>347</v>
      </c>
      <c r="M35" s="179"/>
      <c r="N35" s="181">
        <v>-9913</v>
      </c>
    </row>
    <row r="36" spans="1:14" x14ac:dyDescent="0.3">
      <c r="A36" s="45"/>
      <c r="C36" s="1" t="s">
        <v>11</v>
      </c>
      <c r="G36" s="114"/>
      <c r="H36" s="179">
        <v>-318</v>
      </c>
      <c r="I36" s="179"/>
      <c r="J36" s="179">
        <v>2185</v>
      </c>
      <c r="K36" s="179"/>
      <c r="L36" s="179">
        <v>-318</v>
      </c>
      <c r="M36" s="179"/>
      <c r="N36" s="179">
        <v>2185</v>
      </c>
    </row>
    <row r="37" spans="1:14" x14ac:dyDescent="0.3">
      <c r="A37" s="45"/>
      <c r="G37" s="114"/>
      <c r="H37" s="179"/>
      <c r="I37" s="179"/>
      <c r="J37" s="179"/>
      <c r="K37" s="179"/>
      <c r="L37" s="179"/>
      <c r="M37" s="179"/>
      <c r="N37" s="181"/>
    </row>
    <row r="38" spans="1:14" x14ac:dyDescent="0.3">
      <c r="A38" s="45"/>
      <c r="G38" s="114"/>
      <c r="H38" s="67"/>
      <c r="I38" s="67"/>
      <c r="J38" s="9"/>
      <c r="K38" s="67"/>
      <c r="L38" s="67"/>
      <c r="M38" s="67"/>
      <c r="N38" s="9"/>
    </row>
    <row r="39" spans="1:14" x14ac:dyDescent="0.3">
      <c r="A39" s="45"/>
      <c r="G39" s="114"/>
      <c r="H39" s="67"/>
      <c r="I39" s="67"/>
      <c r="J39" s="9"/>
      <c r="K39" s="67"/>
      <c r="L39" s="67"/>
      <c r="M39" s="67"/>
      <c r="N39" s="9"/>
    </row>
    <row r="40" spans="1:14" x14ac:dyDescent="0.3">
      <c r="A40" s="45"/>
      <c r="G40" s="114"/>
      <c r="H40" s="67"/>
      <c r="I40" s="67"/>
      <c r="J40" s="9"/>
      <c r="K40" s="67"/>
      <c r="L40" s="67"/>
      <c r="M40" s="67"/>
      <c r="N40" s="9"/>
    </row>
    <row r="41" spans="1:14" x14ac:dyDescent="0.3">
      <c r="A41" s="45"/>
      <c r="G41" s="114"/>
      <c r="H41" s="67"/>
      <c r="I41" s="67"/>
      <c r="J41" s="9"/>
      <c r="K41" s="67"/>
      <c r="L41" s="67"/>
      <c r="M41" s="67"/>
      <c r="N41" s="9"/>
    </row>
    <row r="42" spans="1:14" x14ac:dyDescent="0.3">
      <c r="A42" s="45"/>
      <c r="G42" s="114"/>
      <c r="H42" s="67"/>
      <c r="I42" s="67"/>
      <c r="J42" s="9"/>
      <c r="K42" s="67"/>
      <c r="L42" s="67"/>
      <c r="M42" s="67"/>
      <c r="N42" s="9"/>
    </row>
    <row r="43" spans="1:14" x14ac:dyDescent="0.3">
      <c r="A43" s="45"/>
      <c r="G43" s="114"/>
      <c r="H43" s="67"/>
      <c r="I43" s="67"/>
      <c r="J43" s="9"/>
      <c r="K43" s="67"/>
      <c r="L43" s="67"/>
      <c r="M43" s="67"/>
      <c r="N43" s="9"/>
    </row>
    <row r="44" spans="1:14" x14ac:dyDescent="0.3">
      <c r="A44" s="45"/>
      <c r="G44" s="114"/>
      <c r="H44" s="67"/>
      <c r="I44" s="67"/>
      <c r="J44" s="9"/>
      <c r="K44" s="67"/>
      <c r="L44" s="67"/>
      <c r="M44" s="67"/>
      <c r="N44" s="9"/>
    </row>
    <row r="45" spans="1:14" s="103" customFormat="1" ht="26.4" x14ac:dyDescent="0.6">
      <c r="A45" s="210" t="s">
        <v>125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</row>
    <row r="46" spans="1:14" s="103" customFormat="1" ht="26.4" x14ac:dyDescent="0.6">
      <c r="A46" s="215" t="s">
        <v>158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</row>
    <row r="47" spans="1:14" s="103" customFormat="1" ht="26.4" x14ac:dyDescent="0.6">
      <c r="A47" s="216" t="s">
        <v>206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</row>
    <row r="48" spans="1:14" s="103" customFormat="1" ht="26.4" x14ac:dyDescent="0.6">
      <c r="A48" s="216" t="s">
        <v>97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</row>
    <row r="49" spans="1:14" x14ac:dyDescent="0.3">
      <c r="A49" s="220" t="s">
        <v>95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</row>
    <row r="50" spans="1:14" ht="8.4" customHeight="1" x14ac:dyDescent="0.3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</row>
    <row r="51" spans="1:14" x14ac:dyDescent="0.3">
      <c r="F51" s="86" t="s">
        <v>2</v>
      </c>
      <c r="G51" s="114"/>
      <c r="H51" s="212" t="s">
        <v>102</v>
      </c>
      <c r="I51" s="212"/>
      <c r="J51" s="212"/>
      <c r="K51" s="86"/>
      <c r="L51" s="212" t="s">
        <v>103</v>
      </c>
      <c r="M51" s="212"/>
      <c r="N51" s="212"/>
    </row>
    <row r="52" spans="1:14" x14ac:dyDescent="0.3">
      <c r="G52" s="114"/>
      <c r="H52" s="5">
        <v>2568</v>
      </c>
      <c r="I52" s="116"/>
      <c r="J52" s="5">
        <v>2567</v>
      </c>
      <c r="K52" s="116"/>
      <c r="L52" s="5">
        <v>2568</v>
      </c>
      <c r="M52" s="116"/>
      <c r="N52" s="5">
        <v>2567</v>
      </c>
    </row>
    <row r="53" spans="1:14" x14ac:dyDescent="0.3">
      <c r="A53" s="205" t="s">
        <v>156</v>
      </c>
      <c r="G53" s="114"/>
      <c r="H53" s="114"/>
      <c r="I53" s="114"/>
      <c r="J53" s="114"/>
      <c r="K53" s="114"/>
      <c r="L53" s="114"/>
      <c r="M53" s="114"/>
      <c r="N53" s="114"/>
    </row>
    <row r="54" spans="1:14" x14ac:dyDescent="0.3">
      <c r="A54" s="45"/>
      <c r="B54" s="1" t="s">
        <v>149</v>
      </c>
      <c r="G54" s="114"/>
      <c r="H54" s="181"/>
      <c r="I54" s="179"/>
      <c r="J54" s="181"/>
      <c r="K54" s="179"/>
      <c r="L54" s="181"/>
      <c r="M54" s="179"/>
      <c r="N54" s="181"/>
    </row>
    <row r="55" spans="1:14" x14ac:dyDescent="0.3">
      <c r="A55" s="45"/>
      <c r="C55" s="1" t="s">
        <v>128</v>
      </c>
      <c r="G55" s="114"/>
      <c r="H55" s="181">
        <v>1873</v>
      </c>
      <c r="I55" s="179"/>
      <c r="J55" s="181">
        <v>-7276</v>
      </c>
      <c r="K55" s="179"/>
      <c r="L55" s="181">
        <v>2235</v>
      </c>
      <c r="M55" s="179"/>
      <c r="N55" s="181">
        <v>-6620</v>
      </c>
    </row>
    <row r="56" spans="1:14" x14ac:dyDescent="0.3">
      <c r="A56" s="45"/>
      <c r="C56" s="1" t="s">
        <v>120</v>
      </c>
      <c r="G56" s="114"/>
      <c r="H56" s="179">
        <v>-2479</v>
      </c>
      <c r="I56" s="179"/>
      <c r="J56" s="179">
        <v>2759</v>
      </c>
      <c r="K56" s="179"/>
      <c r="L56" s="179">
        <v>-2630</v>
      </c>
      <c r="M56" s="179"/>
      <c r="N56" s="179">
        <v>2794</v>
      </c>
    </row>
    <row r="57" spans="1:14" x14ac:dyDescent="0.3">
      <c r="A57" s="45"/>
      <c r="C57" s="1" t="s">
        <v>16</v>
      </c>
      <c r="G57" s="114"/>
      <c r="H57" s="179">
        <v>-1229</v>
      </c>
      <c r="I57" s="179"/>
      <c r="J57" s="179">
        <v>-1066</v>
      </c>
      <c r="K57" s="179"/>
      <c r="L57" s="179">
        <v>-1026</v>
      </c>
      <c r="M57" s="179"/>
      <c r="N57" s="179">
        <v>-1038</v>
      </c>
    </row>
    <row r="58" spans="1:14" x14ac:dyDescent="0.3">
      <c r="A58" s="45"/>
      <c r="C58" s="1" t="s">
        <v>19</v>
      </c>
      <c r="G58" s="114"/>
      <c r="H58" s="179">
        <v>22</v>
      </c>
      <c r="I58" s="179"/>
      <c r="J58" s="179">
        <v>31</v>
      </c>
      <c r="K58" s="179"/>
      <c r="L58" s="179">
        <v>22</v>
      </c>
      <c r="M58" s="179"/>
      <c r="N58" s="179">
        <v>31</v>
      </c>
    </row>
    <row r="59" spans="1:14" x14ac:dyDescent="0.3">
      <c r="A59" s="45"/>
      <c r="C59" s="1" t="s">
        <v>20</v>
      </c>
      <c r="G59" s="114"/>
      <c r="H59" s="185">
        <v>573</v>
      </c>
      <c r="I59" s="179"/>
      <c r="J59" s="185">
        <v>-622</v>
      </c>
      <c r="K59" s="179"/>
      <c r="L59" s="185">
        <v>573</v>
      </c>
      <c r="M59" s="179"/>
      <c r="N59" s="185">
        <v>-622</v>
      </c>
    </row>
    <row r="60" spans="1:14" x14ac:dyDescent="0.3">
      <c r="A60" s="1" t="s">
        <v>84</v>
      </c>
      <c r="G60" s="114"/>
      <c r="H60" s="186">
        <f>SUM(H28:H36,H55:H59)</f>
        <v>88059</v>
      </c>
      <c r="I60" s="186"/>
      <c r="J60" s="186">
        <f>SUM(J28:J36,J55:J59)</f>
        <v>108786</v>
      </c>
      <c r="K60" s="186"/>
      <c r="L60" s="186">
        <f>SUM(L28:L36,L55:L59)</f>
        <v>64291</v>
      </c>
      <c r="M60" s="179"/>
      <c r="N60" s="186">
        <f>SUM(N28:N36,N55:N59)</f>
        <v>88028</v>
      </c>
    </row>
    <row r="61" spans="1:14" x14ac:dyDescent="0.3">
      <c r="A61" s="1" t="s">
        <v>85</v>
      </c>
      <c r="G61" s="114"/>
      <c r="H61" s="179">
        <v>1368</v>
      </c>
      <c r="I61" s="179"/>
      <c r="J61" s="179">
        <v>1706</v>
      </c>
      <c r="K61" s="179"/>
      <c r="L61" s="179">
        <v>1343</v>
      </c>
      <c r="M61" s="179"/>
      <c r="N61" s="179">
        <v>7126</v>
      </c>
    </row>
    <row r="62" spans="1:14" x14ac:dyDescent="0.3">
      <c r="A62" s="1" t="s">
        <v>86</v>
      </c>
      <c r="G62" s="114"/>
      <c r="H62" s="181">
        <v>-3090</v>
      </c>
      <c r="I62" s="179"/>
      <c r="J62" s="181">
        <v>-3054</v>
      </c>
      <c r="K62" s="181"/>
      <c r="L62" s="181">
        <v>-3090</v>
      </c>
      <c r="M62" s="181"/>
      <c r="N62" s="181">
        <v>-3054</v>
      </c>
    </row>
    <row r="63" spans="1:14" x14ac:dyDescent="0.3">
      <c r="A63" s="1" t="s">
        <v>210</v>
      </c>
      <c r="G63" s="114"/>
      <c r="H63" s="179">
        <v>0</v>
      </c>
      <c r="I63" s="179"/>
      <c r="J63" s="179">
        <v>16529</v>
      </c>
      <c r="K63" s="181"/>
      <c r="L63" s="179">
        <v>0</v>
      </c>
      <c r="M63" s="181"/>
      <c r="N63" s="179">
        <v>16529</v>
      </c>
    </row>
    <row r="64" spans="1:14" x14ac:dyDescent="0.3">
      <c r="A64" s="1" t="s">
        <v>87</v>
      </c>
      <c r="G64" s="114"/>
      <c r="H64" s="181">
        <v>-19307</v>
      </c>
      <c r="I64" s="186"/>
      <c r="J64" s="181">
        <v>-26798</v>
      </c>
      <c r="K64" s="181"/>
      <c r="L64" s="181">
        <v>-14248</v>
      </c>
      <c r="M64" s="181"/>
      <c r="N64" s="181">
        <v>-21574</v>
      </c>
    </row>
    <row r="65" spans="1:14" x14ac:dyDescent="0.3">
      <c r="A65" s="1" t="s">
        <v>194</v>
      </c>
      <c r="G65" s="114"/>
      <c r="H65" s="185">
        <v>-514</v>
      </c>
      <c r="I65" s="179"/>
      <c r="J65" s="185">
        <v>-50</v>
      </c>
      <c r="K65" s="181"/>
      <c r="L65" s="185">
        <v>-514</v>
      </c>
      <c r="M65" s="181"/>
      <c r="N65" s="185">
        <v>-50</v>
      </c>
    </row>
    <row r="66" spans="1:14" x14ac:dyDescent="0.3">
      <c r="A66" s="119" t="s">
        <v>151</v>
      </c>
      <c r="G66" s="114"/>
      <c r="H66" s="187">
        <f>SUM(H60:H65)</f>
        <v>66516</v>
      </c>
      <c r="I66" s="179"/>
      <c r="J66" s="187">
        <f>SUM(J60:J65)</f>
        <v>97119</v>
      </c>
      <c r="K66" s="179"/>
      <c r="L66" s="187">
        <f>SUM(L60:L65)</f>
        <v>47782</v>
      </c>
      <c r="M66" s="179"/>
      <c r="N66" s="187">
        <f>SUM(N60:N65)</f>
        <v>87005</v>
      </c>
    </row>
    <row r="67" spans="1:14" ht="5.4" customHeight="1" x14ac:dyDescent="0.3">
      <c r="A67" s="45"/>
      <c r="G67" s="114"/>
      <c r="H67" s="2"/>
      <c r="I67" s="2"/>
      <c r="J67" s="2"/>
      <c r="K67" s="2"/>
      <c r="L67" s="2"/>
      <c r="M67" s="2"/>
      <c r="N67" s="2"/>
    </row>
    <row r="68" spans="1:14" x14ac:dyDescent="0.3">
      <c r="A68" s="109" t="s">
        <v>88</v>
      </c>
      <c r="G68" s="114"/>
      <c r="H68" s="2"/>
      <c r="I68" s="2"/>
      <c r="J68" s="2"/>
      <c r="K68" s="2"/>
      <c r="L68" s="2"/>
      <c r="M68" s="2"/>
      <c r="N68" s="2"/>
    </row>
    <row r="69" spans="1:14" x14ac:dyDescent="0.3">
      <c r="A69" s="1" t="s">
        <v>216</v>
      </c>
      <c r="G69" s="114"/>
      <c r="H69" s="179">
        <v>142263</v>
      </c>
      <c r="I69" s="179"/>
      <c r="J69" s="179">
        <v>511108</v>
      </c>
      <c r="K69" s="182"/>
      <c r="L69" s="179">
        <v>142263</v>
      </c>
      <c r="M69" s="182"/>
      <c r="N69" s="179">
        <v>511108</v>
      </c>
    </row>
    <row r="70" spans="1:14" x14ac:dyDescent="0.3">
      <c r="A70" s="1" t="s">
        <v>217</v>
      </c>
      <c r="G70" s="114"/>
      <c r="H70" s="181">
        <v>-659404</v>
      </c>
      <c r="I70" s="179"/>
      <c r="J70" s="195">
        <v>0</v>
      </c>
      <c r="K70" s="182"/>
      <c r="L70" s="181">
        <v>-659404</v>
      </c>
      <c r="M70" s="182"/>
      <c r="N70" s="195">
        <v>0</v>
      </c>
    </row>
    <row r="71" spans="1:14" x14ac:dyDescent="0.3">
      <c r="A71" s="1" t="s">
        <v>179</v>
      </c>
      <c r="G71" s="114"/>
      <c r="H71" s="179">
        <v>7231</v>
      </c>
      <c r="I71" s="179"/>
      <c r="J71" s="179">
        <v>5473</v>
      </c>
      <c r="K71" s="182"/>
      <c r="L71" s="179">
        <v>7231</v>
      </c>
      <c r="M71" s="182"/>
      <c r="N71" s="179">
        <v>5473</v>
      </c>
    </row>
    <row r="72" spans="1:14" x14ac:dyDescent="0.3">
      <c r="A72" s="1" t="s">
        <v>178</v>
      </c>
      <c r="G72" s="114"/>
      <c r="H72" s="195">
        <v>0</v>
      </c>
      <c r="I72" s="179"/>
      <c r="J72" s="195">
        <v>0</v>
      </c>
      <c r="K72" s="195"/>
      <c r="L72" s="195">
        <v>0</v>
      </c>
      <c r="M72" s="182"/>
      <c r="N72" s="179">
        <v>23200</v>
      </c>
    </row>
    <row r="73" spans="1:14" x14ac:dyDescent="0.3">
      <c r="A73" s="1" t="s">
        <v>177</v>
      </c>
      <c r="G73" s="114"/>
      <c r="H73" s="195">
        <v>0</v>
      </c>
      <c r="I73" s="179"/>
      <c r="J73" s="195">
        <v>0</v>
      </c>
      <c r="K73" s="195"/>
      <c r="L73" s="195">
        <v>0</v>
      </c>
      <c r="M73" s="182"/>
      <c r="N73" s="179">
        <v>200</v>
      </c>
    </row>
    <row r="74" spans="1:14" x14ac:dyDescent="0.3">
      <c r="A74" s="1" t="s">
        <v>180</v>
      </c>
      <c r="F74" s="101" t="s">
        <v>201</v>
      </c>
      <c r="G74" s="114"/>
      <c r="H74" s="195">
        <v>0</v>
      </c>
      <c r="I74" s="179"/>
      <c r="J74" s="181">
        <v>-38774</v>
      </c>
      <c r="K74" s="182"/>
      <c r="L74" s="195">
        <v>0</v>
      </c>
      <c r="M74" s="182"/>
      <c r="N74" s="181">
        <v>-38774</v>
      </c>
    </row>
    <row r="75" spans="1:14" x14ac:dyDescent="0.3">
      <c r="A75" s="1" t="s">
        <v>195</v>
      </c>
      <c r="F75" s="101">
        <v>1</v>
      </c>
      <c r="G75" s="114"/>
      <c r="H75" s="195">
        <v>0</v>
      </c>
      <c r="I75" s="179"/>
      <c r="J75" s="195">
        <v>0</v>
      </c>
      <c r="K75" s="182"/>
      <c r="L75" s="182">
        <v>-1934</v>
      </c>
      <c r="M75" s="182"/>
      <c r="N75" s="195">
        <v>0</v>
      </c>
    </row>
    <row r="76" spans="1:14" x14ac:dyDescent="0.3">
      <c r="A76" s="1" t="s">
        <v>89</v>
      </c>
      <c r="F76" s="120">
        <v>4.0999999999999996</v>
      </c>
      <c r="G76" s="114"/>
      <c r="H76" s="181">
        <v>-19670</v>
      </c>
      <c r="I76" s="179"/>
      <c r="J76" s="181">
        <v>-13758</v>
      </c>
      <c r="K76" s="179"/>
      <c r="L76" s="181">
        <v>-19647</v>
      </c>
      <c r="M76" s="179"/>
      <c r="N76" s="181">
        <v>-13716</v>
      </c>
    </row>
    <row r="77" spans="1:14" x14ac:dyDescent="0.3">
      <c r="A77" s="1" t="s">
        <v>90</v>
      </c>
      <c r="F77" s="101">
        <v>11</v>
      </c>
      <c r="G77" s="114"/>
      <c r="H77" s="181">
        <v>-1321</v>
      </c>
      <c r="I77" s="179"/>
      <c r="J77" s="181">
        <v>-2749</v>
      </c>
      <c r="K77" s="179"/>
      <c r="L77" s="181">
        <v>-1321</v>
      </c>
      <c r="M77" s="179"/>
      <c r="N77" s="181">
        <v>-2749</v>
      </c>
    </row>
    <row r="78" spans="1:14" x14ac:dyDescent="0.3">
      <c r="A78" s="1" t="s">
        <v>91</v>
      </c>
      <c r="G78" s="114"/>
      <c r="H78" s="179">
        <v>451</v>
      </c>
      <c r="I78" s="179"/>
      <c r="J78" s="179">
        <v>387</v>
      </c>
      <c r="K78" s="179"/>
      <c r="L78" s="179">
        <v>451</v>
      </c>
      <c r="M78" s="179"/>
      <c r="N78" s="179">
        <v>387</v>
      </c>
    </row>
    <row r="79" spans="1:14" x14ac:dyDescent="0.3">
      <c r="A79" s="119" t="s">
        <v>187</v>
      </c>
      <c r="G79" s="114"/>
      <c r="H79" s="187">
        <f>SUM(H69:H78)</f>
        <v>-530450</v>
      </c>
      <c r="I79" s="179"/>
      <c r="J79" s="187">
        <f>SUM(J69:J78)</f>
        <v>461687</v>
      </c>
      <c r="K79" s="179"/>
      <c r="L79" s="187">
        <f>SUM(L69:L78)</f>
        <v>-532361</v>
      </c>
      <c r="M79" s="181"/>
      <c r="N79" s="187">
        <f>SUM(N69:N78)</f>
        <v>485129</v>
      </c>
    </row>
    <row r="80" spans="1:14" ht="9.6" customHeight="1" x14ac:dyDescent="0.3">
      <c r="A80" s="119"/>
      <c r="B80" s="117"/>
      <c r="C80" s="117"/>
      <c r="D80" s="117"/>
      <c r="E80" s="117"/>
      <c r="G80" s="114"/>
      <c r="H80" s="179"/>
      <c r="I80" s="179"/>
      <c r="J80" s="179"/>
      <c r="K80" s="179"/>
      <c r="L80" s="179"/>
      <c r="M80" s="179"/>
      <c r="N80" s="179"/>
    </row>
    <row r="81" spans="1:14" x14ac:dyDescent="0.3">
      <c r="A81" s="109" t="s">
        <v>92</v>
      </c>
      <c r="G81" s="114"/>
      <c r="H81" s="179"/>
      <c r="I81" s="179"/>
      <c r="J81" s="179"/>
      <c r="K81" s="179"/>
      <c r="L81" s="179"/>
      <c r="M81" s="179"/>
      <c r="N81" s="179"/>
    </row>
    <row r="82" spans="1:14" x14ac:dyDescent="0.3">
      <c r="A82" s="1" t="s">
        <v>150</v>
      </c>
      <c r="F82" s="120">
        <v>4.2</v>
      </c>
      <c r="G82" s="114"/>
      <c r="H82" s="181">
        <v>-8863</v>
      </c>
      <c r="I82" s="181"/>
      <c r="J82" s="181">
        <v>-8733</v>
      </c>
      <c r="K82" s="181"/>
      <c r="L82" s="181">
        <v>-8863</v>
      </c>
      <c r="M82" s="181"/>
      <c r="N82" s="181">
        <v>-8733</v>
      </c>
    </row>
    <row r="83" spans="1:14" x14ac:dyDescent="0.3">
      <c r="A83" s="1" t="s">
        <v>160</v>
      </c>
      <c r="G83" s="114"/>
      <c r="H83" s="181">
        <v>-78911</v>
      </c>
      <c r="I83" s="181"/>
      <c r="J83" s="181">
        <v>-53579</v>
      </c>
      <c r="K83" s="181"/>
      <c r="L83" s="181">
        <v>-78911</v>
      </c>
      <c r="M83" s="181"/>
      <c r="N83" s="181">
        <v>-53579</v>
      </c>
    </row>
    <row r="84" spans="1:14" x14ac:dyDescent="0.3">
      <c r="A84" s="1" t="s">
        <v>214</v>
      </c>
      <c r="G84" s="114"/>
      <c r="H84" s="181">
        <v>66</v>
      </c>
      <c r="I84" s="181"/>
      <c r="J84" s="195">
        <v>0</v>
      </c>
      <c r="K84" s="195"/>
      <c r="L84" s="195">
        <v>0</v>
      </c>
      <c r="M84" s="195"/>
      <c r="N84" s="195">
        <v>0</v>
      </c>
    </row>
    <row r="85" spans="1:14" x14ac:dyDescent="0.3">
      <c r="A85" s="119" t="s">
        <v>152</v>
      </c>
      <c r="G85" s="114"/>
      <c r="H85" s="188">
        <f>SUM(H82:H84)</f>
        <v>-87708</v>
      </c>
      <c r="I85" s="181"/>
      <c r="J85" s="188">
        <f>SUM(J82:J84)</f>
        <v>-62312</v>
      </c>
      <c r="K85" s="181"/>
      <c r="L85" s="188">
        <f>SUM(L82:L84)</f>
        <v>-87774</v>
      </c>
      <c r="M85" s="181"/>
      <c r="N85" s="188">
        <f>SUM(N82:N84)</f>
        <v>-62312</v>
      </c>
    </row>
    <row r="86" spans="1:14" ht="9" customHeight="1" x14ac:dyDescent="0.3">
      <c r="A86" s="119"/>
      <c r="G86" s="114"/>
      <c r="H86" s="181"/>
      <c r="I86" s="181"/>
      <c r="J86" s="181"/>
      <c r="K86" s="181"/>
      <c r="L86" s="181"/>
      <c r="M86" s="181"/>
      <c r="N86" s="181"/>
    </row>
    <row r="87" spans="1:14" x14ac:dyDescent="0.3">
      <c r="A87" s="109" t="s">
        <v>166</v>
      </c>
      <c r="B87" s="109"/>
      <c r="G87" s="114"/>
      <c r="H87" s="179">
        <f>H66+H79+H85</f>
        <v>-551642</v>
      </c>
      <c r="I87" s="181"/>
      <c r="J87" s="179">
        <f>J66+J79+J85</f>
        <v>496494</v>
      </c>
      <c r="K87" s="181"/>
      <c r="L87" s="179">
        <f>L66+L79+L85</f>
        <v>-572353</v>
      </c>
      <c r="M87" s="181"/>
      <c r="N87" s="179">
        <f>N66+N79+N85</f>
        <v>509822</v>
      </c>
    </row>
    <row r="88" spans="1:14" x14ac:dyDescent="0.3">
      <c r="A88" s="109" t="s">
        <v>93</v>
      </c>
      <c r="G88" s="114"/>
      <c r="H88" s="179">
        <f>สินทรัพย์!G13</f>
        <v>799891</v>
      </c>
      <c r="I88" s="179"/>
      <c r="J88" s="179">
        <v>374607</v>
      </c>
      <c r="K88" s="179"/>
      <c r="L88" s="179">
        <f>สินทรัพย์!K13</f>
        <v>789247</v>
      </c>
      <c r="M88" s="186"/>
      <c r="N88" s="179">
        <v>338468</v>
      </c>
    </row>
    <row r="89" spans="1:14" ht="24" thickBot="1" x14ac:dyDescent="0.35">
      <c r="A89" s="109" t="s">
        <v>94</v>
      </c>
      <c r="F89" s="35">
        <v>5</v>
      </c>
      <c r="G89" s="114"/>
      <c r="H89" s="189">
        <f>SUM(H87:H88)</f>
        <v>248249</v>
      </c>
      <c r="I89" s="179"/>
      <c r="J89" s="189">
        <f>SUM(J87:J88)</f>
        <v>871101</v>
      </c>
      <c r="K89" s="179"/>
      <c r="L89" s="189">
        <f>SUM(L87:L88)</f>
        <v>216894</v>
      </c>
      <c r="M89" s="186"/>
      <c r="N89" s="189">
        <f>SUM(N87:N88)</f>
        <v>848290</v>
      </c>
    </row>
    <row r="90" spans="1:14" s="94" customFormat="1" ht="12.75" customHeight="1" thickTop="1" x14ac:dyDescent="0.3">
      <c r="A90" s="121"/>
      <c r="F90" s="122"/>
      <c r="G90" s="123"/>
      <c r="H90" s="190">
        <f>H89-[1]สินทรัพย์!E13</f>
        <v>-622852</v>
      </c>
      <c r="I90" s="191"/>
      <c r="J90" s="190"/>
      <c r="K90" s="191"/>
      <c r="L90" s="190">
        <f>L89-[1]สินทรัพย์!I13</f>
        <v>-631396</v>
      </c>
      <c r="M90" s="191"/>
      <c r="N90" s="190"/>
    </row>
    <row r="91" spans="1:14" x14ac:dyDescent="0.3">
      <c r="A91" s="1" t="s">
        <v>126</v>
      </c>
    </row>
    <row r="92" spans="1:14" x14ac:dyDescent="0.3">
      <c r="G92" s="114"/>
      <c r="H92" s="192"/>
      <c r="I92" s="192"/>
      <c r="J92" s="192"/>
      <c r="K92" s="192"/>
      <c r="L92" s="192"/>
      <c r="M92" s="192"/>
      <c r="N92" s="192"/>
    </row>
    <row r="93" spans="1:14" x14ac:dyDescent="0.3">
      <c r="H93" s="193"/>
      <c r="I93" s="193"/>
      <c r="J93" s="193"/>
      <c r="K93" s="193"/>
      <c r="L93" s="193"/>
      <c r="M93" s="193"/>
      <c r="N93" s="193"/>
    </row>
  </sheetData>
  <mergeCells count="14">
    <mergeCell ref="A47:N47"/>
    <mergeCell ref="A48:N48"/>
    <mergeCell ref="A49:N49"/>
    <mergeCell ref="H51:J51"/>
    <mergeCell ref="L51:N51"/>
    <mergeCell ref="H7:J7"/>
    <mergeCell ref="L7:N7"/>
    <mergeCell ref="A45:N45"/>
    <mergeCell ref="A46:N46"/>
    <mergeCell ref="A1:N1"/>
    <mergeCell ref="A2:N2"/>
    <mergeCell ref="A3:N3"/>
    <mergeCell ref="A5:N5"/>
    <mergeCell ref="A4:N4"/>
  </mergeCells>
  <pageMargins left="0.8" right="0.4" top="1" bottom="0.5" header="0.6" footer="0.4"/>
  <pageSetup paperSize="9" scale="70" firstPageNumber="2" orientation="portrait" useFirstPageNumber="1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สินทรัพย์</vt:lpstr>
      <vt:lpstr>หนี้สิน</vt:lpstr>
      <vt:lpstr>กำไรขาดทุน(3M)</vt:lpstr>
      <vt:lpstr>กำไรขาดทุน(9M)</vt:lpstr>
      <vt:lpstr>ส่วนของผู้ถือหุ้น (งบรวม)</vt:lpstr>
      <vt:lpstr>(9M)</vt:lpstr>
      <vt:lpstr>ส่วนของผู้ถือหุ้น (งบเฉพาะ)</vt:lpstr>
      <vt:lpstr>กระแสเงินสด</vt:lpstr>
      <vt:lpstr>กระแสเงินสด!Print_Area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Ketnapha Siripattarapongsakool</cp:lastModifiedBy>
  <cp:lastPrinted>2025-11-12T03:34:11Z</cp:lastPrinted>
  <dcterms:created xsi:type="dcterms:W3CDTF">2022-11-08T09:00:33Z</dcterms:created>
  <dcterms:modified xsi:type="dcterms:W3CDTF">2025-11-13T07:32:34Z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