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งบการเงินปี [2568-2025]\ตลาดหลักทรัพย์ (มหาชนและบริษัทในเครือ)\ไตรมาส 3 [30 กันยายน 2568]\ภาษาอังกฤษ\"/>
    </mc:Choice>
  </mc:AlternateContent>
  <xr:revisionPtr revIDLastSave="0" documentId="13_ncr:1_{DFC560E1-6AE9-4280-828A-316C2951B4EC}" xr6:coauthVersionLast="47" xr6:coauthVersionMax="47" xr10:uidLastSave="{00000000-0000-0000-0000-000000000000}"/>
  <bookViews>
    <workbookView xWindow="0" yWindow="0" windowWidth="19920" windowHeight="15600" tabRatio="847" xr2:uid="{00000000-000D-0000-FFFF-FFFF00000000}"/>
  </bookViews>
  <sheets>
    <sheet name="Statements of Financial Positio" sheetId="160" r:id="rId1"/>
    <sheet name="Statement of income (3M)" sheetId="167" r:id="rId2"/>
    <sheet name="Statement of income (9M)" sheetId="168" r:id="rId3"/>
    <sheet name="Statements of Changes  (Con)" sheetId="164" r:id="rId4"/>
    <sheet name="Statements of Changes" sheetId="166" r:id="rId5"/>
    <sheet name="Cash flow" sheetId="16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2">IF('Statement of income (9M)'!Values_Entered,[0]!Header_Row+'Statement of income (9M)'!Number_of_Payments,[0]!Header_Row)</definedName>
    <definedName name="a" localSheetId="4">IF('Statements of Changes'!Values_Entered,[0]!Header_Row+'Statements of Changes'!Number_of_Payments,[0]!Header_Row)</definedName>
    <definedName name="a" localSheetId="3">IF('Statements of Changes  (Con)'!Values_Entered,[0]!Header_Row+'Statements of Changes  (Con)'!Number_of_Payments,[0]!Header_Row)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1">Scheduled_Payment+Extra_Payment</definedName>
    <definedName name="asd" localSheetId="2">Scheduled_Payment+Extra_Payment</definedName>
    <definedName name="asd" localSheetId="4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2">OFFSET([0]!Full_Print,0,0,'Statement of income (9M)'!Last_Row)</definedName>
    <definedName name="jhhj" localSheetId="4">OFFSET([0]!Full_Print,0,0,'Statements of Changes'!Last_Row)</definedName>
    <definedName name="jhhj" localSheetId="3">OFFSET([0]!Full_Print,0,0,'Statements of Changes  (Con)'!Last_Row)</definedName>
    <definedName name="jhhj">OFFSET([0]!Full_Print,0,0,[0]!Last_Row)</definedName>
    <definedName name="jhhk">#N/A</definedName>
    <definedName name="jj">#N/A</definedName>
    <definedName name="K" localSheetId="1">Scheduled_Payment+Extra_Payment</definedName>
    <definedName name="K" localSheetId="2">Scheduled_Payment+Extra_Payment</definedName>
    <definedName name="K" localSheetId="4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2">IF('Statement of income (9M)'!Values_Entered,Header_Row+'Statement of income (9M)'!Number_of_Payments,Header_Row)</definedName>
    <definedName name="Last_Row" localSheetId="4">IF('Statements of Changes'!Values_Entered,Header_Row+'Statements of Changes'!Number_of_Payments,Header_Row)</definedName>
    <definedName name="Last_Row" localSheetId="3">IF('Statements of Changes  (Con)'!Values_Entered,Header_Row+'Statements of Changes  (Con)'!Number_of_Payments,Header_Row)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1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2">MATCH(0.01,End_Bal,-1)+1</definedName>
    <definedName name="Number_of_Payments" localSheetId="4">MATCH(0.01,End_Bal,-1)+1</definedName>
    <definedName name="Number_of_Payments" localSheetId="3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DATE(YEAR(Loan_Start),MONTH(Loan_Start)+Payment_Number,DAY(Loan_Start))</definedName>
    <definedName name="Payment_Date" localSheetId="4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'Cash flow'!$A$1:$L$80</definedName>
    <definedName name="_xlnm.Print_Area" localSheetId="1">'Statement of income (3M)'!$A$1:$N$31</definedName>
    <definedName name="_xlnm.Print_Area" localSheetId="2">'Statement of income (9M)'!$A$1:$M$32</definedName>
    <definedName name="_xlnm.Print_Area" localSheetId="4">'Statements of Changes'!$A$1:$N$25</definedName>
    <definedName name="_xlnm.Print_Area" localSheetId="3">'Statements of Changes  (Con)'!$A$1:$N$24</definedName>
    <definedName name="_xlnm.Print_Area" localSheetId="0">'Statements of Financial Positio'!$A$1:$N$80</definedName>
    <definedName name="Print_Area_MI">#REF!</definedName>
    <definedName name="Print_Area_Reset" localSheetId="2">OFFSET(Full_Print,0,0,'Statement of income (9M)'!Last_Row)</definedName>
    <definedName name="Print_Area_Reset" localSheetId="4">OFFSET(Full_Print,0,0,'Statements of Changes'!Last_Row)</definedName>
    <definedName name="Print_Area_Reset" localSheetId="3">OFFSET(Full_Print,0,0,'Statements of Changes  (Con)'!Last_Row)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2">IF(Loan_Amount*Interest_Rate*Loan_Years*Loan_Start&gt;0,1,0)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</workbook>
</file>

<file path=xl/calcChain.xml><?xml version="1.0" encoding="utf-8"?>
<calcChain xmlns="http://schemas.openxmlformats.org/spreadsheetml/2006/main">
  <c r="F37" i="163" l="1"/>
  <c r="F42" i="163" s="1"/>
  <c r="K31" i="168" l="1"/>
  <c r="G31" i="168"/>
  <c r="L30" i="167" l="1"/>
  <c r="F78" i="163"/>
  <c r="L78" i="163"/>
  <c r="J78" i="163"/>
  <c r="H78" i="163"/>
  <c r="L37" i="163"/>
  <c r="L42" i="163" s="1"/>
  <c r="H37" i="163"/>
  <c r="H42" i="163" s="1"/>
  <c r="M16" i="168"/>
  <c r="J15" i="167"/>
  <c r="N15" i="167"/>
  <c r="J37" i="163"/>
  <c r="J42" i="163" s="1"/>
  <c r="N61" i="160"/>
</calcChain>
</file>

<file path=xl/sharedStrings.xml><?xml version="1.0" encoding="utf-8"?>
<sst xmlns="http://schemas.openxmlformats.org/spreadsheetml/2006/main" count="276" uniqueCount="165">
  <si>
    <t>Current assets</t>
  </si>
  <si>
    <t xml:space="preserve">Cash and cash equivalents </t>
  </si>
  <si>
    <t>Non-current assets</t>
  </si>
  <si>
    <t>Current liabilities</t>
  </si>
  <si>
    <t>Total liabilities</t>
  </si>
  <si>
    <t>Shareholders' equity</t>
  </si>
  <si>
    <t>Retained earnings</t>
  </si>
  <si>
    <t>Inventories</t>
  </si>
  <si>
    <t xml:space="preserve"> </t>
  </si>
  <si>
    <t>Notes</t>
  </si>
  <si>
    <t>Total current assets</t>
  </si>
  <si>
    <t>Total non-current assets</t>
  </si>
  <si>
    <t>Total current liabilities</t>
  </si>
  <si>
    <t>Interest income</t>
  </si>
  <si>
    <t>Issued and</t>
  </si>
  <si>
    <t xml:space="preserve">Total </t>
  </si>
  <si>
    <t>paid-up</t>
  </si>
  <si>
    <t>Appropriated to</t>
  </si>
  <si>
    <t>Cash flows from operating activities</t>
  </si>
  <si>
    <t>Consolidated financial statements</t>
  </si>
  <si>
    <t>Other non - current assets</t>
  </si>
  <si>
    <t>Other incomes</t>
  </si>
  <si>
    <t>shareholders'</t>
  </si>
  <si>
    <t>share capital</t>
  </si>
  <si>
    <t>Unappropriated</t>
  </si>
  <si>
    <t>equity</t>
  </si>
  <si>
    <t>Cash flows from investing activities</t>
  </si>
  <si>
    <t>Cash flows from financing activities</t>
  </si>
  <si>
    <t>Separate financial statements</t>
  </si>
  <si>
    <t xml:space="preserve">shareholders' </t>
  </si>
  <si>
    <t xml:space="preserve">equity  </t>
  </si>
  <si>
    <t>Authorized share capital</t>
  </si>
  <si>
    <t xml:space="preserve">Legal reserve  </t>
  </si>
  <si>
    <t>Total shareholders' equity</t>
  </si>
  <si>
    <t>Total liabilities and shareholders' equity</t>
  </si>
  <si>
    <t>Total expenses</t>
  </si>
  <si>
    <t>Baht</t>
  </si>
  <si>
    <t>- 3 -</t>
  </si>
  <si>
    <t>ASSETS</t>
  </si>
  <si>
    <t>- 4 -</t>
  </si>
  <si>
    <t>LIABILITIES AND SHAREHOLDERS' EQUITY</t>
  </si>
  <si>
    <t xml:space="preserve">Other current assets </t>
  </si>
  <si>
    <t xml:space="preserve">Intangible assets </t>
  </si>
  <si>
    <t>- 6 -</t>
  </si>
  <si>
    <t xml:space="preserve"> Baht</t>
  </si>
  <si>
    <t>Total assets</t>
  </si>
  <si>
    <t xml:space="preserve">Inventories </t>
  </si>
  <si>
    <t>Share capital</t>
  </si>
  <si>
    <t>As at December</t>
  </si>
  <si>
    <t>Deferred tax liabilities</t>
  </si>
  <si>
    <t>Total comprehensive income for the period</t>
  </si>
  <si>
    <t>Cash generated from operation</t>
  </si>
  <si>
    <t>Cash received from interest income</t>
  </si>
  <si>
    <t>Cash paid for interest expenses</t>
  </si>
  <si>
    <t>STATEMENT OF FINANCIAL POSITION</t>
  </si>
  <si>
    <t xml:space="preserve">Fixed deposits pledged as collateral </t>
  </si>
  <si>
    <t>STATEMENT OF COMPREHENSIVE INCOME</t>
  </si>
  <si>
    <t>STATEMENT OF CHANGES IN SHAREHOLDERS' EQUITY</t>
  </si>
  <si>
    <t>STATEMENT OF CHANGES IN SHAREHOLDERS' EQUITY (CONT.)</t>
  </si>
  <si>
    <t>STATEMENT OF CASH FLOWS</t>
  </si>
  <si>
    <t>Employee benefit expenses</t>
  </si>
  <si>
    <t>STATEMENT OF CASH FLOWS (CONT.)</t>
  </si>
  <si>
    <t>Cash paid for purchase of intangible assets</t>
  </si>
  <si>
    <t>STATEMENT OF FINANCIAL POSITION (CONT.)</t>
  </si>
  <si>
    <t>Premium on ordinary shares</t>
  </si>
  <si>
    <t>Cost of services</t>
  </si>
  <si>
    <t>Revenues from services</t>
  </si>
  <si>
    <t>Other current assets</t>
  </si>
  <si>
    <t>Other non-current assets</t>
  </si>
  <si>
    <t>Interest expenses</t>
  </si>
  <si>
    <t>Legal reserve</t>
  </si>
  <si>
    <t>Trade and other current receivables</t>
  </si>
  <si>
    <t>Trade and other current payables</t>
  </si>
  <si>
    <t>Lease liabilities</t>
  </si>
  <si>
    <t xml:space="preserve">Trade and other current receivables </t>
  </si>
  <si>
    <t>Right-of-use assets</t>
  </si>
  <si>
    <t>- 2 -</t>
  </si>
  <si>
    <t>Net cash provided by operating activities</t>
  </si>
  <si>
    <t>- 7 -</t>
  </si>
  <si>
    <t>- 8 -</t>
  </si>
  <si>
    <t xml:space="preserve">Depreciation and amortization </t>
  </si>
  <si>
    <t>Other current financial assets</t>
  </si>
  <si>
    <t>Other non-current financial assets</t>
  </si>
  <si>
    <t xml:space="preserve">ASIA MEDICAL AND AGRICULTURAL LABORATORY </t>
  </si>
  <si>
    <t>Current contract assets</t>
  </si>
  <si>
    <t>Property, plant and equipment</t>
  </si>
  <si>
    <t>Payables for purchase - fixed assets</t>
  </si>
  <si>
    <t xml:space="preserve">Current portion of lease liabilities </t>
  </si>
  <si>
    <t>Others current liabilities</t>
  </si>
  <si>
    <t>Non-current liabilities</t>
  </si>
  <si>
    <t>Provisions for employee benefits</t>
  </si>
  <si>
    <t>Total non-current liabilities</t>
  </si>
  <si>
    <t>420,000,000 ordinary shares, Baht 0.50 par value</t>
  </si>
  <si>
    <t>Issued and paid share capital</t>
  </si>
  <si>
    <t>Renvenues</t>
  </si>
  <si>
    <t>Expenses</t>
  </si>
  <si>
    <t>Selling expenses</t>
  </si>
  <si>
    <t>Administrative expenses</t>
  </si>
  <si>
    <t>Profit from operating activities</t>
  </si>
  <si>
    <t>Finance costs</t>
  </si>
  <si>
    <t xml:space="preserve">Basic earinings per share </t>
  </si>
  <si>
    <t>Other currents liabilities</t>
  </si>
  <si>
    <t>Cash paid for income tax</t>
  </si>
  <si>
    <t>Cash paid for purchase of fixed assets</t>
  </si>
  <si>
    <t>Cash received from sale of fixed assets</t>
  </si>
  <si>
    <t>Cash paid for lease liabilities</t>
  </si>
  <si>
    <t>Additional disclosure items to cash flows statements</t>
  </si>
  <si>
    <t>Cash paid for fixed asset transaction</t>
  </si>
  <si>
    <t>Net cash used in financing activities</t>
  </si>
  <si>
    <t>AND RESEARCH CENTER PUBLIC COMPANY LIMITED AND ITS SUBSIDIARY</t>
  </si>
  <si>
    <t>Gain on sale of investments in associated</t>
  </si>
  <si>
    <t>Profit for the period</t>
  </si>
  <si>
    <t>Cash and cash equivalents at beginning of the period</t>
  </si>
  <si>
    <t>Cash and cash equivalents at end of the period</t>
  </si>
  <si>
    <t>Purchase of fixed assets during the period</t>
  </si>
  <si>
    <t>Balance, as at January 1, 2024</t>
  </si>
  <si>
    <t>Share premium</t>
  </si>
  <si>
    <t>Total revenues</t>
  </si>
  <si>
    <t xml:space="preserve">Cash received from sale of investments in associated </t>
  </si>
  <si>
    <t>Changes in operating liabilities - Increase (Decrease)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</si>
  <si>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</si>
  <si>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</si>
  <si>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Other comprehensive income for the period</t>
  </si>
  <si>
    <t>(Income) tax expenses</t>
  </si>
  <si>
    <t xml:space="preserve"> 31, 2024</t>
  </si>
  <si>
    <t>Balance, as at January 1, 2025</t>
  </si>
  <si>
    <t>Investments in subsidiary</t>
  </si>
  <si>
    <t>- 5 -</t>
  </si>
  <si>
    <t>from operations:</t>
  </si>
  <si>
    <t xml:space="preserve">Adjustments to profit for the period to cash provided by (used in) </t>
  </si>
  <si>
    <t xml:space="preserve">Profit from operations before changes in operating assets </t>
  </si>
  <si>
    <t>and liabilities</t>
  </si>
  <si>
    <t>Net cash used in investing activities</t>
  </si>
  <si>
    <t>Profit before income tax (expenses)</t>
  </si>
  <si>
    <t>Income tax (expenses)</t>
  </si>
  <si>
    <t>Changes in operating assets - (Increase) Decrease</t>
  </si>
  <si>
    <t>Cash paid for employee benefits</t>
  </si>
  <si>
    <t>Increase in lease liabilities</t>
  </si>
  <si>
    <t>Reversal allowance for impairment loss of intangible assets</t>
  </si>
  <si>
    <t xml:space="preserve"> 30, 2025</t>
  </si>
  <si>
    <t xml:space="preserve">Dividend payment </t>
  </si>
  <si>
    <r>
      <t>"</t>
    </r>
    <r>
      <rPr>
        <b/>
        <u/>
        <sz val="16"/>
        <color theme="1"/>
        <rFont val="Angsana New"/>
        <family val="1"/>
      </rPr>
      <t>UNAUDITED</t>
    </r>
    <r>
      <rPr>
        <b/>
        <sz val="16"/>
        <color theme="1"/>
        <rFont val="Angsana New"/>
        <family val="1"/>
      </rPr>
      <t>"</t>
    </r>
  </si>
  <si>
    <r>
      <t>"</t>
    </r>
    <r>
      <rPr>
        <b/>
        <u/>
        <sz val="16"/>
        <color theme="1"/>
        <rFont val="Angsana New"/>
        <family val="1"/>
      </rPr>
      <t>REVIEWED</t>
    </r>
    <r>
      <rPr>
        <b/>
        <sz val="16"/>
        <color theme="1"/>
        <rFont val="Angsana New"/>
        <family val="1"/>
      </rPr>
      <t>"</t>
    </r>
  </si>
  <si>
    <t xml:space="preserve">Baht </t>
  </si>
  <si>
    <t>Dividend payment</t>
  </si>
  <si>
    <t>- 9 -</t>
  </si>
  <si>
    <t>Increase (decrease) in payables for purchase - fixed assets</t>
  </si>
  <si>
    <t xml:space="preserve">Net increase (decrease) in cash and cash equivalents  </t>
  </si>
  <si>
    <t>4, 15</t>
  </si>
  <si>
    <t>Loss from sale and written-off of assets</t>
  </si>
  <si>
    <t>AS AT SEPTEMBER 30, 2025</t>
  </si>
  <si>
    <t>As at September</t>
  </si>
  <si>
    <t>FOR THE NINE-MONTH PERIOD ENDED SEPTEMBER 30, 2025</t>
  </si>
  <si>
    <t>Balance, as at September 30, 2025</t>
  </si>
  <si>
    <t>Balance, as at September  30, 2024</t>
  </si>
  <si>
    <t>Balance, as at September 30, 2024</t>
  </si>
  <si>
    <t>Written-off withholding tax</t>
  </si>
  <si>
    <t>Cash received for income tax</t>
  </si>
  <si>
    <t>Increase in fixed deposits pledged as collateral</t>
  </si>
  <si>
    <t>Allowance for expected credit losses (Reversal)</t>
  </si>
  <si>
    <t>FOR THE THREE-MONTH PERIOD ENDED SEPTEMBER 30, 2025</t>
  </si>
  <si>
    <t xml:space="preserve">Profit before income tax </t>
  </si>
  <si>
    <t xml:space="preserve">Income tax </t>
  </si>
  <si>
    <t xml:space="preserve">(Increase) decrease in financial assets </t>
  </si>
  <si>
    <t>Current income tax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</si>
</sst>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0.0%"/>
    <numFmt numFmtId="171" formatCode="_(* #,##0.00_);_(* \(#,##0.00\);_(* &quot;-&quot;_);_(@_)"/>
    <numFmt numFmtId="172" formatCode="#,##0\ ;\(#,##0\)"/>
    <numFmt numFmtId="173" formatCode="dd\-mmm\-yy_)"/>
    <numFmt numFmtId="174" formatCode="0.00_)"/>
    <numFmt numFmtId="175" formatCode="#,##0.00\ &quot;F&quot;;\-#,##0.00\ &quot;F&quot;"/>
    <numFmt numFmtId="176" formatCode="_(* #,##0;_(* \(#,##0\);_(* &quot;-&quot;_);_(@_)"/>
    <numFmt numFmtId="177" formatCode="#,##0.0_);[Red]\(#,##0.0\)"/>
    <numFmt numFmtId="178" formatCode="#,##0.00;[Red]\(#,##0.00\)"/>
    <numFmt numFmtId="179" formatCode="_-* #,##0.00\ _F_-;\-* #,##0.00\ _F_-;_-* &quot;-&quot;??\ _F_-;_-@_-"/>
    <numFmt numFmtId="180" formatCode="0.00000000000"/>
    <numFmt numFmtId="181" formatCode="_-[$€-2]* #,##0.00_-;\-[$€-2]* #,##0.00_-;_-[$€-2]* &quot;-&quot;??_-"/>
    <numFmt numFmtId="182" formatCode="_-* #,##0_-;&quot;\&quot;&quot;\&quot;&quot;\&quot;\-* #,##0_-;_-* &quot;-&quot;_-;_-@_-"/>
    <numFmt numFmtId="183" formatCode="_-* #,##0.00_-;&quot;\&quot;&quot;\&quot;&quot;\&quot;\-* #,##0.00_-;_-* &quot;-&quot;??_-;_-@_-"/>
    <numFmt numFmtId="184" formatCode="_-&quot;\&quot;* #,##0_-;&quot;\&quot;&quot;\&quot;&quot;\&quot;\-&quot;\&quot;* #,##0_-;_-&quot;\&quot;* &quot;-&quot;_-;_-@_-"/>
    <numFmt numFmtId="185" formatCode="_-&quot;\&quot;* #,##0.00_-;&quot;\&quot;&quot;\&quot;&quot;\&quot;\-&quot;\&quot;* #,##0.00_-;_-&quot;\&quot;* &quot;-&quot;??_-;_-@_-"/>
    <numFmt numFmtId="186" formatCode="_(* #,##0.00_);_(* \(#,##0.00\);_(* \-??_);_(@_)"/>
    <numFmt numFmtId="187" formatCode="_(* #,##0_);[Red]_(* \(#,##0\);_(* &quot;-&quot;_);_(@_)"/>
    <numFmt numFmtId="188" formatCode="&quot;วันที่&quot;\ \ว\ \ด\ด\ด\ด\ \ป\ป\ป\ป"/>
    <numFmt numFmtId="189" formatCode="d\ \ด\ด\ด\ \b\b"/>
    <numFmt numFmtId="190" formatCode="\ว\ \ด\ด\ด\ \ป\ป"/>
    <numFmt numFmtId="191" formatCode=";;;"/>
    <numFmt numFmtId="192" formatCode="_-* #,##0.00000_-;\-* #,##0.00000_-;_-* &quot;-&quot;?????_-;_-@_-"/>
    <numFmt numFmtId="193" formatCode="_-* #,##0.00_-;\-* #,##0.00_-;_-* &quot;-&quot;_-;_-@_-"/>
    <numFmt numFmtId="194" formatCode="_-* #,##0.00_-;\-* #,##0.00_-;_-* &quot;-&quot;?????_-;_-@_-"/>
    <numFmt numFmtId="195" formatCode="#,##0.00_);\(#,##0.00\)"/>
    <numFmt numFmtId="196" formatCode="#,##0.00\ ;\(#,##0.00\);&quot;-   &quot;\ \ \ "/>
    <numFmt numFmtId="197" formatCode="_-* #,##0.000_-;\-* #,##0.000_-;_-* &quot;-&quot;??_-;_-@_-"/>
    <numFmt numFmtId="198" formatCode="#,##0\ ;\(#,##0\);&quot;- &quot;\ \ \ "/>
    <numFmt numFmtId="199" formatCode="#,##0.00\ ;\(#,##0.00\);&quot;- &quot;\ \ \ "/>
    <numFmt numFmtId="200" formatCode="_-* #,##0.00_-;\-* #,##0.00_-;_-* \-??_-;_-@_-"/>
    <numFmt numFmtId="201" formatCode="&quot;฿&quot;\t#,##0_);[Red]\(&quot;฿&quot;\t#,##0\)"/>
    <numFmt numFmtId="202" formatCode="_-* #,##0\ _F_B_-;\-* #,##0\ _F_B_-;_-* &quot;-&quot;\ _F_B_-;_-@_-"/>
    <numFmt numFmtId="203" formatCode="_-* #,##0.00\ _F_B_-;\-* #,##0.00\ _F_B_-;_-* &quot;-&quot;??\ _F_B_-;_-@_-"/>
    <numFmt numFmtId="204" formatCode="_-&quot;S$&quot;* #,##0.00_-;\-&quot;S$&quot;* #,##0.00_-;_-&quot;S$&quot;* &quot;-&quot;??_-;_-@_-"/>
    <numFmt numFmtId="205" formatCode="#,##0.00\ ;&quot; (&quot;#,##0.00\);&quot; -&quot;#\ ;@\ "/>
    <numFmt numFmtId="206" formatCode="_(* #,##0.0_);_(* \(#,##0.0\);_(* &quot;-&quot;?_);@_)"/>
    <numFmt numFmtId="207" formatCode="_(\$* #,##0.00_);_(\$* \(#,##0.00\);_(\$* \-??_);_(@_)"/>
    <numFmt numFmtId="208" formatCode="_-&quot;$&quot;* #,##0.00_-;\-&quot;$&quot;* #,##0.00_-;_-&quot;$&quot;* &quot;-&quot;??_-;_-@_-"/>
    <numFmt numFmtId="209" formatCode="#,##0.00\ ;\-#,##0.00\ ;&quot; -&quot;#\ ;@\ "/>
  </numFmts>
  <fonts count="14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8"/>
      <name val="Cordia New"/>
      <family val="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sz val="13"/>
      <name val="Angsana New"/>
      <family val="1"/>
      <charset val="222"/>
    </font>
    <font>
      <sz val="12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3"/>
      <name val="Cordia New"/>
      <family val="2"/>
      <charset val="222"/>
    </font>
    <font>
      <sz val="11"/>
      <name val="Angsana New"/>
      <family val="1"/>
      <charset val="222"/>
    </font>
    <font>
      <sz val="13.5"/>
      <name val="Angsana New"/>
      <family val="1"/>
      <charset val="222"/>
    </font>
    <font>
      <b/>
      <sz val="13.5"/>
      <name val="Angsana New"/>
      <family val="1"/>
      <charset val="222"/>
    </font>
    <font>
      <sz val="10"/>
      <name val="Angsana New"/>
      <family val="1"/>
      <charset val="222"/>
    </font>
    <font>
      <b/>
      <sz val="11"/>
      <name val="Angsana New"/>
      <family val="1"/>
      <charset val="222"/>
    </font>
    <font>
      <sz val="12"/>
      <color theme="1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3"/>
      <name val="Angsana New"/>
      <family val="1"/>
    </font>
    <font>
      <sz val="15"/>
      <color theme="1"/>
      <name val="Angsana New"/>
      <family val="1"/>
      <charset val="222"/>
    </font>
    <font>
      <sz val="16"/>
      <name val="Angsana New"/>
      <family val="1"/>
    </font>
    <font>
      <u/>
      <sz val="12"/>
      <name val="Angsana New"/>
      <family val="1"/>
      <charset val="222"/>
    </font>
    <font>
      <sz val="12"/>
      <name val="Cordia New"/>
      <family val="2"/>
      <charset val="222"/>
    </font>
    <font>
      <sz val="14"/>
      <color theme="1"/>
      <name val="Angsana New"/>
      <family val="1"/>
      <charset val="222"/>
    </font>
    <font>
      <sz val="13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b/>
      <u/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  <charset val="222"/>
    </font>
    <font>
      <sz val="13"/>
      <color theme="1"/>
      <name val="Angsana New"/>
      <family val="1"/>
    </font>
    <font>
      <sz val="15"/>
      <color theme="1"/>
      <name val="Angsana New"/>
      <family val="1"/>
    </font>
    <font>
      <i/>
      <sz val="12"/>
      <color theme="1"/>
      <name val="Angsana New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medium">
        <color indexed="2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3">
    <xf numFmtId="0" fontId="0" fillId="0" borderId="0"/>
    <xf numFmtId="179" fontId="41" fillId="0" borderId="0" applyFont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180" fontId="13" fillId="0" borderId="0" applyFont="0" applyFill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9" fontId="14" fillId="0" borderId="0"/>
    <xf numFmtId="180" fontId="13" fillId="0" borderId="0" applyFont="0" applyFill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3" fillId="0" borderId="0" applyFont="0" applyFill="0" applyBorder="0" applyAlignment="0" applyProtection="0"/>
    <xf numFmtId="177" fontId="42" fillId="0" borderId="0" applyFill="0" applyBorder="0" applyAlignment="0" applyProtection="0"/>
    <xf numFmtId="40" fontId="42" fillId="0" borderId="0" applyFill="0" applyBorder="0" applyAlignment="0" applyProtection="0"/>
    <xf numFmtId="187" fontId="43" fillId="22" borderId="0" applyFill="0" applyBorder="0" applyAlignment="0">
      <alignment vertical="top"/>
    </xf>
    <xf numFmtId="188" fontId="43" fillId="0" borderId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5" fillId="0" borderId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4" fillId="0" borderId="0">
      <alignment horizontal="left"/>
    </xf>
    <xf numFmtId="0" fontId="45" fillId="0" borderId="0"/>
    <xf numFmtId="0" fontId="46" fillId="0" borderId="0">
      <alignment horizontal="left"/>
    </xf>
    <xf numFmtId="189" fontId="43" fillId="22" borderId="3" applyFill="0" applyBorder="0" applyAlignment="0">
      <alignment horizontal="right"/>
    </xf>
    <xf numFmtId="173" fontId="5" fillId="0" borderId="0"/>
    <xf numFmtId="0" fontId="34" fillId="0" borderId="0" applyProtection="0"/>
    <xf numFmtId="170" fontId="5" fillId="0" borderId="0"/>
    <xf numFmtId="0" fontId="47" fillId="0" borderId="0" applyNumberFormat="0" applyFill="0" applyBorder="0" applyAlignment="0" applyProtection="0"/>
    <xf numFmtId="181" fontId="14" fillId="0" borderId="0" applyFont="0" applyFill="0" applyBorder="0" applyAlignment="0" applyProtection="0"/>
    <xf numFmtId="186" fontId="15" fillId="0" borderId="0" applyFill="0" applyBorder="0" applyAlignment="0" applyProtection="0"/>
    <xf numFmtId="0" fontId="25" fillId="0" borderId="0" applyNumberFormat="0" applyFill="0" applyBorder="0" applyAlignment="0" applyProtection="0"/>
    <xf numFmtId="2" fontId="34" fillId="0" borderId="0" applyProtection="0"/>
    <xf numFmtId="0" fontId="48" fillId="0" borderId="0">
      <alignment horizontal="left"/>
    </xf>
    <xf numFmtId="0" fontId="49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26" fillId="4" borderId="0" applyNumberFormat="0" applyBorder="0" applyAlignment="0" applyProtection="0"/>
    <xf numFmtId="38" fontId="7" fillId="23" borderId="0" applyNumberFormat="0" applyBorder="0" applyAlignment="0" applyProtection="0"/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35" fillId="0" borderId="4" applyNumberFormat="0" applyAlignment="0" applyProtection="0">
      <alignment horizontal="left" vertical="center"/>
    </xf>
    <xf numFmtId="0" fontId="35" fillId="0" borderId="5">
      <alignment horizontal="left" vertical="center"/>
    </xf>
    <xf numFmtId="0" fontId="16" fillId="0" borderId="6" applyNumberFormat="0" applyFill="0" applyAlignment="0" applyProtection="0"/>
    <xf numFmtId="0" fontId="52" fillId="0" borderId="0">
      <alignment horizontal="left"/>
    </xf>
    <xf numFmtId="0" fontId="53" fillId="0" borderId="6" applyNumberFormat="0" applyFill="0" applyAlignment="0" applyProtection="0"/>
    <xf numFmtId="0" fontId="54" fillId="0" borderId="7">
      <alignment horizontal="left" vertical="top"/>
    </xf>
    <xf numFmtId="0" fontId="17" fillId="0" borderId="8" applyNumberFormat="0" applyFill="0" applyAlignment="0" applyProtection="0"/>
    <xf numFmtId="0" fontId="55" fillId="0" borderId="0">
      <alignment horizontal="left"/>
    </xf>
    <xf numFmtId="0" fontId="56" fillId="0" borderId="8" applyNumberFormat="0" applyFill="0" applyAlignment="0" applyProtection="0"/>
    <xf numFmtId="0" fontId="57" fillId="0" borderId="7">
      <alignment horizontal="left" vertical="top"/>
    </xf>
    <xf numFmtId="0" fontId="18" fillId="0" borderId="9" applyNumberFormat="0" applyFill="0" applyAlignment="0" applyProtection="0"/>
    <xf numFmtId="0" fontId="58" fillId="0" borderId="0">
      <alignment horizontal="left"/>
    </xf>
    <xf numFmtId="0" fontId="18" fillId="0" borderId="0" applyNumberFormat="0" applyFill="0" applyBorder="0" applyAlignment="0" applyProtection="0"/>
    <xf numFmtId="0" fontId="36" fillId="0" borderId="0" applyProtection="0"/>
    <xf numFmtId="0" fontId="35" fillId="0" borderId="0" applyProtection="0"/>
    <xf numFmtId="191" fontId="42" fillId="0" borderId="0" applyFill="0" applyBorder="0" applyAlignment="0" applyProtection="0"/>
    <xf numFmtId="0" fontId="27" fillId="7" borderId="1" applyNumberFormat="0" applyAlignment="0" applyProtection="0"/>
    <xf numFmtId="10" fontId="7" fillId="24" borderId="10" applyNumberFormat="0" applyBorder="0" applyAlignment="0" applyProtection="0"/>
    <xf numFmtId="0" fontId="39" fillId="7" borderId="1" applyNumberFormat="0" applyAlignment="0" applyProtection="0"/>
    <xf numFmtId="0" fontId="28" fillId="0" borderId="11" applyNumberFormat="0" applyFill="0" applyAlignment="0" applyProtection="0"/>
    <xf numFmtId="0" fontId="29" fillId="25" borderId="0" applyNumberFormat="0" applyBorder="0" applyAlignment="0" applyProtection="0"/>
    <xf numFmtId="37" fontId="8" fillId="0" borderId="0"/>
    <xf numFmtId="174" fontId="9" fillId="0" borderId="0"/>
    <xf numFmtId="0" fontId="4" fillId="0" borderId="0"/>
    <xf numFmtId="0" fontId="69" fillId="0" borderId="0"/>
    <xf numFmtId="0" fontId="4" fillId="0" borderId="0"/>
    <xf numFmtId="0" fontId="11" fillId="0" borderId="0"/>
    <xf numFmtId="0" fontId="59" fillId="0" borderId="0"/>
    <xf numFmtId="0" fontId="4" fillId="26" borderId="12" applyNumberFormat="0" applyFont="0" applyAlignment="0" applyProtection="0"/>
    <xf numFmtId="0" fontId="30" fillId="20" borderId="13" applyNumberFormat="0" applyAlignment="0" applyProtection="0"/>
    <xf numFmtId="0" fontId="60" fillId="0" borderId="0">
      <alignment horizontal="left"/>
    </xf>
    <xf numFmtId="190" fontId="43" fillId="22" borderId="0" applyFill="0" applyBorder="0" applyAlignment="0" applyProtection="0">
      <protection locked="0"/>
    </xf>
    <xf numFmtId="164" fontId="43" fillId="22" borderId="0" applyFill="0" applyBorder="0" applyAlignment="0" applyProtection="0">
      <alignment vertical="top"/>
    </xf>
    <xf numFmtId="178" fontId="43" fillId="0" borderId="0" applyFill="0" applyBorder="0" applyAlignment="0" applyProtection="0"/>
    <xf numFmtId="10" fontId="10" fillId="0" borderId="0" applyFont="0" applyFill="0" applyBorder="0" applyAlignment="0" applyProtection="0"/>
    <xf numFmtId="1" fontId="10" fillId="0" borderId="14" applyNumberFormat="0" applyFill="0" applyAlignment="0" applyProtection="0">
      <alignment horizontal="center" vertical="center"/>
    </xf>
    <xf numFmtId="0" fontId="49" fillId="0" borderId="15">
      <alignment vertical="center"/>
    </xf>
    <xf numFmtId="0" fontId="61" fillId="0" borderId="0">
      <alignment horizontal="left"/>
    </xf>
    <xf numFmtId="0" fontId="50" fillId="0" borderId="0">
      <alignment horizontal="left"/>
    </xf>
    <xf numFmtId="0" fontId="55" fillId="0" borderId="0"/>
    <xf numFmtId="0" fontId="52" fillId="0" borderId="0"/>
    <xf numFmtId="0" fontId="50" fillId="0" borderId="0"/>
    <xf numFmtId="0" fontId="62" fillId="0" borderId="0" applyNumberFormat="0" applyFill="0" applyBorder="0" applyAlignment="0" applyProtection="0"/>
    <xf numFmtId="0" fontId="63" fillId="0" borderId="0"/>
    <xf numFmtId="0" fontId="63" fillId="0" borderId="0"/>
    <xf numFmtId="0" fontId="64" fillId="0" borderId="0"/>
    <xf numFmtId="0" fontId="64" fillId="0" borderId="0"/>
    <xf numFmtId="0" fontId="63" fillId="0" borderId="0"/>
    <xf numFmtId="0" fontId="63" fillId="0" borderId="0"/>
    <xf numFmtId="0" fontId="19" fillId="0" borderId="0" applyNumberFormat="0" applyFill="0" applyBorder="0" applyAlignment="0" applyProtection="0"/>
    <xf numFmtId="0" fontId="64" fillId="0" borderId="0"/>
    <xf numFmtId="0" fontId="63" fillId="0" borderId="0"/>
    <xf numFmtId="0" fontId="31" fillId="0" borderId="16" applyNumberFormat="0" applyFill="0" applyAlignment="0" applyProtection="0"/>
    <xf numFmtId="0" fontId="32" fillId="0" borderId="0" applyNumberFormat="0" applyFill="0" applyBorder="0" applyAlignment="0" applyProtection="0"/>
    <xf numFmtId="0" fontId="65" fillId="0" borderId="0"/>
    <xf numFmtId="41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165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3" fillId="0" borderId="0"/>
    <xf numFmtId="182" fontId="38" fillId="0" borderId="0" applyFont="0" applyFill="0" applyBorder="0" applyAlignment="0" applyProtection="0"/>
    <xf numFmtId="183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37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04" fillId="2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104" fillId="3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04" fillId="4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04" fillId="5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104" fillId="6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04" fillId="7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104" fillId="8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04" fillId="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43" fontId="3" fillId="0" borderId="0" applyFont="0" applyFill="0" applyBorder="0" applyAlignment="0" applyProtection="0"/>
    <xf numFmtId="0" fontId="104" fillId="10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04" fillId="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04" fillId="8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04" fillId="11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05" fillId="12" borderId="0" applyNumberFormat="0" applyBorder="0" applyAlignment="0" applyProtection="0"/>
    <xf numFmtId="0" fontId="131" fillId="39" borderId="0" applyNumberFormat="0" applyBorder="0" applyAlignment="0" applyProtection="0"/>
    <xf numFmtId="0" fontId="106" fillId="20" borderId="31" applyNumberFormat="0" applyAlignment="0" applyProtection="0"/>
    <xf numFmtId="0" fontId="105" fillId="9" borderId="0" applyNumberFormat="0" applyBorder="0" applyAlignment="0" applyProtection="0"/>
    <xf numFmtId="0" fontId="131" fillId="40" borderId="0" applyNumberFormat="0" applyBorder="0" applyAlignment="0" applyProtection="0"/>
    <xf numFmtId="0" fontId="23" fillId="20" borderId="31" applyNumberFormat="0" applyAlignment="0" applyProtection="0"/>
    <xf numFmtId="0" fontId="105" fillId="10" borderId="0" applyNumberFormat="0" applyBorder="0" applyAlignment="0" applyProtection="0"/>
    <xf numFmtId="0" fontId="131" fillId="41" borderId="0" applyNumberFormat="0" applyBorder="0" applyAlignment="0" applyProtection="0"/>
    <xf numFmtId="0" fontId="105" fillId="13" borderId="0" applyNumberFormat="0" applyBorder="0" applyAlignment="0" applyProtection="0"/>
    <xf numFmtId="0" fontId="131" fillId="42" borderId="0" applyNumberFormat="0" applyBorder="0" applyAlignment="0" applyProtection="0"/>
    <xf numFmtId="0" fontId="105" fillId="14" borderId="0" applyNumberFormat="0" applyBorder="0" applyAlignment="0" applyProtection="0"/>
    <xf numFmtId="0" fontId="131" fillId="43" borderId="0" applyNumberFormat="0" applyBorder="0" applyAlignment="0" applyProtection="0"/>
    <xf numFmtId="0" fontId="105" fillId="15" borderId="0" applyNumberFormat="0" applyBorder="0" applyAlignment="0" applyProtection="0"/>
    <xf numFmtId="0" fontId="131" fillId="44" borderId="0" applyNumberFormat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105" fillId="16" borderId="0" applyNumberFormat="0" applyBorder="0" applyAlignment="0" applyProtection="0"/>
    <xf numFmtId="0" fontId="131" fillId="45" borderId="0" applyNumberFormat="0" applyBorder="0" applyAlignment="0" applyProtection="0"/>
    <xf numFmtId="0" fontId="105" fillId="17" borderId="0" applyNumberFormat="0" applyBorder="0" applyAlignment="0" applyProtection="0"/>
    <xf numFmtId="0" fontId="131" fillId="46" borderId="0" applyNumberFormat="0" applyBorder="0" applyAlignment="0" applyProtection="0"/>
    <xf numFmtId="0" fontId="105" fillId="18" borderId="0" applyNumberFormat="0" applyBorder="0" applyAlignment="0" applyProtection="0"/>
    <xf numFmtId="0" fontId="131" fillId="47" borderId="0" applyNumberFormat="0" applyBorder="0" applyAlignment="0" applyProtection="0"/>
    <xf numFmtId="0" fontId="105" fillId="13" borderId="0" applyNumberFormat="0" applyBorder="0" applyAlignment="0" applyProtection="0"/>
    <xf numFmtId="0" fontId="131" fillId="48" borderId="0" applyNumberFormat="0" applyBorder="0" applyAlignment="0" applyProtection="0"/>
    <xf numFmtId="0" fontId="105" fillId="14" borderId="0" applyNumberFormat="0" applyBorder="0" applyAlignment="0" applyProtection="0"/>
    <xf numFmtId="0" fontId="131" fillId="49" borderId="0" applyNumberFormat="0" applyBorder="0" applyAlignment="0" applyProtection="0"/>
    <xf numFmtId="0" fontId="105" fillId="19" borderId="0" applyNumberFormat="0" applyBorder="0" applyAlignment="0" applyProtection="0"/>
    <xf numFmtId="0" fontId="131" fillId="50" borderId="0" applyNumberFormat="0" applyBorder="0" applyAlignment="0" applyProtection="0"/>
    <xf numFmtId="0" fontId="115" fillId="3" borderId="0" applyNumberFormat="0" applyBorder="0" applyAlignment="0" applyProtection="0"/>
    <xf numFmtId="0" fontId="132" fillId="51" borderId="0" applyNumberFormat="0" applyBorder="0" applyAlignment="0" applyProtection="0"/>
    <xf numFmtId="49" fontId="123" fillId="0" borderId="0" applyFont="0" applyFill="0" applyBorder="0" applyAlignment="0" applyProtection="0">
      <alignment horizontal="left"/>
    </xf>
    <xf numFmtId="206" fontId="124" fillId="0" borderId="0" applyAlignment="0" applyProtection="0"/>
    <xf numFmtId="170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125" fillId="0" borderId="21" applyNumberFormat="0" applyAlignment="0" applyProtection="0">
      <alignment horizontal="left" wrapText="1"/>
    </xf>
    <xf numFmtId="49" fontId="125" fillId="0" borderId="0" applyNumberFormat="0" applyAlignment="0" applyProtection="0">
      <alignment horizontal="left" wrapText="1"/>
    </xf>
    <xf numFmtId="49" fontId="126" fillId="0" borderId="0" applyAlignment="0" applyProtection="0">
      <alignment horizontal="left"/>
    </xf>
    <xf numFmtId="0" fontId="106" fillId="20" borderId="1" applyNumberFormat="0" applyAlignment="0" applyProtection="0"/>
    <xf numFmtId="0" fontId="133" fillId="52" borderId="22" applyNumberFormat="0" applyAlignment="0" applyProtection="0"/>
    <xf numFmtId="0" fontId="110" fillId="21" borderId="2" applyNumberFormat="0" applyAlignment="0" applyProtection="0"/>
    <xf numFmtId="0" fontId="134" fillId="53" borderId="23" applyNumberFormat="0" applyAlignment="0" applyProtection="0"/>
    <xf numFmtId="43" fontId="3" fillId="0" borderId="0" applyFont="0" applyFill="0" applyBorder="0" applyAlignment="0" applyProtection="0"/>
    <xf numFmtId="200" fontId="118" fillId="0" borderId="0" applyFill="0" applyBorder="0" applyAlignment="0" applyProtection="0"/>
    <xf numFmtId="200" fontId="118" fillId="0" borderId="0" applyFill="0" applyBorder="0" applyAlignment="0" applyProtection="0"/>
    <xf numFmtId="200" fontId="118" fillId="0" borderId="0" applyFill="0" applyBorder="0" applyAlignment="0" applyProtection="0"/>
    <xf numFmtId="43" fontId="103" fillId="0" borderId="0" applyFont="0" applyFill="0" applyBorder="0" applyAlignment="0" applyProtection="0"/>
    <xf numFmtId="200" fontId="11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12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3" fillId="0" borderId="0" applyFill="0" applyBorder="0" applyAlignment="0" applyProtection="0"/>
    <xf numFmtId="43" fontId="3" fillId="0" borderId="0" applyFont="0" applyFill="0" applyBorder="0" applyAlignment="0" applyProtection="0"/>
    <xf numFmtId="200" fontId="118" fillId="0" borderId="0" applyFill="0" applyBorder="0" applyAlignment="0" applyProtection="0"/>
    <xf numFmtId="204" fontId="120" fillId="0" borderId="0"/>
    <xf numFmtId="189" fontId="43" fillId="22" borderId="20" applyFill="0" applyBorder="0" applyAlignment="0">
      <alignment horizontal="right"/>
    </xf>
    <xf numFmtId="207" fontId="3" fillId="0" borderId="0" applyFill="0" applyBorder="0" applyAlignment="0" applyProtection="0"/>
    <xf numFmtId="202" fontId="120" fillId="0" borderId="0"/>
    <xf numFmtId="203" fontId="120" fillId="0" borderId="0"/>
    <xf numFmtId="0" fontId="10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12" fillId="4" borderId="0" applyNumberFormat="0" applyBorder="0" applyAlignment="0" applyProtection="0"/>
    <xf numFmtId="0" fontId="136" fillId="54" borderId="0" applyNumberFormat="0" applyBorder="0" applyAlignment="0" applyProtection="0"/>
    <xf numFmtId="0" fontId="35" fillId="0" borderId="4" applyNumberFormat="0" applyAlignment="0" applyProtection="0">
      <alignment horizontal="left" vertical="center"/>
    </xf>
    <xf numFmtId="0" fontId="35" fillId="0" borderId="4" applyNumberFormat="0" applyAlignment="0" applyProtection="0">
      <alignment horizontal="left" vertical="center"/>
    </xf>
    <xf numFmtId="0" fontId="35" fillId="0" borderId="4" applyNumberFormat="0" applyAlignment="0" applyProtection="0">
      <alignment horizontal="left" vertical="center"/>
    </xf>
    <xf numFmtId="0" fontId="35" fillId="0" borderId="4" applyNumberFormat="0" applyAlignment="0" applyProtection="0">
      <alignment horizontal="left" vertical="center"/>
    </xf>
    <xf numFmtId="0" fontId="35" fillId="0" borderId="4" applyNumberFormat="0" applyAlignment="0" applyProtection="0">
      <alignment horizontal="left" vertical="center"/>
    </xf>
    <xf numFmtId="0" fontId="53" fillId="0" borderId="6" applyNumberFormat="0" applyFill="0" applyAlignment="0" applyProtection="0"/>
    <xf numFmtId="0" fontId="137" fillId="0" borderId="24" applyNumberFormat="0" applyFill="0" applyAlignment="0" applyProtection="0"/>
    <xf numFmtId="0" fontId="54" fillId="0" borderId="7">
      <alignment horizontal="left" vertical="top"/>
    </xf>
    <xf numFmtId="0" fontId="56" fillId="0" borderId="8" applyNumberFormat="0" applyFill="0" applyAlignment="0" applyProtection="0"/>
    <xf numFmtId="0" fontId="138" fillId="0" borderId="25" applyNumberFormat="0" applyFill="0" applyAlignment="0" applyProtection="0"/>
    <xf numFmtId="0" fontId="57" fillId="0" borderId="7">
      <alignment horizontal="left" vertical="top"/>
    </xf>
    <xf numFmtId="0" fontId="117" fillId="0" borderId="9" applyNumberFormat="0" applyFill="0" applyAlignment="0" applyProtection="0"/>
    <xf numFmtId="0" fontId="139" fillId="0" borderId="26" applyNumberFormat="0" applyFill="0" applyAlignment="0" applyProtection="0"/>
    <xf numFmtId="0" fontId="11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40" fillId="55" borderId="22" applyNumberFormat="0" applyAlignment="0" applyProtection="0"/>
    <xf numFmtId="0" fontId="111" fillId="0" borderId="11" applyNumberFormat="0" applyFill="0" applyAlignment="0" applyProtection="0"/>
    <xf numFmtId="0" fontId="141" fillId="0" borderId="27" applyNumberFormat="0" applyFill="0" applyAlignment="0" applyProtection="0"/>
    <xf numFmtId="0" fontId="113" fillId="25" borderId="0" applyNumberFormat="0" applyBorder="0" applyAlignment="0" applyProtection="0"/>
    <xf numFmtId="0" fontId="142" fillId="56" borderId="0" applyNumberFormat="0" applyBorder="0" applyAlignment="0" applyProtection="0"/>
    <xf numFmtId="201" fontId="120" fillId="0" borderId="0"/>
    <xf numFmtId="0" fontId="6" fillId="0" borderId="0"/>
    <xf numFmtId="0" fontId="6" fillId="0" borderId="0"/>
    <xf numFmtId="0" fontId="6" fillId="0" borderId="0"/>
    <xf numFmtId="0" fontId="130" fillId="0" borderId="0"/>
    <xf numFmtId="0" fontId="2" fillId="0" borderId="0"/>
    <xf numFmtId="0" fontId="2" fillId="0" borderId="0"/>
    <xf numFmtId="0" fontId="2" fillId="0" borderId="0"/>
    <xf numFmtId="0" fontId="122" fillId="0" borderId="0"/>
    <xf numFmtId="0" fontId="3" fillId="0" borderId="0"/>
    <xf numFmtId="0" fontId="6" fillId="0" borderId="0"/>
    <xf numFmtId="0" fontId="6" fillId="0" borderId="0"/>
    <xf numFmtId="0" fontId="129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26" borderId="12" applyNumberFormat="0" applyFont="0" applyAlignment="0" applyProtection="0"/>
    <xf numFmtId="0" fontId="6" fillId="26" borderId="12" applyNumberFormat="0" applyFont="0" applyAlignment="0" applyProtection="0"/>
    <xf numFmtId="0" fontId="6" fillId="26" borderId="12" applyNumberFormat="0" applyFont="0" applyAlignment="0" applyProtection="0"/>
    <xf numFmtId="0" fontId="20" fillId="57" borderId="28" applyNumberFormat="0" applyFont="0" applyAlignment="0" applyProtection="0"/>
    <xf numFmtId="0" fontId="20" fillId="57" borderId="28" applyNumberFormat="0" applyFont="0" applyAlignment="0" applyProtection="0"/>
    <xf numFmtId="0" fontId="116" fillId="20" borderId="13" applyNumberFormat="0" applyAlignment="0" applyProtection="0"/>
    <xf numFmtId="0" fontId="144" fillId="52" borderId="29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0" fontId="127" fillId="0" borderId="0" applyNumberFormat="0" applyFont="0" applyFill="0" applyBorder="0" applyAlignment="0" applyProtection="0">
      <alignment horizontal="left"/>
    </xf>
    <xf numFmtId="15" fontId="127" fillId="0" borderId="0" applyFont="0" applyFill="0" applyBorder="0" applyAlignment="0" applyProtection="0"/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0" fontId="49" fillId="0" borderId="15">
      <alignment vertical="center"/>
    </xf>
    <xf numFmtId="0" fontId="49" fillId="0" borderId="15">
      <alignment vertical="center"/>
    </xf>
    <xf numFmtId="0" fontId="49" fillId="0" borderId="15">
      <alignment vertical="center"/>
    </xf>
    <xf numFmtId="0" fontId="49" fillId="0" borderId="15">
      <alignment vertical="center"/>
    </xf>
    <xf numFmtId="0" fontId="49" fillId="0" borderId="15">
      <alignment vertical="center"/>
    </xf>
    <xf numFmtId="0" fontId="10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14" fillId="0" borderId="16" applyNumberFormat="0" applyFill="0" applyAlignment="0" applyProtection="0"/>
    <xf numFmtId="0" fontId="146" fillId="0" borderId="30" applyNumberFormat="0" applyFill="0" applyAlignment="0" applyProtection="0"/>
    <xf numFmtId="0" fontId="10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ill="0" applyBorder="0" applyAlignment="0" applyProtection="0"/>
    <xf numFmtId="200" fontId="6" fillId="0" borderId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3" fillId="0" borderId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119" fillId="0" borderId="0">
      <alignment vertical="top"/>
    </xf>
    <xf numFmtId="0" fontId="119" fillId="0" borderId="0">
      <alignment vertical="top"/>
    </xf>
    <xf numFmtId="0" fontId="3" fillId="0" borderId="0"/>
    <xf numFmtId="0" fontId="129" fillId="0" borderId="0"/>
    <xf numFmtId="0" fontId="128" fillId="0" borderId="0"/>
    <xf numFmtId="0" fontId="12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3" fillId="22" borderId="32" applyFill="0" applyBorder="0" applyAlignment="0">
      <alignment horizontal="right"/>
    </xf>
    <xf numFmtId="0" fontId="27" fillId="7" borderId="31" applyNumberFormat="0" applyAlignment="0" applyProtection="0"/>
    <xf numFmtId="0" fontId="35" fillId="0" borderId="33">
      <alignment horizontal="left" vertical="center"/>
    </xf>
    <xf numFmtId="0" fontId="27" fillId="7" borderId="31" applyNumberFormat="0" applyAlignment="0" applyProtection="0"/>
    <xf numFmtId="10" fontId="7" fillId="24" borderId="34" applyNumberFormat="0" applyBorder="0" applyAlignment="0" applyProtection="0"/>
    <xf numFmtId="0" fontId="39" fillId="7" borderId="31" applyNumberFormat="0" applyAlignment="0" applyProtection="0"/>
    <xf numFmtId="0" fontId="39" fillId="7" borderId="31" applyNumberFormat="0" applyAlignment="0" applyProtection="0"/>
    <xf numFmtId="0" fontId="3" fillId="26" borderId="35" applyNumberFormat="0" applyFont="0" applyAlignment="0" applyProtection="0"/>
    <xf numFmtId="0" fontId="6" fillId="26" borderId="35" applyNumberFormat="0" applyFont="0" applyAlignment="0" applyProtection="0"/>
    <xf numFmtId="0" fontId="6" fillId="26" borderId="35" applyNumberFormat="0" applyFont="0" applyAlignment="0" applyProtection="0"/>
    <xf numFmtId="0" fontId="30" fillId="20" borderId="36" applyNumberFormat="0" applyAlignment="0" applyProtection="0"/>
    <xf numFmtId="0" fontId="116" fillId="20" borderId="36" applyNumberFormat="0" applyAlignment="0" applyProtection="0"/>
    <xf numFmtId="43" fontId="3" fillId="0" borderId="0" applyFont="0" applyFill="0" applyBorder="0" applyAlignment="0" applyProtection="0"/>
    <xf numFmtId="0" fontId="31" fillId="0" borderId="37" applyNumberFormat="0" applyFill="0" applyAlignment="0" applyProtection="0"/>
    <xf numFmtId="0" fontId="114" fillId="0" borderId="37" applyNumberFormat="0" applyFill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09">
    <xf numFmtId="0" fontId="0" fillId="0" borderId="0" xfId="0"/>
    <xf numFmtId="0" fontId="74" fillId="0" borderId="0" xfId="0" applyFont="1" applyAlignment="1">
      <alignment vertical="center"/>
    </xf>
    <xf numFmtId="49" fontId="74" fillId="0" borderId="0" xfId="33" applyNumberFormat="1" applyFont="1" applyFill="1" applyAlignment="1">
      <alignment horizontal="center" vertical="center"/>
    </xf>
    <xf numFmtId="0" fontId="75" fillId="0" borderId="0" xfId="0" applyFont="1" applyAlignment="1">
      <alignment horizontal="right" vertical="center"/>
    </xf>
    <xf numFmtId="0" fontId="78" fillId="0" borderId="0" xfId="0" applyFont="1" applyAlignment="1">
      <alignment vertical="center"/>
    </xf>
    <xf numFmtId="0" fontId="78" fillId="0" borderId="0" xfId="97" applyFont="1" applyAlignment="1">
      <alignment vertical="center"/>
    </xf>
    <xf numFmtId="193" fontId="75" fillId="0" borderId="0" xfId="0" applyNumberFormat="1" applyFont="1" applyAlignment="1">
      <alignment horizontal="center" vertical="center"/>
    </xf>
    <xf numFmtId="193" fontId="74" fillId="0" borderId="0" xfId="0" applyNumberFormat="1" applyFont="1" applyAlignment="1">
      <alignment vertical="center"/>
    </xf>
    <xf numFmtId="0" fontId="74" fillId="0" borderId="0" xfId="0" applyFont="1" applyAlignment="1">
      <alignment horizontal="center" vertical="center"/>
    </xf>
    <xf numFmtId="0" fontId="74" fillId="0" borderId="0" xfId="0" applyFont="1" applyAlignment="1">
      <alignment horizontal="right" vertical="center"/>
    </xf>
    <xf numFmtId="0" fontId="74" fillId="0" borderId="17" xfId="0" applyFont="1" applyBorder="1" applyAlignment="1">
      <alignment horizontal="center" vertical="center"/>
    </xf>
    <xf numFmtId="49" fontId="74" fillId="0" borderId="0" xfId="97" applyNumberFormat="1" applyFont="1" applyAlignment="1">
      <alignment vertical="center"/>
    </xf>
    <xf numFmtId="0" fontId="74" fillId="0" borderId="0" xfId="97" applyFont="1" applyAlignment="1">
      <alignment vertical="center"/>
    </xf>
    <xf numFmtId="0" fontId="74" fillId="0" borderId="0" xfId="97" applyFont="1" applyAlignment="1">
      <alignment horizontal="center" vertical="center"/>
    </xf>
    <xf numFmtId="49" fontId="74" fillId="0" borderId="0" xfId="0" applyNumberFormat="1" applyFont="1" applyAlignment="1">
      <alignment vertical="center"/>
    </xf>
    <xf numFmtId="0" fontId="74" fillId="0" borderId="0" xfId="97" applyFont="1" applyAlignment="1">
      <alignment horizontal="right" vertical="center"/>
    </xf>
    <xf numFmtId="193" fontId="74" fillId="0" borderId="0" xfId="39" applyNumberFormat="1" applyFont="1" applyFill="1" applyAlignment="1">
      <alignment horizontal="right" vertical="center"/>
    </xf>
    <xf numFmtId="171" fontId="74" fillId="0" borderId="0" xfId="49" applyNumberFormat="1" applyFont="1" applyFill="1" applyAlignment="1">
      <alignment vertical="center"/>
    </xf>
    <xf numFmtId="193" fontId="74" fillId="0" borderId="0" xfId="97" applyNumberFormat="1" applyFont="1" applyAlignment="1">
      <alignment vertical="center"/>
    </xf>
    <xf numFmtId="171" fontId="74" fillId="0" borderId="0" xfId="51" applyNumberFormat="1" applyFont="1" applyFill="1" applyAlignment="1">
      <alignment vertical="center"/>
    </xf>
    <xf numFmtId="49" fontId="74" fillId="0" borderId="0" xfId="33" applyNumberFormat="1" applyFont="1" applyFill="1" applyAlignment="1">
      <alignment horizontal="right" vertical="center"/>
    </xf>
    <xf numFmtId="0" fontId="74" fillId="0" borderId="0" xfId="0" applyFont="1" applyAlignment="1">
      <alignment vertical="center" wrapText="1"/>
    </xf>
    <xf numFmtId="43" fontId="74" fillId="0" borderId="0" xfId="33" applyFont="1" applyFill="1" applyBorder="1" applyAlignment="1">
      <alignment vertical="center"/>
    </xf>
    <xf numFmtId="171" fontId="74" fillId="0" borderId="0" xfId="49" applyNumberFormat="1" applyFont="1" applyFill="1" applyBorder="1" applyAlignment="1">
      <alignment vertical="center"/>
    </xf>
    <xf numFmtId="0" fontId="78" fillId="0" borderId="0" xfId="0" applyFont="1" applyAlignment="1">
      <alignment horizontal="justify" vertical="center"/>
    </xf>
    <xf numFmtId="0" fontId="74" fillId="0" borderId="0" xfId="0" applyFont="1" applyAlignment="1">
      <alignment horizontal="center" vertical="center" wrapText="1"/>
    </xf>
    <xf numFmtId="166" fontId="74" fillId="0" borderId="0" xfId="0" applyNumberFormat="1" applyFont="1" applyAlignment="1">
      <alignment horizontal="right" vertical="center" wrapText="1"/>
    </xf>
    <xf numFmtId="0" fontId="74" fillId="0" borderId="0" xfId="0" applyFont="1" applyAlignment="1">
      <alignment horizontal="right" vertical="center" wrapText="1"/>
    </xf>
    <xf numFmtId="166" fontId="74" fillId="0" borderId="0" xfId="51" applyNumberFormat="1" applyFont="1" applyFill="1" applyAlignment="1">
      <alignment vertical="center"/>
    </xf>
    <xf numFmtId="168" fontId="74" fillId="0" borderId="0" xfId="51" applyFont="1" applyFill="1" applyAlignment="1">
      <alignment vertical="center"/>
    </xf>
    <xf numFmtId="193" fontId="74" fillId="0" borderId="19" xfId="39" applyNumberFormat="1" applyFont="1" applyFill="1" applyBorder="1" applyAlignment="1">
      <alignment vertical="center"/>
    </xf>
    <xf numFmtId="193" fontId="74" fillId="0" borderId="0" xfId="39" applyNumberFormat="1" applyFont="1" applyFill="1" applyAlignment="1">
      <alignment vertical="center"/>
    </xf>
    <xf numFmtId="193" fontId="74" fillId="0" borderId="18" xfId="39" applyNumberFormat="1" applyFont="1" applyFill="1" applyBorder="1" applyAlignment="1">
      <alignment vertical="center"/>
    </xf>
    <xf numFmtId="43" fontId="74" fillId="0" borderId="0" xfId="33" applyFont="1" applyFill="1" applyAlignment="1">
      <alignment vertical="center"/>
    </xf>
    <xf numFmtId="0" fontId="74" fillId="0" borderId="0" xfId="97" quotePrefix="1" applyFont="1" applyAlignment="1">
      <alignment horizontal="right" vertical="center"/>
    </xf>
    <xf numFmtId="49" fontId="74" fillId="0" borderId="0" xfId="97" quotePrefix="1" applyNumberFormat="1" applyFont="1" applyAlignment="1">
      <alignment vertical="center"/>
    </xf>
    <xf numFmtId="176" fontId="72" fillId="0" borderId="0" xfId="100" applyNumberFormat="1" applyFont="1"/>
    <xf numFmtId="0" fontId="75" fillId="0" borderId="0" xfId="97" applyFont="1" applyAlignment="1">
      <alignment vertical="center"/>
    </xf>
    <xf numFmtId="49" fontId="78" fillId="0" borderId="0" xfId="97" applyNumberFormat="1" applyFont="1"/>
    <xf numFmtId="0" fontId="75" fillId="0" borderId="0" xfId="0" applyFont="1" applyAlignment="1">
      <alignment horizontal="center" vertical="center"/>
    </xf>
    <xf numFmtId="0" fontId="78" fillId="0" borderId="0" xfId="0" applyFont="1" applyAlignment="1">
      <alignment horizontal="center" vertical="center"/>
    </xf>
    <xf numFmtId="0" fontId="73" fillId="0" borderId="0" xfId="0" applyFont="1" applyAlignment="1">
      <alignment vertical="center"/>
    </xf>
    <xf numFmtId="0" fontId="73" fillId="0" borderId="0" xfId="0" applyFont="1" applyAlignment="1">
      <alignment horizontal="center" vertical="center"/>
    </xf>
    <xf numFmtId="0" fontId="73" fillId="0" borderId="0" xfId="97" applyFont="1" applyAlignment="1">
      <alignment vertical="center"/>
    </xf>
    <xf numFmtId="43" fontId="73" fillId="0" borderId="0" xfId="42" applyFont="1" applyFill="1" applyAlignment="1">
      <alignment vertical="center"/>
    </xf>
    <xf numFmtId="49" fontId="73" fillId="0" borderId="0" xfId="0" applyNumberFormat="1" applyFont="1" applyAlignment="1">
      <alignment vertical="center"/>
    </xf>
    <xf numFmtId="195" fontId="73" fillId="0" borderId="0" xfId="142" applyNumberFormat="1" applyFont="1" applyFill="1" applyBorder="1" applyAlignment="1">
      <alignment horizontal="right" vertical="center"/>
    </xf>
    <xf numFmtId="195" fontId="73" fillId="0" borderId="0" xfId="39" applyNumberFormat="1" applyFont="1" applyFill="1" applyBorder="1" applyAlignment="1">
      <alignment horizontal="right" vertical="center"/>
    </xf>
    <xf numFmtId="43" fontId="73" fillId="0" borderId="0" xfId="33" applyFont="1" applyFill="1" applyBorder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199" fontId="73" fillId="0" borderId="0" xfId="142" applyNumberFormat="1" applyFont="1" applyFill="1" applyAlignment="1">
      <alignment horizontal="right" vertical="center"/>
    </xf>
    <xf numFmtId="0" fontId="75" fillId="0" borderId="0" xfId="0" applyFont="1" applyAlignment="1">
      <alignment horizontal="right"/>
    </xf>
    <xf numFmtId="0" fontId="72" fillId="0" borderId="0" xfId="0" applyFont="1" applyAlignment="1">
      <alignment horizontal="center"/>
    </xf>
    <xf numFmtId="0" fontId="72" fillId="0" borderId="0" xfId="0" applyFont="1"/>
    <xf numFmtId="0" fontId="75" fillId="0" borderId="0" xfId="0" applyFont="1" applyAlignment="1">
      <alignment horizontal="center"/>
    </xf>
    <xf numFmtId="0" fontId="74" fillId="0" borderId="0" xfId="136" applyFont="1"/>
    <xf numFmtId="0" fontId="74" fillId="0" borderId="0" xfId="0" applyFont="1"/>
    <xf numFmtId="0" fontId="74" fillId="0" borderId="0" xfId="0" applyFont="1" applyAlignment="1">
      <alignment horizontal="right"/>
    </xf>
    <xf numFmtId="0" fontId="74" fillId="0" borderId="0" xfId="0" applyFont="1" applyAlignment="1">
      <alignment horizontal="center"/>
    </xf>
    <xf numFmtId="43" fontId="74" fillId="0" borderId="0" xfId="33" applyFont="1" applyFill="1" applyBorder="1" applyAlignment="1">
      <alignment horizontal="right"/>
    </xf>
    <xf numFmtId="168" fontId="74" fillId="0" borderId="0" xfId="0" applyNumberFormat="1" applyFont="1"/>
    <xf numFmtId="0" fontId="72" fillId="0" borderId="0" xfId="100" applyFont="1" applyAlignment="1">
      <alignment vertical="center"/>
    </xf>
    <xf numFmtId="0" fontId="72" fillId="0" borderId="0" xfId="100" applyFont="1" applyAlignment="1">
      <alignment horizontal="right" vertical="center"/>
    </xf>
    <xf numFmtId="0" fontId="75" fillId="0" borderId="0" xfId="0" applyFont="1" applyAlignment="1">
      <alignment vertical="center"/>
    </xf>
    <xf numFmtId="0" fontId="81" fillId="0" borderId="0" xfId="100" applyFont="1" applyAlignment="1">
      <alignment vertical="center"/>
    </xf>
    <xf numFmtId="0" fontId="85" fillId="0" borderId="0" xfId="0" applyFont="1" applyAlignment="1">
      <alignment horizontal="center" vertical="center"/>
    </xf>
    <xf numFmtId="0" fontId="85" fillId="0" borderId="0" xfId="0" applyFont="1" applyAlignment="1">
      <alignment horizontal="right" vertical="center"/>
    </xf>
    <xf numFmtId="0" fontId="71" fillId="0" borderId="0" xfId="0" applyFont="1" applyAlignment="1">
      <alignment vertical="center"/>
    </xf>
    <xf numFmtId="0" fontId="71" fillId="0" borderId="0" xfId="0" applyFont="1" applyAlignment="1">
      <alignment horizontal="center" vertical="center"/>
    </xf>
    <xf numFmtId="0" fontId="71" fillId="0" borderId="0" xfId="100" applyFont="1" applyAlignment="1">
      <alignment horizontal="center" vertical="center"/>
    </xf>
    <xf numFmtId="0" fontId="71" fillId="0" borderId="19" xfId="100" applyFont="1" applyBorder="1" applyAlignment="1">
      <alignment horizontal="center" vertical="center"/>
    </xf>
    <xf numFmtId="0" fontId="71" fillId="0" borderId="17" xfId="100" applyFont="1" applyBorder="1" applyAlignment="1">
      <alignment horizontal="center" vertical="center"/>
    </xf>
    <xf numFmtId="0" fontId="71" fillId="0" borderId="17" xfId="0" applyFont="1" applyBorder="1" applyAlignment="1">
      <alignment vertical="center"/>
    </xf>
    <xf numFmtId="0" fontId="73" fillId="0" borderId="0" xfId="0" applyFont="1" applyAlignment="1">
      <alignment horizontal="right" vertical="center"/>
    </xf>
    <xf numFmtId="0" fontId="73" fillId="0" borderId="0" xfId="99" applyFont="1" applyAlignment="1">
      <alignment vertical="center"/>
    </xf>
    <xf numFmtId="168" fontId="73" fillId="0" borderId="0" xfId="33" applyNumberFormat="1" applyFont="1" applyFill="1" applyBorder="1" applyAlignment="1">
      <alignment horizontal="center" vertical="center"/>
    </xf>
    <xf numFmtId="0" fontId="73" fillId="0" borderId="0" xfId="100" applyFont="1" applyAlignment="1">
      <alignment vertical="center"/>
    </xf>
    <xf numFmtId="0" fontId="73" fillId="0" borderId="0" xfId="100" applyFont="1" applyAlignment="1">
      <alignment horizontal="right" vertical="center"/>
    </xf>
    <xf numFmtId="176" fontId="72" fillId="0" borderId="0" xfId="100" applyNumberFormat="1" applyFont="1" applyAlignment="1">
      <alignment vertical="center"/>
    </xf>
    <xf numFmtId="176" fontId="82" fillId="0" borderId="0" xfId="100" applyNumberFormat="1" applyFont="1" applyAlignment="1">
      <alignment vertical="center"/>
    </xf>
    <xf numFmtId="0" fontId="83" fillId="0" borderId="0" xfId="97" applyFont="1" applyAlignment="1">
      <alignment horizontal="center" vertical="center"/>
    </xf>
    <xf numFmtId="0" fontId="83" fillId="0" borderId="0" xfId="97" applyFont="1" applyAlignment="1">
      <alignment vertical="center"/>
    </xf>
    <xf numFmtId="176" fontId="72" fillId="0" borderId="0" xfId="100" applyNumberFormat="1" applyFont="1" applyAlignment="1">
      <alignment horizontal="center" vertical="center"/>
    </xf>
    <xf numFmtId="176" fontId="73" fillId="0" borderId="0" xfId="100" applyNumberFormat="1" applyFont="1" applyAlignment="1">
      <alignment vertical="center"/>
    </xf>
    <xf numFmtId="176" fontId="73" fillId="0" borderId="0" xfId="100" applyNumberFormat="1" applyFont="1" applyAlignment="1">
      <alignment horizontal="center" vertical="center"/>
    </xf>
    <xf numFmtId="0" fontId="73" fillId="0" borderId="0" xfId="100" applyFont="1" applyAlignment="1">
      <alignment horizontal="center" vertical="center"/>
    </xf>
    <xf numFmtId="168" fontId="73" fillId="0" borderId="0" xfId="42" applyNumberFormat="1" applyFont="1" applyFill="1" applyBorder="1" applyAlignment="1">
      <alignment horizontal="center" vertical="center"/>
    </xf>
    <xf numFmtId="43" fontId="73" fillId="0" borderId="0" xfId="42" applyFont="1" applyFill="1" applyBorder="1" applyAlignment="1">
      <alignment horizontal="center" vertical="center"/>
    </xf>
    <xf numFmtId="0" fontId="74" fillId="0" borderId="0" xfId="99" applyFont="1" applyAlignment="1">
      <alignment vertical="center"/>
    </xf>
    <xf numFmtId="176" fontId="74" fillId="0" borderId="0" xfId="100" applyNumberFormat="1" applyFont="1" applyAlignment="1">
      <alignment vertical="center"/>
    </xf>
    <xf numFmtId="43" fontId="74" fillId="0" borderId="0" xfId="42" applyFont="1" applyFill="1" applyBorder="1" applyAlignment="1">
      <alignment horizontal="center" vertical="center"/>
    </xf>
    <xf numFmtId="176" fontId="84" fillId="0" borderId="0" xfId="100" applyNumberFormat="1" applyFont="1" applyAlignment="1">
      <alignment vertical="center"/>
    </xf>
    <xf numFmtId="43" fontId="86" fillId="0" borderId="0" xfId="47" applyFont="1" applyFill="1" applyAlignment="1">
      <alignment horizontal="right" vertical="center"/>
    </xf>
    <xf numFmtId="43" fontId="86" fillId="0" borderId="5" xfId="47" applyFont="1" applyFill="1" applyBorder="1" applyAlignment="1">
      <alignment horizontal="right" vertical="center"/>
    </xf>
    <xf numFmtId="43" fontId="86" fillId="0" borderId="0" xfId="47" applyFont="1" applyFill="1" applyBorder="1" applyAlignment="1">
      <alignment horizontal="right" vertical="center"/>
    </xf>
    <xf numFmtId="43" fontId="86" fillId="0" borderId="20" xfId="47" applyFont="1" applyFill="1" applyBorder="1" applyAlignment="1">
      <alignment horizontal="right" vertical="center"/>
    </xf>
    <xf numFmtId="166" fontId="86" fillId="0" borderId="0" xfId="51" applyNumberFormat="1" applyFont="1" applyFill="1" applyAlignment="1">
      <alignment vertical="center"/>
    </xf>
    <xf numFmtId="168" fontId="86" fillId="0" borderId="0" xfId="51" applyFont="1" applyFill="1" applyAlignment="1">
      <alignment vertical="center"/>
    </xf>
    <xf numFmtId="171" fontId="86" fillId="0" borderId="0" xfId="51" applyNumberFormat="1" applyFont="1" applyFill="1" applyAlignment="1">
      <alignment vertical="center"/>
    </xf>
    <xf numFmtId="43" fontId="86" fillId="0" borderId="0" xfId="46" applyFont="1" applyFill="1" applyBorder="1" applyAlignment="1">
      <alignment horizontal="right" vertical="center"/>
    </xf>
    <xf numFmtId="43" fontId="86" fillId="0" borderId="5" xfId="46" applyFont="1" applyFill="1" applyBorder="1" applyAlignment="1">
      <alignment horizontal="right" vertical="center"/>
    </xf>
    <xf numFmtId="43" fontId="86" fillId="0" borderId="20" xfId="46" applyFont="1" applyFill="1" applyBorder="1" applyAlignment="1">
      <alignment horizontal="right" vertical="center"/>
    </xf>
    <xf numFmtId="43" fontId="71" fillId="0" borderId="0" xfId="33" applyFont="1" applyFill="1" applyBorder="1" applyAlignment="1">
      <alignment horizontal="right" vertical="center"/>
    </xf>
    <xf numFmtId="176" fontId="71" fillId="0" borderId="0" xfId="100" applyNumberFormat="1" applyFont="1" applyAlignment="1">
      <alignment vertical="center"/>
    </xf>
    <xf numFmtId="176" fontId="88" fillId="0" borderId="0" xfId="100" applyNumberFormat="1" applyFont="1" applyAlignment="1">
      <alignment vertical="center"/>
    </xf>
    <xf numFmtId="176" fontId="71" fillId="0" borderId="17" xfId="100" applyNumberFormat="1" applyFont="1" applyBorder="1" applyAlignment="1">
      <alignment horizontal="center" vertical="center"/>
    </xf>
    <xf numFmtId="49" fontId="71" fillId="0" borderId="0" xfId="97" applyNumberFormat="1" applyFont="1" applyAlignment="1">
      <alignment vertical="center"/>
    </xf>
    <xf numFmtId="176" fontId="71" fillId="0" borderId="0" xfId="100" applyNumberFormat="1" applyFont="1" applyAlignment="1">
      <alignment horizontal="center" vertical="center"/>
    </xf>
    <xf numFmtId="176" fontId="71" fillId="0" borderId="17" xfId="100" applyNumberFormat="1" applyFont="1" applyBorder="1" applyAlignment="1">
      <alignment vertical="center"/>
    </xf>
    <xf numFmtId="0" fontId="71" fillId="0" borderId="0" xfId="97" applyFont="1" applyAlignment="1">
      <alignment vertical="center"/>
    </xf>
    <xf numFmtId="168" fontId="71" fillId="0" borderId="0" xfId="42" applyNumberFormat="1" applyFont="1" applyFill="1" applyBorder="1" applyAlignment="1">
      <alignment horizontal="center" vertical="center"/>
    </xf>
    <xf numFmtId="168" fontId="71" fillId="0" borderId="0" xfId="45" applyNumberFormat="1" applyFont="1" applyFill="1" applyBorder="1" applyAlignment="1">
      <alignment horizontal="center" vertical="center"/>
    </xf>
    <xf numFmtId="192" fontId="71" fillId="0" borderId="0" xfId="45" applyNumberFormat="1" applyFont="1" applyFill="1" applyBorder="1" applyAlignment="1">
      <alignment horizontal="center" vertical="center"/>
    </xf>
    <xf numFmtId="43" fontId="71" fillId="0" borderId="0" xfId="45" applyFont="1" applyFill="1" applyBorder="1" applyAlignment="1">
      <alignment horizontal="center" vertical="center"/>
    </xf>
    <xf numFmtId="43" fontId="71" fillId="0" borderId="0" xfId="50" applyNumberFormat="1" applyFont="1" applyFill="1" applyAlignment="1">
      <alignment vertical="center"/>
    </xf>
    <xf numFmtId="168" fontId="71" fillId="0" borderId="0" xfId="50" applyFont="1" applyFill="1" applyAlignment="1">
      <alignment vertical="center"/>
    </xf>
    <xf numFmtId="43" fontId="71" fillId="0" borderId="3" xfId="45" applyFont="1" applyFill="1" applyBorder="1" applyAlignment="1">
      <alignment horizontal="center" vertical="center"/>
    </xf>
    <xf numFmtId="194" fontId="86" fillId="0" borderId="0" xfId="33" applyNumberFormat="1" applyFont="1" applyFill="1" applyBorder="1" applyAlignment="1">
      <alignment vertical="center"/>
    </xf>
    <xf numFmtId="194" fontId="86" fillId="0" borderId="0" xfId="47" applyNumberFormat="1" applyFont="1" applyFill="1" applyBorder="1" applyAlignment="1">
      <alignment horizontal="right" vertical="center"/>
    </xf>
    <xf numFmtId="43" fontId="86" fillId="0" borderId="0" xfId="33" applyFont="1" applyFill="1" applyBorder="1" applyAlignment="1">
      <alignment horizontal="right" vertical="center"/>
    </xf>
    <xf numFmtId="171" fontId="86" fillId="0" borderId="0" xfId="51" applyNumberFormat="1" applyFont="1" applyFill="1" applyBorder="1" applyAlignment="1">
      <alignment vertical="center"/>
    </xf>
    <xf numFmtId="0" fontId="86" fillId="0" borderId="0" xfId="0" applyFont="1" applyAlignment="1">
      <alignment horizontal="right" vertical="center"/>
    </xf>
    <xf numFmtId="0" fontId="86" fillId="0" borderId="0" xfId="0" applyFont="1" applyAlignment="1">
      <alignment horizontal="right" vertical="center" wrapText="1"/>
    </xf>
    <xf numFmtId="192" fontId="89" fillId="0" borderId="5" xfId="33" applyNumberFormat="1" applyFont="1" applyFill="1" applyBorder="1" applyAlignment="1">
      <alignment horizontal="right" vertical="center"/>
    </xf>
    <xf numFmtId="192" fontId="74" fillId="0" borderId="0" xfId="33" applyNumberFormat="1" applyFont="1" applyFill="1" applyBorder="1" applyAlignment="1">
      <alignment vertical="center"/>
    </xf>
    <xf numFmtId="0" fontId="89" fillId="0" borderId="0" xfId="136" applyFont="1"/>
    <xf numFmtId="0" fontId="89" fillId="0" borderId="0" xfId="0" applyFont="1"/>
    <xf numFmtId="0" fontId="89" fillId="0" borderId="0" xfId="0" applyFont="1" applyAlignment="1">
      <alignment horizontal="right"/>
    </xf>
    <xf numFmtId="0" fontId="89" fillId="0" borderId="0" xfId="0" applyFont="1" applyAlignment="1">
      <alignment horizontal="center"/>
    </xf>
    <xf numFmtId="43" fontId="89" fillId="0" borderId="0" xfId="33" applyFont="1" applyFill="1" applyBorder="1" applyAlignment="1">
      <alignment horizontal="right"/>
    </xf>
    <xf numFmtId="168" fontId="89" fillId="0" borderId="0" xfId="0" applyNumberFormat="1" applyFont="1"/>
    <xf numFmtId="0" fontId="89" fillId="0" borderId="17" xfId="0" applyFont="1" applyBorder="1" applyAlignment="1">
      <alignment horizontal="center"/>
    </xf>
    <xf numFmtId="0" fontId="89" fillId="0" borderId="0" xfId="97" applyFont="1" applyAlignment="1">
      <alignment vertical="center"/>
    </xf>
    <xf numFmtId="0" fontId="89" fillId="0" borderId="0" xfId="97" applyFont="1" applyAlignment="1">
      <alignment horizontal="right" vertical="center"/>
    </xf>
    <xf numFmtId="176" fontId="89" fillId="0" borderId="0" xfId="0" applyNumberFormat="1" applyFont="1" applyAlignment="1">
      <alignment horizontal="center"/>
    </xf>
    <xf numFmtId="43" fontId="89" fillId="0" borderId="0" xfId="33" applyFont="1" applyFill="1" applyAlignment="1">
      <alignment vertical="center"/>
    </xf>
    <xf numFmtId="169" fontId="89" fillId="0" borderId="0" xfId="49" applyNumberFormat="1" applyFont="1" applyFill="1" applyAlignment="1"/>
    <xf numFmtId="43" fontId="89" fillId="0" borderId="0" xfId="33" applyFont="1" applyFill="1" applyAlignment="1">
      <alignment horizontal="right" vertical="center"/>
    </xf>
    <xf numFmtId="168" fontId="89" fillId="0" borderId="0" xfId="49" applyFont="1" applyFill="1" applyAlignment="1">
      <alignment vertical="center"/>
    </xf>
    <xf numFmtId="169" fontId="89" fillId="0" borderId="0" xfId="49" applyNumberFormat="1" applyFont="1" applyFill="1" applyAlignment="1">
      <alignment vertical="center"/>
    </xf>
    <xf numFmtId="168" fontId="89" fillId="0" borderId="0" xfId="49" applyFont="1" applyFill="1" applyBorder="1" applyAlignment="1">
      <alignment vertical="center"/>
    </xf>
    <xf numFmtId="169" fontId="89" fillId="0" borderId="0" xfId="49" applyNumberFormat="1" applyFont="1" applyFill="1" applyBorder="1" applyAlignment="1">
      <alignment vertical="center"/>
    </xf>
    <xf numFmtId="43" fontId="89" fillId="0" borderId="5" xfId="33" applyFont="1" applyFill="1" applyBorder="1" applyAlignment="1">
      <alignment horizontal="right" vertical="center"/>
    </xf>
    <xf numFmtId="169" fontId="89" fillId="0" borderId="0" xfId="49" applyNumberFormat="1" applyFont="1" applyFill="1" applyBorder="1" applyAlignment="1"/>
    <xf numFmtId="0" fontId="89" fillId="0" borderId="0" xfId="0" applyFont="1" applyAlignment="1">
      <alignment vertical="center"/>
    </xf>
    <xf numFmtId="43" fontId="89" fillId="0" borderId="0" xfId="33" applyFont="1" applyFill="1" applyBorder="1" applyAlignment="1">
      <alignment horizontal="right" vertical="center"/>
    </xf>
    <xf numFmtId="43" fontId="89" fillId="0" borderId="0" xfId="33" applyFont="1" applyFill="1" applyBorder="1" applyAlignment="1">
      <alignment vertical="center"/>
    </xf>
    <xf numFmtId="43" fontId="89" fillId="0" borderId="19" xfId="33" applyFont="1" applyFill="1" applyBorder="1" applyAlignment="1">
      <alignment horizontal="right" vertical="center"/>
    </xf>
    <xf numFmtId="168" fontId="89" fillId="0" borderId="0" xfId="0" applyNumberFormat="1" applyFont="1" applyAlignment="1">
      <alignment vertical="center"/>
    </xf>
    <xf numFmtId="199" fontId="89" fillId="0" borderId="0" xfId="39" applyNumberFormat="1" applyFont="1" applyAlignment="1">
      <alignment vertical="center"/>
    </xf>
    <xf numFmtId="43" fontId="89" fillId="0" borderId="18" xfId="33" applyFont="1" applyFill="1" applyBorder="1" applyAlignment="1">
      <alignment vertical="center"/>
    </xf>
    <xf numFmtId="43" fontId="89" fillId="0" borderId="0" xfId="33" applyFont="1" applyFill="1" applyBorder="1" applyAlignment="1">
      <alignment horizontal="left" vertical="center"/>
    </xf>
    <xf numFmtId="197" fontId="89" fillId="0" borderId="18" xfId="33" applyNumberFormat="1" applyFont="1" applyFill="1" applyBorder="1" applyAlignment="1">
      <alignment horizontal="left" vertical="center"/>
    </xf>
    <xf numFmtId="197" fontId="89" fillId="0" borderId="0" xfId="0" applyNumberFormat="1" applyFont="1"/>
    <xf numFmtId="197" fontId="89" fillId="0" borderId="18" xfId="33" applyNumberFormat="1" applyFont="1" applyFill="1" applyBorder="1" applyAlignment="1">
      <alignment vertical="center"/>
    </xf>
    <xf numFmtId="197" fontId="89" fillId="0" borderId="0" xfId="0" applyNumberFormat="1" applyFont="1" applyAlignment="1">
      <alignment vertical="center"/>
    </xf>
    <xf numFmtId="0" fontId="87" fillId="0" borderId="0" xfId="0" applyFont="1" applyAlignment="1">
      <alignment vertical="center"/>
    </xf>
    <xf numFmtId="0" fontId="87" fillId="0" borderId="0" xfId="0" applyFont="1" applyAlignment="1">
      <alignment horizontal="center" vertical="center"/>
    </xf>
    <xf numFmtId="0" fontId="87" fillId="0" borderId="0" xfId="0" applyFont="1" applyAlignment="1">
      <alignment horizontal="right" vertical="center"/>
    </xf>
    <xf numFmtId="43" fontId="87" fillId="0" borderId="0" xfId="33" applyFont="1" applyFill="1" applyBorder="1" applyAlignment="1">
      <alignment vertical="center"/>
    </xf>
    <xf numFmtId="0" fontId="87" fillId="0" borderId="0" xfId="100" applyFont="1" applyAlignment="1">
      <alignment horizontal="center" vertical="center"/>
    </xf>
    <xf numFmtId="0" fontId="87" fillId="0" borderId="19" xfId="0" applyFont="1" applyBorder="1" applyAlignment="1">
      <alignment horizontal="center" vertical="center"/>
    </xf>
    <xf numFmtId="0" fontId="87" fillId="0" borderId="19" xfId="100" applyFont="1" applyBorder="1" applyAlignment="1">
      <alignment horizontal="center" vertical="center"/>
    </xf>
    <xf numFmtId="0" fontId="87" fillId="0" borderId="19" xfId="100" applyFont="1" applyBorder="1" applyAlignment="1">
      <alignment vertical="center"/>
    </xf>
    <xf numFmtId="0" fontId="87" fillId="0" borderId="17" xfId="100" applyFont="1" applyBorder="1" applyAlignment="1">
      <alignment horizontal="center" vertical="center"/>
    </xf>
    <xf numFmtId="0" fontId="87" fillId="0" borderId="17" xfId="0" applyFont="1" applyBorder="1" applyAlignment="1">
      <alignment vertical="center"/>
    </xf>
    <xf numFmtId="0" fontId="87" fillId="0" borderId="0" xfId="99" applyFont="1" applyAlignment="1">
      <alignment vertical="center"/>
    </xf>
    <xf numFmtId="194" fontId="87" fillId="0" borderId="0" xfId="33" applyNumberFormat="1" applyFont="1" applyFill="1" applyBorder="1" applyAlignment="1">
      <alignment horizontal="center" vertical="center"/>
    </xf>
    <xf numFmtId="168" fontId="87" fillId="0" borderId="0" xfId="33" applyNumberFormat="1" applyFont="1" applyFill="1" applyBorder="1" applyAlignment="1">
      <alignment horizontal="center" vertical="center"/>
    </xf>
    <xf numFmtId="43" fontId="87" fillId="0" borderId="0" xfId="0" applyNumberFormat="1" applyFont="1" applyAlignment="1">
      <alignment vertical="center"/>
    </xf>
    <xf numFmtId="43" fontId="87" fillId="0" borderId="0" xfId="33" applyFont="1" applyFill="1" applyBorder="1" applyAlignment="1">
      <alignment horizontal="center" vertical="center"/>
    </xf>
    <xf numFmtId="194" fontId="87" fillId="0" borderId="0" xfId="45" applyNumberFormat="1" applyFont="1" applyFill="1" applyBorder="1" applyAlignment="1">
      <alignment horizontal="center" vertical="center"/>
    </xf>
    <xf numFmtId="0" fontId="87" fillId="0" borderId="0" xfId="97" applyFont="1" applyAlignment="1">
      <alignment vertical="center"/>
    </xf>
    <xf numFmtId="168" fontId="87" fillId="0" borderId="20" xfId="43" applyNumberFormat="1" applyFont="1" applyFill="1" applyBorder="1" applyAlignment="1">
      <alignment vertical="center"/>
    </xf>
    <xf numFmtId="168" fontId="87" fillId="0" borderId="0" xfId="0" applyNumberFormat="1" applyFont="1" applyAlignment="1">
      <alignment horizontal="center" vertical="center"/>
    </xf>
    <xf numFmtId="194" fontId="87" fillId="0" borderId="20" xfId="43" applyNumberFormat="1" applyFont="1" applyFill="1" applyBorder="1" applyAlignment="1">
      <alignment vertical="center"/>
    </xf>
    <xf numFmtId="194" fontId="87" fillId="0" borderId="0" xfId="0" applyNumberFormat="1" applyFont="1" applyAlignment="1">
      <alignment horizontal="center" vertical="center"/>
    </xf>
    <xf numFmtId="169" fontId="87" fillId="0" borderId="0" xfId="0" applyNumberFormat="1" applyFont="1" applyAlignment="1">
      <alignment horizontal="left" vertical="center"/>
    </xf>
    <xf numFmtId="176" fontId="87" fillId="0" borderId="0" xfId="100" applyNumberFormat="1" applyFont="1" applyAlignment="1">
      <alignment vertical="center"/>
    </xf>
    <xf numFmtId="43" fontId="87" fillId="0" borderId="0" xfId="39" applyFont="1" applyFill="1" applyBorder="1" applyAlignment="1">
      <alignment horizontal="right" vertical="center"/>
    </xf>
    <xf numFmtId="0" fontId="87" fillId="0" borderId="0" xfId="143" applyFont="1" applyAlignment="1">
      <alignment vertical="center"/>
    </xf>
    <xf numFmtId="192" fontId="87" fillId="0" borderId="0" xfId="39" applyNumberFormat="1" applyFont="1" applyFill="1" applyBorder="1" applyAlignment="1">
      <alignment vertical="center"/>
    </xf>
    <xf numFmtId="199" fontId="87" fillId="0" borderId="0" xfId="39" applyNumberFormat="1" applyFont="1" applyAlignment="1">
      <alignment vertical="center"/>
    </xf>
    <xf numFmtId="43" fontId="87" fillId="0" borderId="20" xfId="39" applyFont="1" applyFill="1" applyBorder="1" applyAlignment="1">
      <alignment vertical="center"/>
    </xf>
    <xf numFmtId="43" fontId="87" fillId="0" borderId="0" xfId="39" applyFont="1" applyFill="1" applyBorder="1" applyAlignment="1">
      <alignment vertical="center"/>
    </xf>
    <xf numFmtId="0" fontId="90" fillId="0" borderId="0" xfId="143" applyFont="1"/>
    <xf numFmtId="168" fontId="90" fillId="0" borderId="0" xfId="42" applyNumberFormat="1" applyFont="1" applyFill="1" applyBorder="1" applyAlignment="1">
      <alignment horizontal="center"/>
    </xf>
    <xf numFmtId="168" fontId="90" fillId="0" borderId="0" xfId="45" applyNumberFormat="1" applyFont="1" applyFill="1" applyBorder="1" applyAlignment="1">
      <alignment horizontal="center"/>
    </xf>
    <xf numFmtId="176" fontId="90" fillId="0" borderId="0" xfId="100" applyNumberFormat="1" applyFont="1"/>
    <xf numFmtId="192" fontId="90" fillId="0" borderId="0" xfId="45" applyNumberFormat="1" applyFont="1" applyFill="1" applyBorder="1" applyAlignment="1">
      <alignment horizontal="center"/>
    </xf>
    <xf numFmtId="43" fontId="90" fillId="0" borderId="0" xfId="45" applyFont="1" applyFill="1" applyBorder="1" applyAlignment="1">
      <alignment horizontal="center"/>
    </xf>
    <xf numFmtId="43" fontId="90" fillId="0" borderId="0" xfId="50" applyNumberFormat="1" applyFont="1" applyFill="1" applyAlignment="1"/>
    <xf numFmtId="168" fontId="90" fillId="0" borderId="0" xfId="50" applyFont="1" applyFill="1" applyAlignment="1"/>
    <xf numFmtId="43" fontId="90" fillId="0" borderId="20" xfId="45" applyFont="1" applyFill="1" applyBorder="1" applyAlignment="1">
      <alignment horizontal="center"/>
    </xf>
    <xf numFmtId="176" fontId="91" fillId="0" borderId="0" xfId="100" applyNumberFormat="1" applyFont="1" applyAlignment="1">
      <alignment vertical="center"/>
    </xf>
    <xf numFmtId="0" fontId="77" fillId="0" borderId="0" xfId="0" applyFont="1" applyAlignment="1">
      <alignment horizontal="right" vertical="center"/>
    </xf>
    <xf numFmtId="0" fontId="77" fillId="0" borderId="0" xfId="0" applyFont="1" applyAlignment="1">
      <alignment vertical="center"/>
    </xf>
    <xf numFmtId="49" fontId="91" fillId="0" borderId="0" xfId="97" applyNumberFormat="1" applyFont="1" applyAlignment="1">
      <alignment vertical="center"/>
    </xf>
    <xf numFmtId="0" fontId="77" fillId="0" borderId="0" xfId="97" applyFont="1" applyAlignment="1">
      <alignment vertical="center"/>
    </xf>
    <xf numFmtId="0" fontId="92" fillId="0" borderId="0" xfId="97" applyFont="1" applyAlignment="1">
      <alignment vertical="center"/>
    </xf>
    <xf numFmtId="172" fontId="74" fillId="0" borderId="0" xfId="0" applyNumberFormat="1" applyFont="1" applyAlignment="1">
      <alignment horizontal="center" vertical="center"/>
    </xf>
    <xf numFmtId="172" fontId="74" fillId="0" borderId="0" xfId="0" applyNumberFormat="1" applyFont="1" applyAlignment="1">
      <alignment horizontal="right" vertical="center"/>
    </xf>
    <xf numFmtId="43" fontId="86" fillId="0" borderId="0" xfId="33" applyFont="1" applyFill="1" applyAlignment="1">
      <alignment vertical="center"/>
    </xf>
    <xf numFmtId="43" fontId="74" fillId="0" borderId="0" xfId="41" applyFont="1" applyFill="1" applyAlignment="1">
      <alignment vertical="center"/>
    </xf>
    <xf numFmtId="194" fontId="86" fillId="0" borderId="0" xfId="145" applyNumberFormat="1" applyFont="1" applyFill="1" applyBorder="1" applyAlignment="1">
      <alignment horizontal="right" vertical="center"/>
    </xf>
    <xf numFmtId="49" fontId="86" fillId="0" borderId="0" xfId="0" applyNumberFormat="1" applyFont="1" applyAlignment="1">
      <alignment vertical="center"/>
    </xf>
    <xf numFmtId="198" fontId="74" fillId="0" borderId="0" xfId="39" applyNumberFormat="1" applyFont="1" applyFill="1" applyBorder="1" applyAlignment="1">
      <alignment vertical="center"/>
    </xf>
    <xf numFmtId="195" fontId="86" fillId="0" borderId="17" xfId="39" applyNumberFormat="1" applyFont="1" applyFill="1" applyBorder="1" applyAlignment="1">
      <alignment horizontal="right" vertical="center"/>
    </xf>
    <xf numFmtId="43" fontId="74" fillId="0" borderId="0" xfId="41" applyFont="1" applyFill="1" applyBorder="1" applyAlignment="1">
      <alignment vertical="center"/>
    </xf>
    <xf numFmtId="43" fontId="86" fillId="0" borderId="0" xfId="33" applyFont="1" applyFill="1" applyBorder="1" applyAlignment="1">
      <alignment vertical="center"/>
    </xf>
    <xf numFmtId="195" fontId="86" fillId="0" borderId="0" xfId="39" applyNumberFormat="1" applyFont="1" applyFill="1" applyAlignment="1">
      <alignment horizontal="right" vertical="center"/>
    </xf>
    <xf numFmtId="168" fontId="86" fillId="0" borderId="0" xfId="33" applyNumberFormat="1" applyFont="1" applyFill="1" applyAlignment="1">
      <alignment vertical="center"/>
    </xf>
    <xf numFmtId="0" fontId="93" fillId="0" borderId="0" xfId="0" applyFont="1" applyAlignment="1">
      <alignment vertical="center"/>
    </xf>
    <xf numFmtId="168" fontId="86" fillId="0" borderId="17" xfId="33" applyNumberFormat="1" applyFont="1" applyFill="1" applyBorder="1" applyAlignment="1">
      <alignment vertical="center"/>
    </xf>
    <xf numFmtId="168" fontId="86" fillId="0" borderId="0" xfId="33" applyNumberFormat="1" applyFont="1" applyFill="1" applyBorder="1" applyAlignment="1">
      <alignment vertical="center"/>
    </xf>
    <xf numFmtId="49" fontId="92" fillId="0" borderId="0" xfId="97" applyNumberFormat="1" applyFont="1" applyAlignment="1">
      <alignment vertical="center"/>
    </xf>
    <xf numFmtId="172" fontId="74" fillId="0" borderId="0" xfId="0" applyNumberFormat="1" applyFont="1" applyAlignment="1">
      <alignment vertical="center"/>
    </xf>
    <xf numFmtId="168" fontId="74" fillId="0" borderId="0" xfId="0" applyNumberFormat="1" applyFont="1" applyAlignment="1">
      <alignment vertical="center"/>
    </xf>
    <xf numFmtId="49" fontId="92" fillId="0" borderId="0" xfId="0" applyNumberFormat="1" applyFont="1" applyAlignment="1">
      <alignment vertical="center"/>
    </xf>
    <xf numFmtId="192" fontId="74" fillId="0" borderId="0" xfId="43" applyNumberFormat="1" applyFont="1" applyFill="1" applyBorder="1" applyAlignment="1">
      <alignment horizontal="right" vertical="center"/>
    </xf>
    <xf numFmtId="49" fontId="74" fillId="0" borderId="0" xfId="0" quotePrefix="1" applyNumberFormat="1" applyFont="1" applyAlignment="1">
      <alignment vertical="center"/>
    </xf>
    <xf numFmtId="199" fontId="74" fillId="0" borderId="0" xfId="142" applyNumberFormat="1" applyFont="1" applyFill="1" applyAlignment="1">
      <alignment horizontal="right" vertical="center"/>
    </xf>
    <xf numFmtId="195" fontId="86" fillId="0" borderId="0" xfId="39" applyNumberFormat="1" applyFont="1" applyFill="1" applyBorder="1" applyAlignment="1">
      <alignment horizontal="right" vertical="center"/>
    </xf>
    <xf numFmtId="43" fontId="86" fillId="0" borderId="5" xfId="33" applyFont="1" applyFill="1" applyBorder="1" applyAlignment="1">
      <alignment vertical="center"/>
    </xf>
    <xf numFmtId="168" fontId="86" fillId="0" borderId="5" xfId="33" applyNumberFormat="1" applyFont="1" applyFill="1" applyBorder="1" applyAlignment="1">
      <alignment horizontal="right" vertical="center"/>
    </xf>
    <xf numFmtId="168" fontId="86" fillId="0" borderId="0" xfId="33" applyNumberFormat="1" applyFont="1" applyFill="1" applyAlignment="1">
      <alignment horizontal="right" vertical="center"/>
    </xf>
    <xf numFmtId="43" fontId="86" fillId="0" borderId="0" xfId="144" applyFont="1" applyFill="1" applyAlignment="1">
      <alignment vertical="center"/>
    </xf>
    <xf numFmtId="43" fontId="86" fillId="0" borderId="0" xfId="144" applyFont="1" applyFill="1" applyBorder="1" applyAlignment="1">
      <alignment vertical="center"/>
    </xf>
    <xf numFmtId="168" fontId="86" fillId="0" borderId="5" xfId="33" applyNumberFormat="1" applyFont="1" applyFill="1" applyBorder="1" applyAlignment="1">
      <alignment vertical="center"/>
    </xf>
    <xf numFmtId="43" fontId="86" fillId="0" borderId="0" xfId="33" applyFont="1" applyFill="1" applyAlignment="1">
      <alignment horizontal="right" vertical="center"/>
    </xf>
    <xf numFmtId="168" fontId="86" fillId="0" borderId="0" xfId="144" applyNumberFormat="1" applyFont="1" applyFill="1" applyAlignment="1">
      <alignment vertical="center"/>
    </xf>
    <xf numFmtId="192" fontId="86" fillId="0" borderId="0" xfId="144" applyNumberFormat="1" applyFont="1" applyFill="1" applyAlignment="1">
      <alignment vertical="center"/>
    </xf>
    <xf numFmtId="0" fontId="86" fillId="0" borderId="0" xfId="0" applyFont="1" applyAlignment="1">
      <alignment vertical="center"/>
    </xf>
    <xf numFmtId="196" fontId="86" fillId="0" borderId="0" xfId="39" applyNumberFormat="1" applyFont="1" applyFill="1" applyAlignment="1">
      <alignment horizontal="right" vertical="center"/>
    </xf>
    <xf numFmtId="196" fontId="86" fillId="0" borderId="20" xfId="39" applyNumberFormat="1" applyFont="1" applyFill="1" applyBorder="1" applyAlignment="1">
      <alignment horizontal="right" vertical="center"/>
    </xf>
    <xf numFmtId="0" fontId="94" fillId="0" borderId="0" xfId="143" applyFont="1"/>
    <xf numFmtId="0" fontId="94" fillId="0" borderId="0" xfId="143" applyFont="1" applyAlignment="1">
      <alignment horizontal="center"/>
    </xf>
    <xf numFmtId="0" fontId="96" fillId="0" borderId="0" xfId="143" applyFont="1" applyAlignment="1">
      <alignment horizontal="right"/>
    </xf>
    <xf numFmtId="0" fontId="99" fillId="0" borderId="0" xfId="143" applyFont="1" applyAlignment="1">
      <alignment vertical="center"/>
    </xf>
    <xf numFmtId="0" fontId="96" fillId="0" borderId="0" xfId="143" applyFont="1" applyAlignment="1">
      <alignment horizontal="center"/>
    </xf>
    <xf numFmtId="0" fontId="95" fillId="0" borderId="0" xfId="136" applyFont="1"/>
    <xf numFmtId="0" fontId="95" fillId="0" borderId="0" xfId="143" applyFont="1"/>
    <xf numFmtId="0" fontId="95" fillId="0" borderId="0" xfId="143" applyFont="1" applyAlignment="1">
      <alignment horizontal="right"/>
    </xf>
    <xf numFmtId="0" fontId="95" fillId="0" borderId="0" xfId="143" applyFont="1" applyAlignment="1">
      <alignment horizontal="center"/>
    </xf>
    <xf numFmtId="43" fontId="95" fillId="0" borderId="0" xfId="33" applyFont="1" applyFill="1" applyBorder="1" applyAlignment="1">
      <alignment horizontal="right"/>
    </xf>
    <xf numFmtId="168" fontId="95" fillId="0" borderId="0" xfId="143" applyNumberFormat="1" applyFont="1"/>
    <xf numFmtId="0" fontId="86" fillId="0" borderId="0" xfId="136" applyFont="1"/>
    <xf numFmtId="0" fontId="86" fillId="0" borderId="0" xfId="143" applyFont="1"/>
    <xf numFmtId="0" fontId="86" fillId="0" borderId="0" xfId="143" applyFont="1" applyAlignment="1">
      <alignment horizontal="right"/>
    </xf>
    <xf numFmtId="0" fontId="86" fillId="0" borderId="0" xfId="143" applyFont="1" applyAlignment="1">
      <alignment horizontal="center"/>
    </xf>
    <xf numFmtId="43" fontId="86" fillId="0" borderId="0" xfId="33" applyFont="1" applyFill="1" applyBorder="1" applyAlignment="1">
      <alignment horizontal="right"/>
    </xf>
    <xf numFmtId="168" fontId="86" fillId="0" borderId="0" xfId="143" applyNumberFormat="1" applyFont="1"/>
    <xf numFmtId="0" fontId="71" fillId="0" borderId="0" xfId="143" applyFont="1" applyAlignment="1">
      <alignment vertical="center"/>
    </xf>
    <xf numFmtId="192" fontId="86" fillId="0" borderId="0" xfId="146" applyNumberFormat="1" applyFont="1" applyFill="1" applyBorder="1" applyAlignment="1">
      <alignment horizontal="right" vertical="center"/>
    </xf>
    <xf numFmtId="199" fontId="87" fillId="0" borderId="0" xfId="39" applyNumberFormat="1" applyFont="1" applyAlignment="1"/>
    <xf numFmtId="43" fontId="87" fillId="0" borderId="0" xfId="33" applyFont="1" applyFill="1" applyBorder="1" applyAlignment="1">
      <alignment horizontal="right" vertical="center"/>
    </xf>
    <xf numFmtId="192" fontId="71" fillId="0" borderId="0" xfId="33" applyNumberFormat="1" applyFont="1" applyFill="1" applyBorder="1" applyAlignment="1">
      <alignment vertical="center"/>
    </xf>
    <xf numFmtId="192" fontId="86" fillId="0" borderId="0" xfId="33" applyNumberFormat="1" applyFont="1" applyFill="1" applyAlignment="1">
      <alignment horizontal="right" vertical="center"/>
    </xf>
    <xf numFmtId="0" fontId="100" fillId="0" borderId="0" xfId="143" applyFont="1"/>
    <xf numFmtId="0" fontId="100" fillId="0" borderId="0" xfId="143" applyFont="1" applyAlignment="1">
      <alignment horizontal="center"/>
    </xf>
    <xf numFmtId="0" fontId="100" fillId="0" borderId="17" xfId="143" applyFont="1" applyBorder="1" applyAlignment="1">
      <alignment horizontal="center"/>
    </xf>
    <xf numFmtId="0" fontId="100" fillId="0" borderId="0" xfId="143" applyFont="1" applyAlignment="1">
      <alignment vertical="center"/>
    </xf>
    <xf numFmtId="0" fontId="100" fillId="0" borderId="0" xfId="143" applyFont="1" applyAlignment="1">
      <alignment horizontal="right" vertical="center"/>
    </xf>
    <xf numFmtId="176" fontId="100" fillId="0" borderId="0" xfId="143" applyNumberFormat="1" applyFont="1" applyAlignment="1">
      <alignment horizontal="center"/>
    </xf>
    <xf numFmtId="43" fontId="100" fillId="0" borderId="0" xfId="33" quotePrefix="1" applyFont="1" applyFill="1" applyBorder="1" applyAlignment="1">
      <alignment horizontal="center"/>
    </xf>
    <xf numFmtId="43" fontId="100" fillId="0" borderId="0" xfId="33" applyFont="1" applyFill="1" applyAlignment="1">
      <alignment horizontal="right" vertical="center"/>
    </xf>
    <xf numFmtId="169" fontId="100" fillId="0" borderId="0" xfId="49" applyNumberFormat="1" applyFont="1" applyFill="1" applyAlignment="1"/>
    <xf numFmtId="168" fontId="100" fillId="0" borderId="0" xfId="49" applyFont="1" applyFill="1" applyAlignment="1">
      <alignment vertical="center"/>
    </xf>
    <xf numFmtId="43" fontId="100" fillId="0" borderId="0" xfId="33" applyFont="1" applyFill="1" applyAlignment="1">
      <alignment vertical="center"/>
    </xf>
    <xf numFmtId="168" fontId="100" fillId="0" borderId="0" xfId="49" applyFont="1" applyFill="1" applyBorder="1" applyAlignment="1">
      <alignment vertical="center"/>
    </xf>
    <xf numFmtId="49" fontId="100" fillId="0" borderId="0" xfId="143" applyNumberFormat="1" applyFont="1" applyAlignment="1">
      <alignment vertical="center"/>
    </xf>
    <xf numFmtId="192" fontId="100" fillId="0" borderId="0" xfId="146" applyNumberFormat="1" applyFont="1" applyFill="1" applyBorder="1" applyAlignment="1">
      <alignment horizontal="right" vertical="center"/>
    </xf>
    <xf numFmtId="169" fontId="100" fillId="0" borderId="0" xfId="49" applyNumberFormat="1" applyFont="1" applyFill="1" applyBorder="1" applyAlignment="1"/>
    <xf numFmtId="192" fontId="100" fillId="0" borderId="17" xfId="33" applyNumberFormat="1" applyFont="1" applyFill="1" applyBorder="1" applyAlignment="1">
      <alignment vertical="center"/>
    </xf>
    <xf numFmtId="43" fontId="100" fillId="0" borderId="5" xfId="33" applyFont="1" applyFill="1" applyBorder="1" applyAlignment="1">
      <alignment horizontal="right" vertical="center"/>
    </xf>
    <xf numFmtId="168" fontId="100" fillId="0" borderId="0" xfId="49" applyFont="1" applyFill="1" applyBorder="1" applyAlignment="1"/>
    <xf numFmtId="43" fontId="100" fillId="0" borderId="5" xfId="33" applyFont="1" applyFill="1" applyBorder="1" applyAlignment="1">
      <alignment vertical="center"/>
    </xf>
    <xf numFmtId="43" fontId="100" fillId="0" borderId="17" xfId="33" applyFont="1" applyFill="1" applyBorder="1" applyAlignment="1">
      <alignment vertical="center"/>
    </xf>
    <xf numFmtId="168" fontId="100" fillId="0" borderId="0" xfId="147" applyFont="1" applyFill="1" applyBorder="1" applyAlignment="1"/>
    <xf numFmtId="43" fontId="100" fillId="0" borderId="0" xfId="33" applyFont="1" applyFill="1" applyBorder="1" applyAlignment="1">
      <alignment horizontal="right" vertical="center"/>
    </xf>
    <xf numFmtId="43" fontId="100" fillId="0" borderId="0" xfId="33" applyFont="1" applyFill="1" applyBorder="1" applyAlignment="1">
      <alignment vertical="center"/>
    </xf>
    <xf numFmtId="168" fontId="100" fillId="0" borderId="0" xfId="143" applyNumberFormat="1" applyFont="1" applyAlignment="1">
      <alignment vertical="center"/>
    </xf>
    <xf numFmtId="43" fontId="100" fillId="0" borderId="19" xfId="33" applyFont="1" applyFill="1" applyBorder="1" applyAlignment="1">
      <alignment vertical="center"/>
    </xf>
    <xf numFmtId="43" fontId="100" fillId="0" borderId="18" xfId="33" applyFont="1" applyFill="1" applyBorder="1" applyAlignment="1">
      <alignment vertical="center"/>
    </xf>
    <xf numFmtId="43" fontId="100" fillId="0" borderId="0" xfId="33" applyFont="1" applyFill="1" applyBorder="1" applyAlignment="1">
      <alignment horizontal="right"/>
    </xf>
    <xf numFmtId="43" fontId="100" fillId="0" borderId="0" xfId="33" applyFont="1" applyFill="1" applyBorder="1" applyAlignment="1">
      <alignment horizontal="left" vertical="center"/>
    </xf>
    <xf numFmtId="197" fontId="100" fillId="0" borderId="0" xfId="143" applyNumberFormat="1" applyFont="1"/>
    <xf numFmtId="197" fontId="100" fillId="0" borderId="18" xfId="33" applyNumberFormat="1" applyFont="1" applyFill="1" applyBorder="1" applyAlignment="1">
      <alignment horizontal="left" vertical="center"/>
    </xf>
    <xf numFmtId="197" fontId="100" fillId="0" borderId="0" xfId="143" applyNumberFormat="1" applyFont="1" applyAlignment="1">
      <alignment vertical="center"/>
    </xf>
    <xf numFmtId="197" fontId="100" fillId="0" borderId="18" xfId="33" applyNumberFormat="1" applyFont="1" applyFill="1" applyBorder="1" applyAlignment="1">
      <alignment vertical="center"/>
    </xf>
    <xf numFmtId="0" fontId="101" fillId="0" borderId="0" xfId="99" applyFont="1"/>
    <xf numFmtId="0" fontId="101" fillId="0" borderId="0" xfId="0" applyFont="1"/>
    <xf numFmtId="0" fontId="101" fillId="0" borderId="0" xfId="0" applyFont="1" applyAlignment="1">
      <alignment horizontal="right"/>
    </xf>
    <xf numFmtId="0" fontId="101" fillId="0" borderId="0" xfId="0" applyFont="1" applyAlignment="1">
      <alignment horizontal="center"/>
    </xf>
    <xf numFmtId="194" fontId="101" fillId="0" borderId="0" xfId="33" applyNumberFormat="1" applyFont="1" applyFill="1" applyBorder="1" applyAlignment="1">
      <alignment horizontal="center"/>
    </xf>
    <xf numFmtId="168" fontId="101" fillId="0" borderId="0" xfId="33" applyNumberFormat="1" applyFont="1" applyFill="1" applyBorder="1" applyAlignment="1">
      <alignment horizontal="center"/>
    </xf>
    <xf numFmtId="199" fontId="101" fillId="0" borderId="0" xfId="33" applyNumberFormat="1" applyFont="1" applyFill="1" applyBorder="1" applyAlignment="1">
      <alignment horizontal="right"/>
    </xf>
    <xf numFmtId="43" fontId="101" fillId="0" borderId="0" xfId="33" applyFont="1" applyFill="1" applyBorder="1" applyAlignment="1"/>
    <xf numFmtId="43" fontId="101" fillId="0" borderId="0" xfId="0" applyNumberFormat="1" applyFont="1"/>
    <xf numFmtId="168" fontId="90" fillId="0" borderId="20" xfId="45" applyNumberFormat="1" applyFont="1" applyFill="1" applyBorder="1" applyAlignment="1">
      <alignment horizontal="center"/>
    </xf>
    <xf numFmtId="0" fontId="86" fillId="0" borderId="0" xfId="143" applyFont="1" applyAlignment="1">
      <alignment vertical="center"/>
    </xf>
    <xf numFmtId="43" fontId="86" fillId="0" borderId="0" xfId="42" applyFont="1" applyFill="1" applyAlignment="1">
      <alignment vertical="center"/>
    </xf>
    <xf numFmtId="199" fontId="100" fillId="0" borderId="17" xfId="39" applyNumberFormat="1" applyFont="1" applyFill="1" applyBorder="1" applyAlignment="1">
      <alignment vertical="center"/>
    </xf>
    <xf numFmtId="43" fontId="86" fillId="0" borderId="0" xfId="146" applyFont="1" applyFill="1" applyAlignment="1">
      <alignment horizontal="right" vertical="center"/>
    </xf>
    <xf numFmtId="43" fontId="86" fillId="0" borderId="5" xfId="146" applyFont="1" applyFill="1" applyBorder="1" applyAlignment="1">
      <alignment horizontal="right" vertical="center"/>
    </xf>
    <xf numFmtId="0" fontId="102" fillId="0" borderId="0" xfId="0" applyFont="1" applyAlignment="1">
      <alignment horizontal="center" vertical="center"/>
    </xf>
    <xf numFmtId="43" fontId="86" fillId="0" borderId="0" xfId="146" applyFont="1" applyFill="1" applyBorder="1" applyAlignment="1">
      <alignment horizontal="right" vertical="center"/>
    </xf>
    <xf numFmtId="194" fontId="86" fillId="0" borderId="0" xfId="146" applyNumberFormat="1" applyFont="1" applyFill="1" applyBorder="1" applyAlignment="1">
      <alignment horizontal="right" vertical="center"/>
    </xf>
    <xf numFmtId="43" fontId="86" fillId="0" borderId="17" xfId="146" applyFont="1" applyFill="1" applyBorder="1" applyAlignment="1">
      <alignment horizontal="right" vertical="center"/>
    </xf>
    <xf numFmtId="0" fontId="86" fillId="0" borderId="0" xfId="0" applyFont="1" applyAlignment="1">
      <alignment horizontal="center" vertical="center" wrapText="1"/>
    </xf>
    <xf numFmtId="0" fontId="100" fillId="0" borderId="0" xfId="0" applyFont="1" applyAlignment="1">
      <alignment horizontal="right" vertical="center"/>
    </xf>
    <xf numFmtId="192" fontId="86" fillId="0" borderId="0" xfId="33" applyNumberFormat="1" applyFont="1" applyFill="1" applyBorder="1" applyAlignment="1">
      <alignment horizontal="right" vertical="center"/>
    </xf>
    <xf numFmtId="43" fontId="89" fillId="0" borderId="0" xfId="228" applyFont="1" applyFill="1" applyAlignment="1">
      <alignment horizontal="right" vertical="center"/>
    </xf>
    <xf numFmtId="43" fontId="100" fillId="0" borderId="0" xfId="426" applyFont="1" applyFill="1" applyAlignment="1">
      <alignment horizontal="right" vertical="center"/>
    </xf>
    <xf numFmtId="43" fontId="86" fillId="0" borderId="32" xfId="33" applyFont="1" applyFill="1" applyBorder="1" applyAlignment="1">
      <alignment vertical="center"/>
    </xf>
    <xf numFmtId="43" fontId="86" fillId="0" borderId="33" xfId="146" applyFont="1" applyFill="1" applyBorder="1" applyAlignment="1">
      <alignment horizontal="right" vertical="center"/>
    </xf>
    <xf numFmtId="43" fontId="89" fillId="0" borderId="33" xfId="33" applyFont="1" applyFill="1" applyBorder="1" applyAlignment="1">
      <alignment horizontal="right" vertical="center"/>
    </xf>
    <xf numFmtId="43" fontId="100" fillId="0" borderId="33" xfId="33" applyFont="1" applyFill="1" applyBorder="1" applyAlignment="1">
      <alignment horizontal="right" vertical="center"/>
    </xf>
    <xf numFmtId="199" fontId="71" fillId="0" borderId="0" xfId="39" applyNumberFormat="1" applyFont="1" applyAlignment="1"/>
    <xf numFmtId="194" fontId="86" fillId="0" borderId="0" xfId="33" applyNumberFormat="1" applyFont="1" applyFill="1" applyAlignment="1">
      <alignment horizontal="right" vertical="center"/>
    </xf>
    <xf numFmtId="193" fontId="78" fillId="0" borderId="0" xfId="0" applyNumberFormat="1" applyFont="1" applyAlignment="1">
      <alignment vertical="center"/>
    </xf>
    <xf numFmtId="43" fontId="74" fillId="0" borderId="0" xfId="97" applyNumberFormat="1" applyFont="1" applyAlignment="1">
      <alignment vertical="center"/>
    </xf>
    <xf numFmtId="194" fontId="86" fillId="0" borderId="0" xfId="33" applyNumberFormat="1" applyFont="1" applyFill="1" applyAlignment="1">
      <alignment vertical="center"/>
    </xf>
    <xf numFmtId="43" fontId="86" fillId="0" borderId="0" xfId="522" applyFont="1" applyFill="1" applyAlignment="1">
      <alignment horizontal="right" vertical="center"/>
    </xf>
    <xf numFmtId="171" fontId="86" fillId="0" borderId="0" xfId="485" applyNumberFormat="1" applyFont="1" applyFill="1" applyAlignment="1">
      <alignment vertical="center"/>
    </xf>
    <xf numFmtId="43" fontId="86" fillId="0" borderId="33" xfId="522" applyFont="1" applyFill="1" applyBorder="1" applyAlignment="1">
      <alignment horizontal="right" vertical="center"/>
    </xf>
    <xf numFmtId="194" fontId="86" fillId="0" borderId="0" xfId="512" applyNumberFormat="1" applyFont="1" applyFill="1" applyBorder="1" applyAlignment="1">
      <alignment vertical="center"/>
    </xf>
    <xf numFmtId="43" fontId="86" fillId="0" borderId="32" xfId="522" applyFont="1" applyFill="1" applyBorder="1" applyAlignment="1">
      <alignment horizontal="right" vertical="center"/>
    </xf>
    <xf numFmtId="41" fontId="86" fillId="0" borderId="0" xfId="485" applyNumberFormat="1" applyFont="1" applyFill="1" applyAlignment="1">
      <alignment vertical="center"/>
    </xf>
    <xf numFmtId="200" fontId="86" fillId="0" borderId="0" xfId="257" applyFont="1" applyFill="1" applyBorder="1" applyAlignment="1">
      <alignment horizontal="right" vertical="center"/>
    </xf>
    <xf numFmtId="200" fontId="86" fillId="0" borderId="33" xfId="257" applyFont="1" applyFill="1" applyBorder="1" applyAlignment="1">
      <alignment horizontal="right" vertical="center"/>
    </xf>
    <xf numFmtId="200" fontId="86" fillId="0" borderId="32" xfId="257" applyFont="1" applyFill="1" applyBorder="1" applyAlignment="1">
      <alignment horizontal="right" vertical="center"/>
    </xf>
    <xf numFmtId="43" fontId="89" fillId="0" borderId="0" xfId="455" applyFont="1" applyFill="1" applyBorder="1" applyAlignment="1">
      <alignment horizontal="right" vertical="center"/>
    </xf>
    <xf numFmtId="43" fontId="89" fillId="0" borderId="0" xfId="455" applyFont="1" applyFill="1" applyAlignment="1">
      <alignment horizontal="right" vertical="center"/>
    </xf>
    <xf numFmtId="169" fontId="89" fillId="0" borderId="0" xfId="484" applyNumberFormat="1" applyFont="1" applyFill="1" applyAlignment="1">
      <alignment vertical="center"/>
    </xf>
    <xf numFmtId="43" fontId="89" fillId="0" borderId="0" xfId="484" applyFont="1" applyFill="1" applyAlignment="1">
      <alignment vertical="center"/>
    </xf>
    <xf numFmtId="43" fontId="89" fillId="0" borderId="0" xfId="455" applyFont="1" applyFill="1" applyAlignment="1">
      <alignment vertical="center"/>
    </xf>
    <xf numFmtId="169" fontId="89" fillId="0" borderId="0" xfId="484" applyNumberFormat="1" applyFont="1" applyFill="1" applyBorder="1" applyAlignment="1">
      <alignment vertical="center"/>
    </xf>
    <xf numFmtId="43" fontId="89" fillId="0" borderId="0" xfId="484" applyFont="1" applyFill="1" applyBorder="1" applyAlignment="1">
      <alignment vertical="center"/>
    </xf>
    <xf numFmtId="43" fontId="89" fillId="0" borderId="33" xfId="455" applyFont="1" applyFill="1" applyBorder="1" applyAlignment="1">
      <alignment horizontal="right" vertical="center"/>
    </xf>
    <xf numFmtId="43" fontId="89" fillId="0" borderId="0" xfId="455" applyFont="1" applyFill="1" applyBorder="1" applyAlignment="1">
      <alignment vertical="center"/>
    </xf>
    <xf numFmtId="43" fontId="89" fillId="0" borderId="19" xfId="455" applyFont="1" applyFill="1" applyBorder="1" applyAlignment="1">
      <alignment horizontal="right" vertical="center"/>
    </xf>
    <xf numFmtId="43" fontId="89" fillId="0" borderId="0" xfId="0" applyNumberFormat="1" applyFont="1" applyAlignment="1">
      <alignment vertical="center"/>
    </xf>
    <xf numFmtId="192" fontId="89" fillId="0" borderId="33" xfId="455" applyNumberFormat="1" applyFont="1" applyFill="1" applyBorder="1" applyAlignment="1">
      <alignment horizontal="right" vertical="center"/>
    </xf>
    <xf numFmtId="43" fontId="89" fillId="0" borderId="18" xfId="455" applyFont="1" applyFill="1" applyBorder="1" applyAlignment="1">
      <alignment vertical="center"/>
    </xf>
    <xf numFmtId="199" fontId="89" fillId="0" borderId="0" xfId="471" applyNumberFormat="1" applyFont="1" applyFill="1" applyAlignment="1">
      <alignment vertical="center"/>
    </xf>
    <xf numFmtId="192" fontId="89" fillId="0" borderId="33" xfId="510" applyNumberFormat="1" applyFont="1" applyFill="1" applyBorder="1" applyAlignment="1">
      <alignment horizontal="right" vertical="center"/>
    </xf>
    <xf numFmtId="0" fontId="100" fillId="0" borderId="0" xfId="0" applyFont="1" applyAlignment="1">
      <alignment vertical="center"/>
    </xf>
    <xf numFmtId="43" fontId="100" fillId="0" borderId="0" xfId="510" applyFont="1" applyFill="1" applyBorder="1" applyAlignment="1">
      <alignment horizontal="right" vertical="center"/>
    </xf>
    <xf numFmtId="169" fontId="100" fillId="0" borderId="0" xfId="484" applyNumberFormat="1" applyFont="1" applyFill="1" applyAlignment="1">
      <alignment vertical="center"/>
    </xf>
    <xf numFmtId="43" fontId="100" fillId="0" borderId="0" xfId="484" applyFont="1" applyFill="1" applyAlignment="1">
      <alignment vertical="center"/>
    </xf>
    <xf numFmtId="43" fontId="100" fillId="0" borderId="0" xfId="510" applyFont="1" applyFill="1" applyAlignment="1">
      <alignment vertical="center"/>
    </xf>
    <xf numFmtId="169" fontId="100" fillId="0" borderId="0" xfId="484" applyNumberFormat="1" applyFont="1" applyFill="1" applyBorder="1" applyAlignment="1">
      <alignment vertical="center"/>
    </xf>
    <xf numFmtId="43" fontId="100" fillId="0" borderId="0" xfId="484" applyFont="1" applyFill="1" applyBorder="1" applyAlignment="1">
      <alignment vertical="center"/>
    </xf>
    <xf numFmtId="43" fontId="100" fillId="0" borderId="33" xfId="510" applyFont="1" applyFill="1" applyBorder="1" applyAlignment="1">
      <alignment horizontal="right" vertical="center"/>
    </xf>
    <xf numFmtId="43" fontId="100" fillId="0" borderId="0" xfId="510" applyFont="1" applyFill="1" applyBorder="1" applyAlignment="1">
      <alignment vertical="center"/>
    </xf>
    <xf numFmtId="43" fontId="100" fillId="0" borderId="19" xfId="510" applyFont="1" applyFill="1" applyBorder="1" applyAlignment="1">
      <alignment horizontal="right" vertical="center"/>
    </xf>
    <xf numFmtId="43" fontId="100" fillId="0" borderId="0" xfId="0" applyNumberFormat="1" applyFont="1" applyAlignment="1">
      <alignment vertical="center"/>
    </xf>
    <xf numFmtId="43" fontId="100" fillId="0" borderId="17" xfId="510" applyFont="1" applyFill="1" applyBorder="1" applyAlignment="1">
      <alignment horizontal="right" vertical="center"/>
    </xf>
    <xf numFmtId="43" fontId="100" fillId="0" borderId="32" xfId="510" applyFont="1" applyFill="1" applyBorder="1" applyAlignment="1">
      <alignment horizontal="right" vertical="center"/>
    </xf>
    <xf numFmtId="43" fontId="87" fillId="0" borderId="0" xfId="143" applyNumberFormat="1" applyFont="1" applyAlignment="1">
      <alignment horizontal="center" vertical="center"/>
    </xf>
    <xf numFmtId="43" fontId="87" fillId="0" borderId="0" xfId="143" applyNumberFormat="1" applyFont="1" applyAlignment="1">
      <alignment horizontal="center" vertical="top"/>
    </xf>
    <xf numFmtId="43" fontId="87" fillId="0" borderId="32" xfId="520" applyFont="1" applyFill="1" applyBorder="1" applyAlignment="1">
      <alignment vertical="top"/>
    </xf>
    <xf numFmtId="199" fontId="87" fillId="0" borderId="0" xfId="471" applyNumberFormat="1" applyFont="1" applyAlignment="1"/>
    <xf numFmtId="43" fontId="87" fillId="0" borderId="0" xfId="456" applyFont="1" applyFill="1" applyBorder="1" applyAlignment="1">
      <alignment horizontal="right" vertical="center"/>
    </xf>
    <xf numFmtId="43" fontId="71" fillId="0" borderId="0" xfId="506" applyFont="1" applyFill="1" applyBorder="1" applyAlignment="1">
      <alignment horizontal="right" vertical="center"/>
    </xf>
    <xf numFmtId="43" fontId="71" fillId="0" borderId="32" xfId="506" applyFont="1" applyFill="1" applyBorder="1" applyAlignment="1">
      <alignment vertical="center"/>
    </xf>
    <xf numFmtId="43" fontId="71" fillId="0" borderId="0" xfId="506" applyFont="1" applyFill="1" applyBorder="1" applyAlignment="1">
      <alignment vertical="center"/>
    </xf>
    <xf numFmtId="43" fontId="86" fillId="0" borderId="0" xfId="457" applyFont="1" applyFill="1" applyAlignment="1">
      <alignment vertical="center"/>
    </xf>
    <xf numFmtId="43" fontId="86" fillId="0" borderId="0" xfId="519" applyFont="1" applyFill="1" applyAlignment="1">
      <alignment vertical="center"/>
    </xf>
    <xf numFmtId="43" fontId="86" fillId="0" borderId="0" xfId="458" applyFont="1" applyFill="1" applyBorder="1" applyAlignment="1">
      <alignment horizontal="right" vertical="center"/>
    </xf>
    <xf numFmtId="192" fontId="86" fillId="0" borderId="0" xfId="458" applyNumberFormat="1" applyFont="1" applyFill="1" applyAlignment="1">
      <alignment horizontal="right" vertical="center"/>
    </xf>
    <xf numFmtId="43" fontId="86" fillId="0" borderId="0" xfId="459" applyFont="1" applyFill="1" applyAlignment="1">
      <alignment vertical="center"/>
    </xf>
    <xf numFmtId="43" fontId="86" fillId="0" borderId="33" xfId="512" applyFont="1" applyFill="1" applyBorder="1" applyAlignment="1">
      <alignment vertical="center"/>
    </xf>
    <xf numFmtId="193" fontId="74" fillId="0" borderId="17" xfId="0" applyNumberFormat="1" applyFont="1" applyBorder="1" applyAlignment="1">
      <alignment horizontal="center" vertical="center"/>
    </xf>
    <xf numFmtId="193" fontId="79" fillId="0" borderId="0" xfId="0" applyNumberFormat="1" applyFont="1" applyAlignment="1">
      <alignment horizontal="center" vertical="center"/>
    </xf>
    <xf numFmtId="193" fontId="78" fillId="0" borderId="0" xfId="0" quotePrefix="1" applyNumberFormat="1" applyFont="1" applyAlignment="1">
      <alignment horizontal="center" vertical="center"/>
    </xf>
    <xf numFmtId="193" fontId="78" fillId="0" borderId="0" xfId="0" applyNumberFormat="1" applyFont="1" applyAlignment="1">
      <alignment horizontal="center" vertical="center"/>
    </xf>
    <xf numFmtId="0" fontId="75" fillId="0" borderId="0" xfId="97" applyFont="1" applyAlignment="1">
      <alignment horizontal="center" vertical="center"/>
    </xf>
    <xf numFmtId="0" fontId="74" fillId="0" borderId="0" xfId="0" applyFont="1" applyAlignment="1">
      <alignment horizontal="right" vertical="center"/>
    </xf>
    <xf numFmtId="193" fontId="75" fillId="0" borderId="0" xfId="0" applyNumberFormat="1" applyFont="1" applyAlignment="1">
      <alignment horizontal="center" vertical="center"/>
    </xf>
    <xf numFmtId="0" fontId="74" fillId="0" borderId="5" xfId="0" applyFont="1" applyBorder="1" applyAlignment="1">
      <alignment horizontal="center" vertical="center"/>
    </xf>
    <xf numFmtId="0" fontId="78" fillId="0" borderId="0" xfId="0" applyFont="1" applyAlignment="1">
      <alignment horizontal="justify" vertical="center"/>
    </xf>
    <xf numFmtId="0" fontId="89" fillId="0" borderId="0" xfId="0" applyFont="1" applyAlignment="1">
      <alignment horizontal="right"/>
    </xf>
    <xf numFmtId="0" fontId="78" fillId="0" borderId="0" xfId="0" quotePrefix="1" applyFont="1" applyAlignment="1">
      <alignment horizontal="center"/>
    </xf>
    <xf numFmtId="0" fontId="78" fillId="0" borderId="0" xfId="0" applyFont="1" applyAlignment="1">
      <alignment horizontal="center"/>
    </xf>
    <xf numFmtId="0" fontId="75" fillId="0" borderId="0" xfId="0" applyFont="1" applyAlignment="1">
      <alignment horizontal="center"/>
    </xf>
    <xf numFmtId="0" fontId="89" fillId="0" borderId="17" xfId="0" applyFont="1" applyBorder="1" applyAlignment="1">
      <alignment horizontal="center"/>
    </xf>
    <xf numFmtId="0" fontId="89" fillId="0" borderId="5" xfId="0" applyFont="1" applyBorder="1" applyAlignment="1">
      <alignment horizontal="center"/>
    </xf>
    <xf numFmtId="0" fontId="100" fillId="0" borderId="0" xfId="143" applyFont="1" applyAlignment="1">
      <alignment horizontal="right"/>
    </xf>
    <xf numFmtId="0" fontId="99" fillId="0" borderId="0" xfId="143" quotePrefix="1" applyFont="1" applyAlignment="1">
      <alignment horizontal="center"/>
    </xf>
    <xf numFmtId="0" fontId="99" fillId="0" borderId="0" xfId="143" applyFont="1" applyAlignment="1">
      <alignment horizontal="center"/>
    </xf>
    <xf numFmtId="0" fontId="96" fillId="0" borderId="0" xfId="143" applyFont="1" applyAlignment="1">
      <alignment horizontal="center" vertical="center"/>
    </xf>
    <xf numFmtId="0" fontId="96" fillId="0" borderId="0" xfId="143" applyFont="1" applyAlignment="1">
      <alignment horizontal="center"/>
    </xf>
    <xf numFmtId="0" fontId="100" fillId="0" borderId="5" xfId="143" applyFont="1" applyBorder="1" applyAlignment="1">
      <alignment horizontal="center"/>
    </xf>
    <xf numFmtId="0" fontId="100" fillId="0" borderId="17" xfId="143" applyFont="1" applyBorder="1" applyAlignment="1">
      <alignment horizontal="center"/>
    </xf>
    <xf numFmtId="0" fontId="101" fillId="0" borderId="0" xfId="143" applyFont="1" applyAlignment="1">
      <alignment horizontal="right"/>
    </xf>
    <xf numFmtId="0" fontId="87" fillId="0" borderId="5" xfId="100" applyFont="1" applyBorder="1" applyAlignment="1">
      <alignment horizontal="center" vertical="center"/>
    </xf>
    <xf numFmtId="0" fontId="78" fillId="0" borderId="0" xfId="100" quotePrefix="1" applyFont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87" fillId="0" borderId="17" xfId="0" applyFont="1" applyBorder="1" applyAlignment="1">
      <alignment horizontal="center" vertical="center"/>
    </xf>
    <xf numFmtId="0" fontId="87" fillId="0" borderId="5" xfId="0" applyFont="1" applyBorder="1" applyAlignment="1">
      <alignment horizontal="center" vertical="center"/>
    </xf>
    <xf numFmtId="0" fontId="71" fillId="0" borderId="17" xfId="100" applyFont="1" applyBorder="1" applyAlignment="1">
      <alignment horizontal="center" vertical="center"/>
    </xf>
    <xf numFmtId="49" fontId="91" fillId="0" borderId="0" xfId="97" quotePrefix="1" applyNumberFormat="1" applyFont="1" applyAlignment="1">
      <alignment horizontal="center" vertical="center"/>
    </xf>
    <xf numFmtId="0" fontId="77" fillId="0" borderId="0" xfId="97" applyFont="1" applyAlignment="1">
      <alignment horizontal="center" vertical="center"/>
    </xf>
    <xf numFmtId="176" fontId="71" fillId="0" borderId="17" xfId="100" applyNumberFormat="1" applyFont="1" applyBorder="1" applyAlignment="1">
      <alignment horizontal="center" vertical="center"/>
    </xf>
    <xf numFmtId="49" fontId="71" fillId="0" borderId="5" xfId="97" applyNumberFormat="1" applyFont="1" applyBorder="1" applyAlignment="1">
      <alignment horizontal="center" vertical="center"/>
    </xf>
    <xf numFmtId="0" fontId="74" fillId="0" borderId="17" xfId="0" applyFont="1" applyBorder="1" applyAlignment="1">
      <alignment horizontal="center" vertical="center"/>
    </xf>
  </cellXfs>
  <cellStyles count="523">
    <cellStyle name="^6A_x0001_" xfId="1" xr:uid="{00000000-0005-0000-0000-000000000000}"/>
    <cellStyle name="20% - Accent1" xfId="2" xr:uid="{00000000-0005-0000-0000-000001000000}"/>
    <cellStyle name="20% - Accent1 2" xfId="148" xr:uid="{E07D6360-E116-49C7-A4F2-D91678D3F53B}"/>
    <cellStyle name="20% - Accent1 3" xfId="149" xr:uid="{86E9F206-2100-4926-9C62-1EA57063D100}"/>
    <cellStyle name="20% - Accent1 3 2" xfId="150" xr:uid="{07FF3AB9-60C8-42F1-AA98-CFFD70F83B05}"/>
    <cellStyle name="20% - Accent1 3 2 2" xfId="430" xr:uid="{21B72C00-2FF2-4176-996A-210BE7E4BA25}"/>
    <cellStyle name="20% - Accent1 3 3" xfId="429" xr:uid="{241BA032-9038-4948-8DE7-B3D170C48603}"/>
    <cellStyle name="20% - Accent2" xfId="3" xr:uid="{00000000-0005-0000-0000-000002000000}"/>
    <cellStyle name="20% - Accent2 2" xfId="151" xr:uid="{C5D6A794-BA71-473F-BD23-FC5D5378931A}"/>
    <cellStyle name="20% - Accent2 3" xfId="152" xr:uid="{5920F773-ECBC-4879-8AFD-DE9CFA383043}"/>
    <cellStyle name="20% - Accent2 3 2" xfId="153" xr:uid="{D7804EE6-F0DD-4E31-8BB4-8E0E13AD4959}"/>
    <cellStyle name="20% - Accent2 3 2 2" xfId="432" xr:uid="{E022D8B8-E939-4BCB-BE7D-3E17185B4700}"/>
    <cellStyle name="20% - Accent2 3 3" xfId="431" xr:uid="{9E72ED8F-DE01-4931-B24E-00D74D93A7DE}"/>
    <cellStyle name="20% - Accent3" xfId="4" xr:uid="{00000000-0005-0000-0000-000003000000}"/>
    <cellStyle name="20% - Accent3 2" xfId="154" xr:uid="{177D35A5-475F-40B5-AACB-DD58EBE41758}"/>
    <cellStyle name="20% - Accent3 3" xfId="155" xr:uid="{FB7F2C2C-88DF-4778-8461-8401DF9CD12D}"/>
    <cellStyle name="20% - Accent3 3 2" xfId="156" xr:uid="{1E1B019A-FF2B-4583-A618-E752B49C1C4E}"/>
    <cellStyle name="20% - Accent3 3 2 2" xfId="434" xr:uid="{B4DD110D-310E-4BA9-A950-6D1A31ACF2C6}"/>
    <cellStyle name="20% - Accent3 3 3" xfId="433" xr:uid="{0F5BA4A5-88EB-4588-ADDE-72A4DAF96AA0}"/>
    <cellStyle name="20% - Accent4" xfId="5" xr:uid="{00000000-0005-0000-0000-000004000000}"/>
    <cellStyle name="20% - Accent4 2" xfId="157" xr:uid="{897F58BD-03DD-43EB-863F-DA4516B532DC}"/>
    <cellStyle name="20% - Accent4 3" xfId="158" xr:uid="{30EED36A-0CDB-4629-B335-FF0C8044FB00}"/>
    <cellStyle name="20% - Accent4 3 2" xfId="159" xr:uid="{5AAEB28A-9D51-4871-9604-487C48BEB922}"/>
    <cellStyle name="20% - Accent4 3 2 2" xfId="436" xr:uid="{761F7736-716A-46D5-AED2-4276A90C6E30}"/>
    <cellStyle name="20% - Accent4 3 3" xfId="435" xr:uid="{98058A29-4A68-41B2-8D51-44E5A491BDDA}"/>
    <cellStyle name="20% - Accent5" xfId="6" xr:uid="{00000000-0005-0000-0000-000005000000}"/>
    <cellStyle name="20% - Accent5 2" xfId="160" xr:uid="{9518948F-0219-4F9B-8546-59A865CEE84A}"/>
    <cellStyle name="20% - Accent5 3" xfId="161" xr:uid="{F099EF73-C445-47F8-901F-489AD98DDA4A}"/>
    <cellStyle name="20% - Accent5 3 2" xfId="162" xr:uid="{AFEA1138-54F5-42C1-A40E-3CE19F1428C2}"/>
    <cellStyle name="20% - Accent5 3 2 2" xfId="438" xr:uid="{A8874F48-AD6D-4F98-846B-5B04A550B5CC}"/>
    <cellStyle name="20% - Accent5 3 3" xfId="437" xr:uid="{2156D359-98FF-4C8B-AB66-F52F8D5680AC}"/>
    <cellStyle name="20% - Accent6" xfId="7" xr:uid="{00000000-0005-0000-0000-000006000000}"/>
    <cellStyle name="20% - Accent6 2" xfId="163" xr:uid="{28CE4B89-7841-4A19-B1E7-A544CA76A7C7}"/>
    <cellStyle name="20% - Accent6 3" xfId="164" xr:uid="{60740AC2-6D6E-401B-A984-51B71D9F7403}"/>
    <cellStyle name="20% - Accent6 3 2" xfId="165" xr:uid="{69F2C204-25C1-45B7-AA09-8381FA90C4FB}"/>
    <cellStyle name="20% - Accent6 3 2 2" xfId="440" xr:uid="{4496C8FE-A05A-4A06-BF55-7455F3CE5135}"/>
    <cellStyle name="20% - Accent6 3 3" xfId="439" xr:uid="{D7F10DA4-2BAF-4487-8EA2-F77F5FE917B3}"/>
    <cellStyle name="๒๖๋_x000d_A_x0001_" xfId="8" xr:uid="{00000000-0005-0000-0000-000007000000}"/>
    <cellStyle name="๒๖๋_x000d_A_x0001_ 2" xfId="167" xr:uid="{C74F2F78-0B08-420F-B161-082519826414}"/>
    <cellStyle name="๒๖๋_x000d_A_x0001_ 3" xfId="166" xr:uid="{9EB289B3-FBFF-4E4E-8DA0-2EAF1B5DB0D8}"/>
    <cellStyle name="40% - Accent1" xfId="9" xr:uid="{00000000-0005-0000-0000-000008000000}"/>
    <cellStyle name="40% - Accent1 2" xfId="168" xr:uid="{EC908919-7DA9-4741-B86A-022BC92D9352}"/>
    <cellStyle name="40% - Accent1 3" xfId="169" xr:uid="{0A42B13C-D8BD-4037-AE3A-5150652486D1}"/>
    <cellStyle name="40% - Accent1 3 2" xfId="170" xr:uid="{9E9DCCA4-0CC6-49ED-AC82-4054394A0383}"/>
    <cellStyle name="40% - Accent1 3 2 2" xfId="442" xr:uid="{EA68F171-6236-427D-BB49-974BF7F6209A}"/>
    <cellStyle name="40% - Accent1 3 3" xfId="441" xr:uid="{AD350645-0E75-41B1-A64C-7C9A79F87E4D}"/>
    <cellStyle name="40% - Accent2" xfId="10" xr:uid="{00000000-0005-0000-0000-000009000000}"/>
    <cellStyle name="40% - Accent2 2" xfId="171" xr:uid="{5E4967FF-81AF-489F-9B9A-F82C1A84DA63}"/>
    <cellStyle name="40% - Accent2 3" xfId="172" xr:uid="{9AF63E49-1721-489B-9465-2AE890C50291}"/>
    <cellStyle name="40% - Accent2 3 2" xfId="173" xr:uid="{1FEF9C52-CEDE-4C66-AF45-21444DDAB30B}"/>
    <cellStyle name="40% - Accent2 3 2 2" xfId="444" xr:uid="{9FA97B8C-8282-46B9-91AD-51F6D1DF4739}"/>
    <cellStyle name="40% - Accent2 3 3" xfId="443" xr:uid="{8EB54252-6481-406F-83BF-5E051B0D175F}"/>
    <cellStyle name="40% - Accent3" xfId="11" xr:uid="{00000000-0005-0000-0000-00000A000000}"/>
    <cellStyle name="40% - Accent3 2" xfId="175" xr:uid="{15237966-D2D3-4D2C-8852-3B45492A2AA5}"/>
    <cellStyle name="40% - Accent3 3" xfId="176" xr:uid="{BFDB6F16-C639-4357-A1F1-838F3A946A6E}"/>
    <cellStyle name="40% - Accent3 3 2" xfId="177" xr:uid="{7F900E84-32AD-481A-A612-D16976D3FEEB}"/>
    <cellStyle name="40% - Accent3 3 2 2" xfId="446" xr:uid="{6465F8D1-A977-44AB-9636-AD98471A5BE9}"/>
    <cellStyle name="40% - Accent3 3 3" xfId="445" xr:uid="{73B621E0-8678-42C5-9C3C-481C8026B9E7}"/>
    <cellStyle name="40% - Accent4" xfId="12" xr:uid="{00000000-0005-0000-0000-00000B000000}"/>
    <cellStyle name="40% - Accent4 2" xfId="178" xr:uid="{3F7B724D-03CD-4D63-B586-4E895765F9D2}"/>
    <cellStyle name="40% - Accent4 3" xfId="179" xr:uid="{79072111-6C24-4CA6-8DEC-53ED131BFB77}"/>
    <cellStyle name="40% - Accent4 3 2" xfId="180" xr:uid="{532C890A-B59A-4C1D-BC3D-96E47FD821C7}"/>
    <cellStyle name="40% - Accent4 3 2 2" xfId="448" xr:uid="{C54003D5-375A-455E-88E9-74540E4C8E43}"/>
    <cellStyle name="40% - Accent4 3 3" xfId="447" xr:uid="{B2BA6FC1-B4A9-4404-A102-2A1CF603C5C8}"/>
    <cellStyle name="40% - Accent5" xfId="13" xr:uid="{00000000-0005-0000-0000-00000C000000}"/>
    <cellStyle name="40% - Accent5 2" xfId="181" xr:uid="{455CB3F0-8F2D-40AB-997E-780136080C21}"/>
    <cellStyle name="40% - Accent5 3" xfId="182" xr:uid="{920C4AF8-147C-4E27-97C6-A89A9D977548}"/>
    <cellStyle name="40% - Accent5 3 2" xfId="183" xr:uid="{4345F416-70E4-4BD8-9D55-6FF7220BD792}"/>
    <cellStyle name="40% - Accent5 3 2 2" xfId="450" xr:uid="{3117D462-F42F-4FCA-ACCD-3E66A82E45E3}"/>
    <cellStyle name="40% - Accent5 3 3" xfId="449" xr:uid="{B40DB2A7-9D52-4D1A-92C2-9666FE5AB875}"/>
    <cellStyle name="40% - Accent6" xfId="14" xr:uid="{00000000-0005-0000-0000-00000D000000}"/>
    <cellStyle name="40% - Accent6 2" xfId="184" xr:uid="{14268BC8-2B01-4B78-8F24-72976C0CD80F}"/>
    <cellStyle name="40% - Accent6 3" xfId="185" xr:uid="{827A799D-8A56-4483-9EA5-54DAB790E475}"/>
    <cellStyle name="40% - Accent6 3 2" xfId="186" xr:uid="{E9FF7454-5250-4F54-B6E2-A9BDE007823D}"/>
    <cellStyle name="40% - Accent6 3 2 2" xfId="452" xr:uid="{6FFFB11C-2967-40E3-98B7-AB5277728830}"/>
    <cellStyle name="40% - Accent6 3 3" xfId="451" xr:uid="{800EB46D-9CFB-4E8D-8B86-7D2C0B1A6F62}"/>
    <cellStyle name="60% - Accent1" xfId="15" xr:uid="{00000000-0005-0000-0000-00000E000000}"/>
    <cellStyle name="60% - Accent1 2" xfId="187" xr:uid="{2F4E6F00-474D-4EEB-B263-E0F5921F599C}"/>
    <cellStyle name="60% - Accent1 3" xfId="188" xr:uid="{35E7C309-C35C-4B2C-8899-EF06210919DA}"/>
    <cellStyle name="60% - Accent2" xfId="16" xr:uid="{00000000-0005-0000-0000-00000F000000}"/>
    <cellStyle name="60% - Accent2 2" xfId="190" xr:uid="{F49EC9BF-57F6-4F56-AB94-5C5CA04068E2}"/>
    <cellStyle name="60% - Accent2 3" xfId="191" xr:uid="{BA125F66-E226-4E57-A99C-2639A45B3AB3}"/>
    <cellStyle name="60% - Accent3" xfId="17" xr:uid="{00000000-0005-0000-0000-000010000000}"/>
    <cellStyle name="60% - Accent3 2" xfId="193" xr:uid="{B9186511-F8CC-4229-B202-CDD562881427}"/>
    <cellStyle name="60% - Accent3 3" xfId="194" xr:uid="{3D30EAE4-2B0C-4D59-BFB5-A68403A76625}"/>
    <cellStyle name="60% - Accent4" xfId="18" xr:uid="{00000000-0005-0000-0000-000011000000}"/>
    <cellStyle name="60% - Accent4 2" xfId="195" xr:uid="{761C9778-778B-4E32-9953-F907553D069B}"/>
    <cellStyle name="60% - Accent4 3" xfId="196" xr:uid="{D91FC398-B223-4B01-BA11-E1ECA01DBD43}"/>
    <cellStyle name="60% - Accent5" xfId="19" xr:uid="{00000000-0005-0000-0000-000012000000}"/>
    <cellStyle name="60% - Accent5 2" xfId="197" xr:uid="{D4C1E759-C75B-4770-9EFA-B7AE6DF44152}"/>
    <cellStyle name="60% - Accent5 3" xfId="198" xr:uid="{8B8C846D-A4A8-42C3-99EA-DAA9CF10D3AE}"/>
    <cellStyle name="60% - Accent6" xfId="20" xr:uid="{00000000-0005-0000-0000-000013000000}"/>
    <cellStyle name="60% - Accent6 2" xfId="199" xr:uid="{532A219D-2D47-4F5C-9DC2-E77AAED849F0}"/>
    <cellStyle name="60% - Accent6 3" xfId="200" xr:uid="{4FFAF3BC-6063-48B1-86C6-4C0C9007BA21}"/>
    <cellStyle name="75" xfId="21" xr:uid="{00000000-0005-0000-0000-000014000000}"/>
    <cellStyle name="A_x0001_" xfId="22" xr:uid="{00000000-0005-0000-0000-000015000000}"/>
    <cellStyle name="A_x0001_ 2" xfId="202" xr:uid="{F6AA703A-63CA-4ACA-AED9-ADE04DE755B8}"/>
    <cellStyle name="A_x0001_ 3" xfId="201" xr:uid="{29067768-AA50-4513-8798-94B9FCCC8FC8}"/>
    <cellStyle name="Accent1" xfId="23" xr:uid="{00000000-0005-0000-0000-000016000000}"/>
    <cellStyle name="Accent1 2" xfId="203" xr:uid="{43AD5C26-FA86-4975-AA16-2F6FB055711F}"/>
    <cellStyle name="Accent1 3" xfId="204" xr:uid="{07EADA7F-3E83-401C-9159-02A7DF9E8CC6}"/>
    <cellStyle name="Accent2" xfId="24" xr:uid="{00000000-0005-0000-0000-000017000000}"/>
    <cellStyle name="Accent2 2" xfId="205" xr:uid="{75271810-180D-4F6C-A3F9-B760F1A75574}"/>
    <cellStyle name="Accent2 3" xfId="206" xr:uid="{1CF72657-1E09-429E-8EB4-CDDE0D8F5F62}"/>
    <cellStyle name="Accent3" xfId="25" xr:uid="{00000000-0005-0000-0000-000018000000}"/>
    <cellStyle name="Accent3 2" xfId="207" xr:uid="{50EA469A-EF9B-41ED-8ED5-957372FA017C}"/>
    <cellStyle name="Accent3 3" xfId="208" xr:uid="{1CE052C7-2E17-410E-ACD6-880403871937}"/>
    <cellStyle name="Accent4" xfId="26" xr:uid="{00000000-0005-0000-0000-000019000000}"/>
    <cellStyle name="Accent4 2" xfId="209" xr:uid="{111AD18B-23CF-4EFE-B24A-644394E65CB8}"/>
    <cellStyle name="Accent4 3" xfId="210" xr:uid="{360BF80A-4F4F-4290-B303-2E079DE3A603}"/>
    <cellStyle name="Accent5" xfId="27" xr:uid="{00000000-0005-0000-0000-00001A000000}"/>
    <cellStyle name="Accent5 2" xfId="211" xr:uid="{F7892BBF-5D31-4DCB-935D-F13C527A2A7A}"/>
    <cellStyle name="Accent5 3" xfId="212" xr:uid="{72C43637-753A-4B3B-943F-5E7A87FFB1D1}"/>
    <cellStyle name="Accent6" xfId="28" xr:uid="{00000000-0005-0000-0000-00001B000000}"/>
    <cellStyle name="Accent6 2" xfId="213" xr:uid="{AB3F0555-89E8-4940-9988-99B42970E355}"/>
    <cellStyle name="Accent6 3" xfId="214" xr:uid="{9C76A518-53A2-4B78-9EF3-4D31B604D432}"/>
    <cellStyle name="Bad" xfId="29" xr:uid="{00000000-0005-0000-0000-00001C000000}"/>
    <cellStyle name="Bad 2" xfId="215" xr:uid="{61137EB1-0B31-4DD8-9327-E747EC062CDE}"/>
    <cellStyle name="Bad 3" xfId="216" xr:uid="{1510BE88-D71A-47C8-9D64-A7ED75C86E2F}"/>
    <cellStyle name="Body" xfId="30" xr:uid="{00000000-0005-0000-0000-00001D000000}"/>
    <cellStyle name="Brand Align Left Text" xfId="217" xr:uid="{065E4E90-7C63-449C-9250-79A186B1198E}"/>
    <cellStyle name="Brand Default" xfId="218" xr:uid="{C45F1CE8-ED71-4AAA-AA6A-7D3F8D700212}"/>
    <cellStyle name="Brand Percent" xfId="219" xr:uid="{C1DF6C5C-08C9-4A3A-9E74-6BBF8D858DBE}"/>
    <cellStyle name="Brand Source" xfId="220" xr:uid="{E99C808F-2E7B-4888-BB02-2486F289EC66}"/>
    <cellStyle name="Brand Subtitle with Underline" xfId="221" xr:uid="{DF55C426-BF03-4B95-B954-47124269EDD4}"/>
    <cellStyle name="Brand Subtitle without Underline" xfId="222" xr:uid="{9D330786-B83B-4702-B141-261146E32FE3}"/>
    <cellStyle name="Brand Title" xfId="223" xr:uid="{147F4E76-202E-43E4-A51F-924C4D294E0B}"/>
    <cellStyle name="Calculation" xfId="31" xr:uid="{00000000-0005-0000-0000-00001E000000}"/>
    <cellStyle name="Calculation 2" xfId="224" xr:uid="{B94157B9-907E-46D4-B39E-7FC4BD6D8209}"/>
    <cellStyle name="Calculation 2 2" xfId="189" xr:uid="{538352E8-E879-416E-9D84-E568C7620F03}"/>
    <cellStyle name="Calculation 3" xfId="225" xr:uid="{2DB33A65-5179-41F2-9A79-DB812A75E11D}"/>
    <cellStyle name="Calculation 4" xfId="192" xr:uid="{75E4FBD1-3343-465D-98CB-2D1D97FC6F7C}"/>
    <cellStyle name="Check Cell" xfId="32" xr:uid="{00000000-0005-0000-0000-00001F000000}"/>
    <cellStyle name="Check Cell 2" xfId="226" xr:uid="{46904E0B-F9CB-4339-B67B-6ABFACE0C137}"/>
    <cellStyle name="Check Cell 3" xfId="227" xr:uid="{86986708-3942-487B-8424-8495E293A1E5}"/>
    <cellStyle name="Comma" xfId="33" builtinId="3"/>
    <cellStyle name="Comma (0.0)" xfId="34" xr:uid="{00000000-0005-0000-0000-000021000000}"/>
    <cellStyle name="Comma (0.00)" xfId="35" xr:uid="{00000000-0005-0000-0000-000022000000}"/>
    <cellStyle name="Comma (hidden)" xfId="36" xr:uid="{00000000-0005-0000-0000-000023000000}"/>
    <cellStyle name="Comma (index)" xfId="37" xr:uid="{00000000-0005-0000-0000-000024000000}"/>
    <cellStyle name="Comma 10" xfId="229" xr:uid="{D9D84567-DF32-45CC-9033-DD691C17620B}"/>
    <cellStyle name="Comma 11" xfId="230" xr:uid="{745F065D-21FE-463F-8E9F-06F0C3746910}"/>
    <cellStyle name="Comma 12" xfId="231" xr:uid="{22DEDBDB-000A-4095-A7E4-EB92A66E161B}"/>
    <cellStyle name="Comma 12 2" xfId="232" xr:uid="{FA3274C2-3FC5-47D1-9BF9-86CF4FD82FFB}"/>
    <cellStyle name="Comma 12 2 2" xfId="461" xr:uid="{E4E3DBF0-B73C-4B19-984B-697530128A87}"/>
    <cellStyle name="Comma 13" xfId="233" xr:uid="{CD7F53B8-6E64-4A62-A75A-FE6AFB529403}"/>
    <cellStyle name="Comma 14" xfId="228" xr:uid="{30C7AAD1-E402-4C31-BF70-0D54B720E42A}"/>
    <cellStyle name="Comma 15" xfId="38" xr:uid="{00000000-0005-0000-0000-000025000000}"/>
    <cellStyle name="Comma 15 2" xfId="235" xr:uid="{302454DC-4077-4359-910E-5BBDF9F83E52}"/>
    <cellStyle name="Comma 15 2 2" xfId="463" xr:uid="{459CB98E-B0BF-4A91-90F9-34DC21134AC0}"/>
    <cellStyle name="Comma 15 3" xfId="236" xr:uid="{9232CC49-87BA-4CAD-9524-14848D8131F9}"/>
    <cellStyle name="Comma 15 3 2" xfId="464" xr:uid="{AAA7E7A6-C6E9-46EE-9338-D3192F14B478}"/>
    <cellStyle name="Comma 15 4" xfId="234" xr:uid="{0EA7F210-43E6-4E28-A872-6406265F7B9B}"/>
    <cellStyle name="Comma 15 5" xfId="462" xr:uid="{1D26F9D1-6DE8-46CA-9E1C-026DF763F221}"/>
    <cellStyle name="Comma 16" xfId="174" xr:uid="{B4A5A72B-BEB7-410D-90D0-0CEBBFDB4A75}"/>
    <cellStyle name="Comma 17" xfId="426" xr:uid="{40B6D1AC-4F9B-48F5-B2CE-450875867C72}"/>
    <cellStyle name="Comma 18" xfId="460" xr:uid="{9652E262-5C96-4819-841D-C6408290C557}"/>
    <cellStyle name="Comma 19" xfId="513" xr:uid="{4351F9E2-D79D-4190-B3E6-F6576F265CC9}"/>
    <cellStyle name="Comma 2" xfId="39" xr:uid="{00000000-0005-0000-0000-000026000000}"/>
    <cellStyle name="Comma 2 2" xfId="142" xr:uid="{9EBD8C65-3B3C-4BF3-AD5B-7C15FD797FEF}"/>
    <cellStyle name="Comma 2 2 2" xfId="239" xr:uid="{B27B2C12-47C1-41DD-9961-203B4E70B371}"/>
    <cellStyle name="Comma 2 2 3" xfId="240" xr:uid="{81C41E9F-7598-4CEC-8D20-F31070FCC794}"/>
    <cellStyle name="Comma 2 2 3 2" xfId="467" xr:uid="{7F22B1B1-F5C6-48D3-AE40-D08347E3D767}"/>
    <cellStyle name="Comma 2 2 4" xfId="238" xr:uid="{55AD8D5B-D694-40F4-B145-9E09389E3F2E}"/>
    <cellStyle name="Comma 2 2 5" xfId="466" xr:uid="{E09BACD3-8C71-44DD-9E31-0D67F3DCFB8F}"/>
    <cellStyle name="Comma 2 3" xfId="241" xr:uid="{6B881D78-6430-4C64-8AC3-100BB334134C}"/>
    <cellStyle name="Comma 2 3 2" xfId="242" xr:uid="{FDB4FE8F-54FD-4C99-B338-9E7CB3FFB601}"/>
    <cellStyle name="Comma 2 3 2 2" xfId="469" xr:uid="{4FED9483-1BDB-495D-B18A-B10468A8A522}"/>
    <cellStyle name="Comma 2 3 3" xfId="468" xr:uid="{76FB2F8E-3FF2-4A1E-B4A1-529E760E1428}"/>
    <cellStyle name="Comma 2 4" xfId="243" xr:uid="{8D61E0B2-57B7-4164-9DFC-BEE07B51EB33}"/>
    <cellStyle name="Comma 2 4 2" xfId="470" xr:uid="{84BD787A-515C-411A-B6AC-2191E95F2F3B}"/>
    <cellStyle name="Comma 2 5" xfId="244" xr:uid="{AA7990F2-B009-47DB-963D-FD7A19AC6AD4}"/>
    <cellStyle name="Comma 2 5 2" xfId="471" xr:uid="{1B6EAAF1-C34F-4BA1-8B3C-B9AC8440E00E}"/>
    <cellStyle name="Comma 2 6" xfId="237" xr:uid="{EBDC3535-9F8F-4919-AD77-8EF999C6996C}"/>
    <cellStyle name="Comma 2 7" xfId="465" xr:uid="{FB7AC475-BBD6-44A1-BA8D-7821948C984F}"/>
    <cellStyle name="Comma 20" xfId="453" xr:uid="{83CE0ADB-A683-4F67-9013-DA8FA13C51EE}"/>
    <cellStyle name="Comma 21" xfId="512" xr:uid="{F39F09D7-2DB2-456A-A90A-665721A49027}"/>
    <cellStyle name="Comma 22" xfId="454" xr:uid="{7EC164D6-15AF-4ED9-BABA-3619EB278E2B}"/>
    <cellStyle name="Comma 23" xfId="511" xr:uid="{36BA107E-34AF-4E3C-8169-713A0323C13C}"/>
    <cellStyle name="Comma 24" xfId="455" xr:uid="{D3BFE770-085D-4BA7-B3A7-1F6A68294BC3}"/>
    <cellStyle name="Comma 25" xfId="510" xr:uid="{7BB63BF5-D3D5-4442-997D-AC98BC522853}"/>
    <cellStyle name="Comma 26" xfId="456" xr:uid="{4CE60B83-C19A-410D-A873-E2EC3DFFD9E8}"/>
    <cellStyle name="Comma 27" xfId="506" xr:uid="{05BF7B4D-6EC7-4C50-B9DD-CE06ECC8A146}"/>
    <cellStyle name="Comma 28" xfId="457" xr:uid="{A6DD4990-85C8-463F-BF53-9515B578C391}"/>
    <cellStyle name="Comma 29" xfId="505" xr:uid="{E6ED4FBA-FCEE-4DCE-A267-7FCA3C0743B0}"/>
    <cellStyle name="Comma 3" xfId="40" xr:uid="{00000000-0005-0000-0000-000027000000}"/>
    <cellStyle name="Comma 3 2" xfId="246" xr:uid="{FA913E38-4205-4616-891D-C5A63D4490F7}"/>
    <cellStyle name="Comma 3 3" xfId="41" xr:uid="{00000000-0005-0000-0000-000028000000}"/>
    <cellStyle name="Comma 3 3 2" xfId="144" xr:uid="{847130F2-FCCE-4E15-BAFE-B779E22C2D49}"/>
    <cellStyle name="Comma 3 3 2 2" xfId="410" xr:uid="{282FCB93-C39E-41D1-9A17-20ED1DB2D44B}"/>
    <cellStyle name="Comma 3 3 2 3" xfId="519" xr:uid="{3EAC3242-73FC-4AD1-A4AA-EB313B4B5952}"/>
    <cellStyle name="Comma 3 3 3" xfId="247" xr:uid="{4136122C-7B63-4D7A-AEFF-A0313C8593F0}"/>
    <cellStyle name="Comma 3 3 4" xfId="473" xr:uid="{50D91839-41DD-4B52-B2CA-14795230DB02}"/>
    <cellStyle name="Comma 3 4" xfId="245" xr:uid="{33464D8F-3FA5-47A4-97B8-439F836D24F2}"/>
    <cellStyle name="Comma 3 5" xfId="472" xr:uid="{E9BBFB32-F637-49AC-9E59-707D5C94FE4B}"/>
    <cellStyle name="Comma 30" xfId="458" xr:uid="{DA72E505-4D11-42C5-8566-DA28AE3447BB}"/>
    <cellStyle name="Comma 31" xfId="504" xr:uid="{D545084E-3FBA-437E-86B1-FBF4658F2D55}"/>
    <cellStyle name="Comma 32" xfId="459" xr:uid="{3D9A30EF-97AE-49F9-8804-4EE99634E625}"/>
    <cellStyle name="Comma 4" xfId="42" xr:uid="{00000000-0005-0000-0000-000029000000}"/>
    <cellStyle name="Comma 4 2" xfId="249" xr:uid="{DAF6C9EF-80A3-4527-A2C6-8542ABFB3485}"/>
    <cellStyle name="Comma 4 2 2" xfId="475" xr:uid="{8018AF48-379D-4E90-B0EF-E4432F615C80}"/>
    <cellStyle name="Comma 4 3" xfId="250" xr:uid="{8DEE47F7-7AAD-4A0E-B669-097E0116E60D}"/>
    <cellStyle name="Comma 4 3 2" xfId="476" xr:uid="{DDD10682-2F05-4E61-834C-BACB377F2490}"/>
    <cellStyle name="Comma 4 4" xfId="248" xr:uid="{27F85D2F-0D14-477F-B4A9-B36C2D21F362}"/>
    <cellStyle name="Comma 4 5" xfId="474" xr:uid="{BD69F892-C2BC-4179-BA1E-64F4388E1850}"/>
    <cellStyle name="Comma 5" xfId="43" xr:uid="{00000000-0005-0000-0000-00002A000000}"/>
    <cellStyle name="Comma 5 2" xfId="252" xr:uid="{415C58EC-5B41-425B-9FC0-9298D148C769}"/>
    <cellStyle name="Comma 5 2 2" xfId="478" xr:uid="{290784A5-61B2-43CE-AA5C-01F84923FA9E}"/>
    <cellStyle name="Comma 5 3" xfId="44" xr:uid="{00000000-0005-0000-0000-00002B000000}"/>
    <cellStyle name="Comma 5 3 2" xfId="253" xr:uid="{793BF0A6-AD4B-4E43-9E63-FC87AFEB3AE6}"/>
    <cellStyle name="Comma 5 3 3" xfId="479" xr:uid="{0BF5E207-4DB3-4FCE-BAEB-7CCB0FB7623B}"/>
    <cellStyle name="Comma 5 4" xfId="145" xr:uid="{7E1CA10C-7A5F-4B7D-8742-6E756466B758}"/>
    <cellStyle name="Comma 5 4 2" xfId="411" xr:uid="{6D7134C3-863F-49F1-A72C-8F5B3BCB9340}"/>
    <cellStyle name="Comma 5 4 3" xfId="520" xr:uid="{D2C53F11-83B6-4BB8-AF24-B238E2E576D1}"/>
    <cellStyle name="Comma 5 5" xfId="251" xr:uid="{86B1AD56-2297-4D27-B5EB-1B4ACCACE1F5}"/>
    <cellStyle name="Comma 5 6" xfId="477" xr:uid="{9B1ADABB-9C2B-4E12-B296-D7687A6D4448}"/>
    <cellStyle name="Comma 6" xfId="45" xr:uid="{00000000-0005-0000-0000-00002C000000}"/>
    <cellStyle name="Comma 6 2" xfId="255" xr:uid="{220BEA52-C029-47CE-88D5-EFFD7A8F9D60}"/>
    <cellStyle name="Comma 6 2 2" xfId="481" xr:uid="{BA299A7A-F06B-4639-AD76-20349C1E9554}"/>
    <cellStyle name="Comma 6 3" xfId="256" xr:uid="{12BB2D32-642C-4EC4-83E3-86D881180C32}"/>
    <cellStyle name="Comma 6 3 2" xfId="482" xr:uid="{291893F1-9298-484B-8201-7B44A695E1D0}"/>
    <cellStyle name="Comma 6 4" xfId="412" xr:uid="{9FE19F73-940D-4659-951F-D061C5729E90}"/>
    <cellStyle name="Comma 6 4 2" xfId="521" xr:uid="{31577A26-06CB-4C31-ADD3-8D91C5F8D63C}"/>
    <cellStyle name="Comma 6 5" xfId="254" xr:uid="{4CA9B8E2-E3F1-4ADF-A2EA-A437AD00CDEB}"/>
    <cellStyle name="Comma 6 6" xfId="480" xr:uid="{13E719BA-A4B3-4DB1-AD6D-3EC9E69408B0}"/>
    <cellStyle name="Comma 7" xfId="46" xr:uid="{00000000-0005-0000-0000-00002D000000}"/>
    <cellStyle name="Comma 7 2" xfId="257" xr:uid="{C9551EE3-FE7A-4003-93F7-D0FCF7C5F85A}"/>
    <cellStyle name="Comma 8" xfId="47" xr:uid="{00000000-0005-0000-0000-00002E000000}"/>
    <cellStyle name="Comma 8 2" xfId="146" xr:uid="{4A1F4EBC-FE5D-43C2-9CD0-7CB30A558518}"/>
    <cellStyle name="Comma 8 2 2" xfId="413" xr:uid="{CDE9E033-59C8-4B6D-9A0F-7F615C241B55}"/>
    <cellStyle name="Comma 8 2 3" xfId="522" xr:uid="{DAFF5BA9-F2E5-4432-8DDC-A9C53269F566}"/>
    <cellStyle name="Comma 8 3" xfId="258" xr:uid="{9616FF25-6C15-407D-86C8-09EB50D2AAA9}"/>
    <cellStyle name="Comma 8 4" xfId="483" xr:uid="{B0094855-1970-46DF-A214-5C07D7E0B038}"/>
    <cellStyle name="Comma 9" xfId="259" xr:uid="{C0C56108-233C-4BF7-9B49-1DE1982E90D5}"/>
    <cellStyle name="comma zerodec" xfId="48" xr:uid="{00000000-0005-0000-0000-00002F000000}"/>
    <cellStyle name="comma zerodec 2" xfId="260" xr:uid="{2A245C64-213A-4D02-8751-9DCF2F5B9B73}"/>
    <cellStyle name="Comma_FS_เมโทร" xfId="49" xr:uid="{00000000-0005-0000-0000-000030000000}"/>
    <cellStyle name="Comma_FS_เมโทร 2" xfId="484" xr:uid="{24105FFF-97E2-4C07-A5CD-A7784A6047E6}"/>
    <cellStyle name="Comma_FS_เมโทร 3 2" xfId="147" xr:uid="{ED8290C7-62B8-449B-B78D-53E7B1B6E693}"/>
    <cellStyle name="Comma_FS_เมโทร 4" xfId="50" xr:uid="{00000000-0005-0000-0000-000032000000}"/>
    <cellStyle name="Comma_FS_เมโทร 5" xfId="51" xr:uid="{00000000-0005-0000-0000-000033000000}"/>
    <cellStyle name="Comma_FS_เมโทร 5 2" xfId="485" xr:uid="{3B1431EF-D01F-402A-82BF-C190332D7C8C}"/>
    <cellStyle name="Cover Date" xfId="52" xr:uid="{00000000-0005-0000-0000-000034000000}"/>
    <cellStyle name="Cover Subtitle" xfId="53" xr:uid="{00000000-0005-0000-0000-000035000000}"/>
    <cellStyle name="Cover Title" xfId="54" xr:uid="{00000000-0005-0000-0000-000036000000}"/>
    <cellStyle name="Currency (hidden)" xfId="55" xr:uid="{00000000-0005-0000-0000-000037000000}"/>
    <cellStyle name="Currency (hidden) 2" xfId="261" xr:uid="{74661732-2D3B-42D5-98D6-8BCD31B591DF}"/>
    <cellStyle name="Currency (hidden) 3" xfId="414" xr:uid="{6B221063-5870-4B3B-A9A8-958124E28C06}"/>
    <cellStyle name="Currency 2" xfId="262" xr:uid="{0E7BE76D-DECD-40ED-A362-75133B0AB06D}"/>
    <cellStyle name="Currency1" xfId="56" xr:uid="{00000000-0005-0000-0000-000038000000}"/>
    <cellStyle name="Currency1 2" xfId="263" xr:uid="{120D06AF-A36B-46BE-A406-A92DC77503B6}"/>
    <cellStyle name="Date" xfId="57" xr:uid="{00000000-0005-0000-0000-000039000000}"/>
    <cellStyle name="Dollar (zero dec)" xfId="58" xr:uid="{00000000-0005-0000-0000-00003A000000}"/>
    <cellStyle name="Dollar (zero dec) 2" xfId="264" xr:uid="{5388665B-E83F-4C3D-A8D4-616431C83BFF}"/>
    <cellStyle name="E&amp;Y House" xfId="59" xr:uid="{00000000-0005-0000-0000-00003B000000}"/>
    <cellStyle name="Euro" xfId="60" xr:uid="{00000000-0005-0000-0000-00003C000000}"/>
    <cellStyle name="Excel_BuiltIn_Comma 1" xfId="61" xr:uid="{00000000-0005-0000-0000-00003D000000}"/>
    <cellStyle name="Explanatory Text" xfId="62" xr:uid="{00000000-0005-0000-0000-00003E000000}"/>
    <cellStyle name="Explanatory Text 2" xfId="265" xr:uid="{69D2521D-70F7-438E-AA07-58B7C10800ED}"/>
    <cellStyle name="Explanatory Text 3" xfId="266" xr:uid="{D592208D-B757-40F4-863C-195C5F3C70E8}"/>
    <cellStyle name="Fixed" xfId="63" xr:uid="{00000000-0005-0000-0000-00003F000000}"/>
    <cellStyle name="Footer SBILogo1" xfId="64" xr:uid="{00000000-0005-0000-0000-000040000000}"/>
    <cellStyle name="Footer SBILogo2" xfId="65" xr:uid="{00000000-0005-0000-0000-000041000000}"/>
    <cellStyle name="Footnote" xfId="66" xr:uid="{00000000-0005-0000-0000-000042000000}"/>
    <cellStyle name="Footnote Reference" xfId="67" xr:uid="{00000000-0005-0000-0000-000043000000}"/>
    <cellStyle name="Footnote__0_Lead_ KOSE_30.06.05" xfId="68" xr:uid="{00000000-0005-0000-0000-000044000000}"/>
    <cellStyle name="Good" xfId="69" xr:uid="{00000000-0005-0000-0000-000045000000}"/>
    <cellStyle name="Good 2" xfId="267" xr:uid="{99C179D2-CC9B-4CBF-817C-C4E2112B7B7D}"/>
    <cellStyle name="Good 3" xfId="268" xr:uid="{046DF629-BF49-413F-ACB9-2077F23758BD}"/>
    <cellStyle name="Grey" xfId="70" xr:uid="{00000000-0005-0000-0000-000046000000}"/>
    <cellStyle name="Header" xfId="71" xr:uid="{00000000-0005-0000-0000-000047000000}"/>
    <cellStyle name="Header Draft Stamp" xfId="72" xr:uid="{00000000-0005-0000-0000-000048000000}"/>
    <cellStyle name="Header__0_Lead_ KOSE_30.06.05" xfId="73" xr:uid="{00000000-0005-0000-0000-000049000000}"/>
    <cellStyle name="Header1" xfId="74" xr:uid="{00000000-0005-0000-0000-00004A000000}"/>
    <cellStyle name="Header1 2" xfId="269" xr:uid="{B4A914E9-D541-4E88-B032-A592967D27B7}"/>
    <cellStyle name="Header1 2 2" xfId="270" xr:uid="{3A033A87-79BD-4DD1-8DF4-D760FC061720}"/>
    <cellStyle name="Header1 2 3" xfId="271" xr:uid="{15524BC2-681E-4D48-B5E6-EF50A44C2C14}"/>
    <cellStyle name="Header1 2 4" xfId="272" xr:uid="{CA1DCBC4-8843-4248-AEFA-6D51DCDFF310}"/>
    <cellStyle name="Header1 3" xfId="273" xr:uid="{5474EC53-E2DE-4DCD-A4DC-718CBD239111}"/>
    <cellStyle name="Header2" xfId="75" xr:uid="{00000000-0005-0000-0000-00004B000000}"/>
    <cellStyle name="Header2 2" xfId="416" xr:uid="{9624F951-1292-4F6E-B690-77D8754C7EE2}"/>
    <cellStyle name="Heading 1" xfId="76" xr:uid="{00000000-0005-0000-0000-00004C000000}"/>
    <cellStyle name="Heading 1 2" xfId="274" xr:uid="{6B45CADF-93BC-4CB7-9E0B-AD1A24A3A576}"/>
    <cellStyle name="Heading 1 3" xfId="275" xr:uid="{61389D15-B26D-4F63-9D41-34CA3A68D62C}"/>
    <cellStyle name="Heading 1 Above" xfId="77" xr:uid="{00000000-0005-0000-0000-00004D000000}"/>
    <cellStyle name="Heading 1_Lead_MI_Y'10" xfId="78" xr:uid="{00000000-0005-0000-0000-00004E000000}"/>
    <cellStyle name="Heading 1+" xfId="79" xr:uid="{00000000-0005-0000-0000-00004F000000}"/>
    <cellStyle name="Heading 1+ 2" xfId="276" xr:uid="{DF0056C5-44DF-45C4-B199-A7F48A3FBA0C}"/>
    <cellStyle name="Heading 2" xfId="80" xr:uid="{00000000-0005-0000-0000-000050000000}"/>
    <cellStyle name="Heading 2 2" xfId="277" xr:uid="{23E9AC0B-0418-4868-950B-E0D0A75DBC3C}"/>
    <cellStyle name="Heading 2 3" xfId="278" xr:uid="{EBDCF94E-5D93-4590-B0BE-2D751158A774}"/>
    <cellStyle name="Heading 2 Below" xfId="81" xr:uid="{00000000-0005-0000-0000-000051000000}"/>
    <cellStyle name="Heading 2_Lead_MI_Y'10" xfId="82" xr:uid="{00000000-0005-0000-0000-000052000000}"/>
    <cellStyle name="Heading 2+" xfId="83" xr:uid="{00000000-0005-0000-0000-000053000000}"/>
    <cellStyle name="Heading 2+ 2" xfId="279" xr:uid="{320573E8-8413-41DE-B58D-112365D6F79A}"/>
    <cellStyle name="Heading 3" xfId="84" xr:uid="{00000000-0005-0000-0000-000054000000}"/>
    <cellStyle name="Heading 3 2" xfId="280" xr:uid="{90FC6FAB-9CB3-418B-940C-217D77CF2C8D}"/>
    <cellStyle name="Heading 3 3" xfId="281" xr:uid="{63CFC181-98CC-425A-876B-3967A8DB418B}"/>
    <cellStyle name="Heading 3+" xfId="85" xr:uid="{00000000-0005-0000-0000-000055000000}"/>
    <cellStyle name="Heading 4" xfId="86" xr:uid="{00000000-0005-0000-0000-000056000000}"/>
    <cellStyle name="Heading 4 2" xfId="282" xr:uid="{D3BB37F6-8BFF-4E27-A1D4-937DAFD6F60B}"/>
    <cellStyle name="Heading 4 3" xfId="283" xr:uid="{A7719E1A-A5F8-41D4-9AD9-EEFFBBDEC7DB}"/>
    <cellStyle name="HEADING1" xfId="87" xr:uid="{00000000-0005-0000-0000-000057000000}"/>
    <cellStyle name="HEADING2" xfId="88" xr:uid="{00000000-0005-0000-0000-000058000000}"/>
    <cellStyle name="Hidden" xfId="89" xr:uid="{00000000-0005-0000-0000-000059000000}"/>
    <cellStyle name="Input" xfId="90" xr:uid="{00000000-0005-0000-0000-00005A000000}"/>
    <cellStyle name="Input [yellow]" xfId="91" xr:uid="{00000000-0005-0000-0000-00005B000000}"/>
    <cellStyle name="Input [yellow] 2" xfId="418" xr:uid="{7A4AA48B-60EA-43E5-AD12-E3E5E0545A67}"/>
    <cellStyle name="Input 10" xfId="491" xr:uid="{D706777A-94E7-469A-86D7-DA1535381E93}"/>
    <cellStyle name="Input 11" xfId="494" xr:uid="{D8DF5C70-9D7F-4890-A9F3-961839C3302B}"/>
    <cellStyle name="Input 12" xfId="490" xr:uid="{14CC944A-9AAE-4E01-AC91-E96C9368AE27}"/>
    <cellStyle name="Input 13" xfId="495" xr:uid="{99D707FD-E586-4BB7-859C-AD1FAEAEBAEB}"/>
    <cellStyle name="Input 14" xfId="489" xr:uid="{B8A4E3FC-0553-42D1-93F4-89D3FCB89A80}"/>
    <cellStyle name="Input 15" xfId="496" xr:uid="{9FCBB67C-1A6A-40BF-AB18-3FB3104D16E5}"/>
    <cellStyle name="Input 16" xfId="488" xr:uid="{CDD7C240-870E-47F0-8E23-5C31EB74B9D8}"/>
    <cellStyle name="Input 17" xfId="497" xr:uid="{45F8F9A2-8032-4847-977B-17E540B38C78}"/>
    <cellStyle name="Input 18" xfId="487" xr:uid="{51E6CDCE-1952-436E-8189-8E319211422F}"/>
    <cellStyle name="Input 19" xfId="498" xr:uid="{B148617B-572F-45A6-96E4-7B8139F5C05E}"/>
    <cellStyle name="Input 2" xfId="284" xr:uid="{D40D3C24-8F7F-4029-9E8A-8C0A722C4D30}"/>
    <cellStyle name="Input 2 2" xfId="419" xr:uid="{3D87DF80-DE49-422E-AC32-6865103AD713}"/>
    <cellStyle name="Input 20" xfId="486" xr:uid="{F7F2F506-BA0F-4891-90A2-317066941B43}"/>
    <cellStyle name="Input 21" xfId="499" xr:uid="{DE878097-C7BF-4B86-A157-4DBEF585CFD4}"/>
    <cellStyle name="Input 3" xfId="285" xr:uid="{6F2C6145-81A0-49D1-AB66-1F830273D8EB}"/>
    <cellStyle name="Input 3 2" xfId="420" xr:uid="{D8B0689B-4AD5-47C9-9DDB-07F04DB1425E}"/>
    <cellStyle name="Input 4" xfId="286" xr:uid="{D6AC7250-9166-4B3F-A577-3B4355C02F7E}"/>
    <cellStyle name="Input 5" xfId="417" xr:uid="{3A12E987-23F7-42C7-B8FE-43C51A5CCAF2}"/>
    <cellStyle name="Input 6" xfId="415" xr:uid="{C97E2F44-B743-400B-B114-BBC604628973}"/>
    <cellStyle name="Input 7" xfId="500" xr:uid="{F19B28CC-48B9-4724-855E-FBA8EE5F1C16}"/>
    <cellStyle name="Input 8" xfId="492" xr:uid="{1F98C7B2-DAC6-4959-B257-239241847331}"/>
    <cellStyle name="Input 9" xfId="493" xr:uid="{587B4B40-F44B-4C02-81A5-E1EE407BEDC5}"/>
    <cellStyle name="Input_Lead_MI_Y'10" xfId="92" xr:uid="{00000000-0005-0000-0000-00005C000000}"/>
    <cellStyle name="Linked Cell" xfId="93" xr:uid="{00000000-0005-0000-0000-00005D000000}"/>
    <cellStyle name="Linked Cell 2" xfId="287" xr:uid="{AA916585-6F49-484B-BE4D-A5D84CFA6C7E}"/>
    <cellStyle name="Linked Cell 3" xfId="288" xr:uid="{4269E9EA-2F1D-4B64-9862-F35292EDB8ED}"/>
    <cellStyle name="Neutral" xfId="94" xr:uid="{00000000-0005-0000-0000-00005E000000}"/>
    <cellStyle name="Neutral 2" xfId="289" xr:uid="{8B5CC17C-6335-4614-BED0-1079FEEA27C3}"/>
    <cellStyle name="Neutral 3" xfId="290" xr:uid="{6DE27FE6-0938-4C45-BA1A-4D54C1CD0223}"/>
    <cellStyle name="no dec" xfId="95" xr:uid="{00000000-0005-0000-0000-00005F000000}"/>
    <cellStyle name="Normal" xfId="0" builtinId="0"/>
    <cellStyle name="Normal - Style1" xfId="96" xr:uid="{00000000-0005-0000-0000-000061000000}"/>
    <cellStyle name="Normal - Style1 2" xfId="291" xr:uid="{49055D5D-9D1B-44FD-AA7F-23BB43C75D29}"/>
    <cellStyle name="Normal 10" xfId="292" xr:uid="{CA8B947A-10FE-45B6-A77D-A762255FE15F}"/>
    <cellStyle name="Normal 11" xfId="293" xr:uid="{6A3F70EA-1C0E-4509-8EBB-475DCB9C1A24}"/>
    <cellStyle name="Normal 12" xfId="294" xr:uid="{81B649AB-BE2E-436F-ACED-2307F43FA7B3}"/>
    <cellStyle name="Normal 14" xfId="295" xr:uid="{4E9BE9A3-0DDC-4F14-8508-6174894FE9DC}"/>
    <cellStyle name="Normal 14 2" xfId="296" xr:uid="{A28EA7A2-CBD7-4F70-8C33-DB7528FE93C4}"/>
    <cellStyle name="Normal 14 2 2" xfId="501" xr:uid="{B1EFC53C-D481-4D53-8259-2820099D60A5}"/>
    <cellStyle name="Normal 2" xfId="97" xr:uid="{00000000-0005-0000-0000-000062000000}"/>
    <cellStyle name="Normal 2 2" xfId="297" xr:uid="{4E5D3F70-F18C-49CE-8D93-508DA5580D0D}"/>
    <cellStyle name="Normal 2 2 2" xfId="298" xr:uid="{772CEF7E-6451-464B-8D0A-45FAE1197274}"/>
    <cellStyle name="Normal 2 2 2 2" xfId="503" xr:uid="{B215929A-BD9E-4502-9637-499FF788D935}"/>
    <cellStyle name="Normal 2 2 3" xfId="502" xr:uid="{FC70671B-CD78-43DA-AB06-CEFC9FCD0998}"/>
    <cellStyle name="Normal 2 3" xfId="299" xr:uid="{CF038A9A-6979-4311-B32D-69EA0D7F150F}"/>
    <cellStyle name="Normal 2 4" xfId="143" xr:uid="{B4D6AC9B-6511-4EF9-A798-6EFB33F9718B}"/>
    <cellStyle name="Normal 2_Trial_2554" xfId="300" xr:uid="{8D11E489-42FD-4B6E-8581-2891DF907315}"/>
    <cellStyle name="Normal 22" xfId="301" xr:uid="{15DC1D7B-3C61-44DA-AA86-F81D0F9B5BD2}"/>
    <cellStyle name="Normal 22 2" xfId="302" xr:uid="{6CF1CA39-F036-4896-9567-C038FA769B97}"/>
    <cellStyle name="Normal 3" xfId="98" xr:uid="{00000000-0005-0000-0000-000063000000}"/>
    <cellStyle name="Normal 3 2" xfId="303" xr:uid="{3933E771-CE29-4480-AFA8-438982CD2727}"/>
    <cellStyle name="Normal 37" xfId="304" xr:uid="{5389659B-97F1-4657-8006-BC5296AFAEEB}"/>
    <cellStyle name="Normal 4" xfId="305" xr:uid="{6330B822-B099-43F8-9C8D-9C2545F3B991}"/>
    <cellStyle name="Normal 4 2" xfId="306" xr:uid="{3E79C287-956E-4759-AC48-1BF8FE3A05DF}"/>
    <cellStyle name="Normal 5" xfId="307" xr:uid="{D7025F48-E867-41F3-9CB9-577081F19DBF}"/>
    <cellStyle name="Normal 5 2" xfId="308" xr:uid="{1B7C44B5-58CA-4CF7-8303-FC3155A29FD7}"/>
    <cellStyle name="Normal 6" xfId="309" xr:uid="{9322867A-4310-4126-998D-B79EFC14131E}"/>
    <cellStyle name="Normal 7" xfId="310" xr:uid="{10448021-3E47-4F77-A36E-F517B0FE2ED1}"/>
    <cellStyle name="Normal 7 2" xfId="311" xr:uid="{893780F8-A0A3-4F2C-BB38-BC751FF8043C}"/>
    <cellStyle name="Normal 7 2 2" xfId="508" xr:uid="{0C7601E5-E0D7-4C8C-8EDF-EEA2CB9AD049}"/>
    <cellStyle name="Normal 7 3" xfId="507" xr:uid="{33AAB515-CB07-4C7E-BEAE-80DA24327E9D}"/>
    <cellStyle name="Normal 8" xfId="312" xr:uid="{D734DC6A-9884-4984-AF07-DB1EBD6FDE12}"/>
    <cellStyle name="Normal 8 2" xfId="509" xr:uid="{9133CEF6-C3C7-4584-A321-AEE14D262CC1}"/>
    <cellStyle name="Normal 9" xfId="313" xr:uid="{94A9F3E3-7846-49A8-AB35-984C168379F9}"/>
    <cellStyle name="Normal_Far East01-Accounts-A3112-SS" xfId="99" xr:uid="{00000000-0005-0000-0000-000064000000}"/>
    <cellStyle name="Normal_fs-e2007" xfId="100" xr:uid="{00000000-0005-0000-0000-000065000000}"/>
    <cellStyle name="NormalGB" xfId="101" xr:uid="{00000000-0005-0000-0000-000066000000}"/>
    <cellStyle name="Note" xfId="102" xr:uid="{00000000-0005-0000-0000-000067000000}"/>
    <cellStyle name="Note 2" xfId="315" xr:uid="{5F03BF77-466A-4807-A98B-9F847999B495}"/>
    <cellStyle name="Note 2 2" xfId="316" xr:uid="{9A2DB683-C668-49CD-BE8A-8BF2D1DC55F1}"/>
    <cellStyle name="Note 2 2 2" xfId="423" xr:uid="{D47BCC50-64DC-42D4-B111-E6863D45EBDF}"/>
    <cellStyle name="Note 2 3" xfId="422" xr:uid="{B9D8AD10-E322-449E-9F01-26EDD45026CA}"/>
    <cellStyle name="Note 3" xfId="317" xr:uid="{A1BF9A48-C27C-41B9-A43B-263F7360144B}"/>
    <cellStyle name="Note 3 2" xfId="318" xr:uid="{EEF499E3-CC1A-4D49-BC1B-03AEDC5CEE1E}"/>
    <cellStyle name="Note 4" xfId="314" xr:uid="{62024264-922F-4243-956B-1C54CB79C22C}"/>
    <cellStyle name="Note 5" xfId="421" xr:uid="{091992CB-BF38-4976-94FA-83497ECAF5E0}"/>
    <cellStyle name="Output" xfId="103" xr:uid="{00000000-0005-0000-0000-000068000000}"/>
    <cellStyle name="Output 2" xfId="319" xr:uid="{C0E2F7D3-B9B3-49AD-969F-09E00DD0C6B6}"/>
    <cellStyle name="Output 2 2" xfId="425" xr:uid="{2E7EF7CD-AC99-47F6-9D58-CC5D87F5F249}"/>
    <cellStyle name="Output 3" xfId="320" xr:uid="{F8CCC473-A471-45FE-A8A6-8092B9A3976C}"/>
    <cellStyle name="Output 4" xfId="424" xr:uid="{2C78D7E3-F977-4956-B633-7D8DD609AB04}"/>
    <cellStyle name="Page Number" xfId="104" xr:uid="{00000000-0005-0000-0000-000069000000}"/>
    <cellStyle name="Percent (0%)" xfId="105" xr:uid="{00000000-0005-0000-0000-00006A000000}"/>
    <cellStyle name="Percent (0.0%)" xfId="106" xr:uid="{00000000-0005-0000-0000-00006B000000}"/>
    <cellStyle name="Percent (0.00%)" xfId="107" xr:uid="{00000000-0005-0000-0000-00006C000000}"/>
    <cellStyle name="Percent [2]" xfId="108" xr:uid="{00000000-0005-0000-0000-00006D000000}"/>
    <cellStyle name="Percent [2] 2" xfId="322" xr:uid="{6D443F25-AFF6-4BD2-BD70-046AFFAF7B54}"/>
    <cellStyle name="Percent [2] 3" xfId="323" xr:uid="{B5358F51-0B44-4324-93C3-E6DD1B3FA26D}"/>
    <cellStyle name="Percent [2] 4" xfId="321" xr:uid="{E6729082-E640-4266-8185-376899391907}"/>
    <cellStyle name="Percent 10" xfId="324" xr:uid="{05A4B42E-8A3E-44C2-BC7E-39FD1AA1CC64}"/>
    <cellStyle name="Percent 10 2" xfId="325" xr:uid="{F64A207C-BEE5-4AAD-8CC3-A532D198373D}"/>
    <cellStyle name="Percent 11" xfId="326" xr:uid="{DB2650BB-1673-4C5D-8363-0DAFD11DCBD0}"/>
    <cellStyle name="Percent 11 2" xfId="327" xr:uid="{FF76AF6B-FC73-41D5-AE82-8EAD47FB13DF}"/>
    <cellStyle name="Percent 12" xfId="328" xr:uid="{22750A6E-5C99-4BFE-9CFD-416ED029CEF1}"/>
    <cellStyle name="Percent 12 2" xfId="329" xr:uid="{567BA939-D339-4B5D-B5DE-3193838D5DDD}"/>
    <cellStyle name="Percent 13" xfId="330" xr:uid="{76BB22A8-1E92-42D8-B028-BF3613A740DB}"/>
    <cellStyle name="Percent 13 2" xfId="331" xr:uid="{8A954F49-B7A9-4EBF-AB83-96070EF10235}"/>
    <cellStyle name="Percent 14" xfId="332" xr:uid="{CDEB8558-74EE-457C-8D09-5AD2F67A5359}"/>
    <cellStyle name="Percent 14 2" xfId="333" xr:uid="{4F750CB2-DB24-4D6D-B5EB-CE376FC0E328}"/>
    <cellStyle name="Percent 15" xfId="334" xr:uid="{47FA4DCF-A07D-4737-A9C5-DF90228BBA10}"/>
    <cellStyle name="Percent 15 2" xfId="335" xr:uid="{61DF4E20-B88B-466C-A530-74012289E186}"/>
    <cellStyle name="Percent 16" xfId="336" xr:uid="{B18D6EFD-CAAE-42AE-8762-E11E63BF1365}"/>
    <cellStyle name="Percent 16 2" xfId="337" xr:uid="{C4677D66-1AF0-47AA-86BB-3CE2BDF38B3E}"/>
    <cellStyle name="Percent 17" xfId="338" xr:uid="{B7EC07BF-2E8B-4C6D-BCD7-D101307EFA90}"/>
    <cellStyle name="Percent 17 2" xfId="339" xr:uid="{2C1133D0-9B0C-4A78-8C05-5911F5141021}"/>
    <cellStyle name="Percent 18" xfId="340" xr:uid="{F3887064-624E-4F6B-A0C6-93CB0EC61763}"/>
    <cellStyle name="Percent 18 2" xfId="341" xr:uid="{6C646442-C4D0-466D-BBF9-09317F24EFD3}"/>
    <cellStyle name="Percent 19" xfId="342" xr:uid="{A9592C00-7965-4F5D-AEFD-EF634FD418BC}"/>
    <cellStyle name="Percent 19 2" xfId="343" xr:uid="{E9BF2A91-F00D-40B4-9DD1-B5B80606374A}"/>
    <cellStyle name="Percent 2" xfId="344" xr:uid="{AD3595CB-D4C9-4599-AC6F-DE178CECE12E}"/>
    <cellStyle name="Percent 2 2" xfId="345" xr:uid="{5E4E7E82-459E-4C47-8C83-546E7FC6617E}"/>
    <cellStyle name="Percent 2 2 2" xfId="346" xr:uid="{7078D328-4C69-41AA-9B92-77592FC6939F}"/>
    <cellStyle name="Percent 2 3" xfId="347" xr:uid="{C171F7DF-20F7-4FC6-BAB1-8456B01CF321}"/>
    <cellStyle name="Percent 20" xfId="348" xr:uid="{CB6A9618-F02B-4F62-99D2-251E1124FB9A}"/>
    <cellStyle name="Percent 20 2" xfId="349" xr:uid="{87517662-7621-40C2-A629-4A0999D8DEAD}"/>
    <cellStyle name="Percent 21" xfId="350" xr:uid="{30BA312A-687A-467B-B0D9-CA160CFE9F2A}"/>
    <cellStyle name="Percent 21 2" xfId="351" xr:uid="{D017DF9F-D6F6-4CC0-A058-D23B669162E7}"/>
    <cellStyle name="Percent 22" xfId="352" xr:uid="{AD278A87-8591-4D65-9ECE-7AA52D2FCC5D}"/>
    <cellStyle name="Percent 23" xfId="353" xr:uid="{DDA86A4D-4F9C-499D-96A2-4B7FE3D9CEA7}"/>
    <cellStyle name="Percent 24" xfId="354" xr:uid="{6213B59B-3EFA-4F28-BE5A-79423270A49B}"/>
    <cellStyle name="Percent 25" xfId="355" xr:uid="{1F12AEE3-B3F2-43AF-A989-45DFAFB863BB}"/>
    <cellStyle name="Percent 26" xfId="356" xr:uid="{CB072554-9908-4CFD-BE4E-6EF211B1706A}"/>
    <cellStyle name="Percent 27" xfId="357" xr:uid="{509E57B7-2F9E-4701-9093-07F35CA8D624}"/>
    <cellStyle name="Percent 3" xfId="358" xr:uid="{C875F69C-BFC7-4EBA-B537-306A4CA4F962}"/>
    <cellStyle name="Percent 3 2" xfId="359" xr:uid="{B2414F7E-E888-425C-B8EA-A857F5913EF3}"/>
    <cellStyle name="Percent 4" xfId="360" xr:uid="{03133175-003E-4F5B-B93E-56FD7A0B8EBD}"/>
    <cellStyle name="Percent 4 2" xfId="361" xr:uid="{01335F3F-7C8A-486A-A912-3A16AF03DC90}"/>
    <cellStyle name="Percent 5" xfId="362" xr:uid="{998E45F2-FCC3-4173-88EC-3D46AFFE185D}"/>
    <cellStyle name="Percent 5 2" xfId="363" xr:uid="{2A8F58ED-298E-4122-ACE9-F5C08A637825}"/>
    <cellStyle name="Percent 6" xfId="364" xr:uid="{AF46C31C-178B-4A88-BEAC-21E868631B6B}"/>
    <cellStyle name="Percent 6 2" xfId="365" xr:uid="{36CB6632-2051-4C95-887C-D4E4E367F3FB}"/>
    <cellStyle name="Percent 7" xfId="366" xr:uid="{118AF9ED-64A7-41DA-82A7-3B49F80925A5}"/>
    <cellStyle name="Percent 7 2" xfId="367" xr:uid="{77722074-A67E-4C10-A9DD-351A9BC1EFA4}"/>
    <cellStyle name="Percent 8" xfId="368" xr:uid="{5A1854C9-CDB1-408E-B9F7-DBDFDEFB0BE8}"/>
    <cellStyle name="Percent 8 2" xfId="369" xr:uid="{CAF99F2C-C733-4D66-A24D-CEC4FDAE1CD2}"/>
    <cellStyle name="Percent 9" xfId="370" xr:uid="{2246BBEA-F38E-4026-A6BD-3C91724E5DFC}"/>
    <cellStyle name="Percent 9 2" xfId="371" xr:uid="{6E7A7F9E-B3C6-4A40-8F84-86710D60A33C}"/>
    <cellStyle name="PSChar" xfId="372" xr:uid="{6144687C-C01F-41B4-8033-824A7843B453}"/>
    <cellStyle name="PSDate" xfId="373" xr:uid="{BE7BD130-AFCD-4DD9-97E4-266B9EA6122C}"/>
    <cellStyle name="Quantity" xfId="109" xr:uid="{00000000-0005-0000-0000-00006E000000}"/>
    <cellStyle name="Quantity 2" xfId="375" xr:uid="{04E17408-D49E-4784-9142-508842611617}"/>
    <cellStyle name="Quantity 3" xfId="376" xr:uid="{69E5A268-F018-4BEB-9BF5-5F723E1FD3E4}"/>
    <cellStyle name="Quantity 3 2" xfId="377" xr:uid="{98E5CDE7-DE1A-4CF3-8506-EEFACDBE9193}"/>
    <cellStyle name="Quantity 4" xfId="378" xr:uid="{F1A93721-BD37-4340-9AFC-9F3742BC3A42}"/>
    <cellStyle name="Quantity 5" xfId="374" xr:uid="{1AFE6FD2-9238-4809-BE2D-8F7886ED7371}"/>
    <cellStyle name="Salomon Logo" xfId="110" xr:uid="{00000000-0005-0000-0000-00006F000000}"/>
    <cellStyle name="Salomon Logo 2" xfId="379" xr:uid="{1518609A-105E-4FEF-BDC6-F6C008FC2F28}"/>
    <cellStyle name="Salomon Logo 2 2" xfId="380" xr:uid="{D8649AB2-C618-4BFB-8288-E6712B3B5DFF}"/>
    <cellStyle name="Salomon Logo 2 3" xfId="381" xr:uid="{A5386DAB-1182-4504-93DB-1235AF1F0DD4}"/>
    <cellStyle name="Salomon Logo 2 4" xfId="382" xr:uid="{8D210207-6084-46F2-BAF7-AF0A1B4E31BC}"/>
    <cellStyle name="Salomon Logo 3" xfId="383" xr:uid="{A2FAF46B-08F8-4B7F-98BF-F071DDC9CC22}"/>
    <cellStyle name="Table Head" xfId="111" xr:uid="{00000000-0005-0000-0000-000070000000}"/>
    <cellStyle name="Table Source" xfId="112" xr:uid="{00000000-0005-0000-0000-000071000000}"/>
    <cellStyle name="Table Text" xfId="113" xr:uid="{00000000-0005-0000-0000-000072000000}"/>
    <cellStyle name="Table Title" xfId="114" xr:uid="{00000000-0005-0000-0000-000073000000}"/>
    <cellStyle name="Table Units" xfId="115" xr:uid="{00000000-0005-0000-0000-000074000000}"/>
    <cellStyle name="Text" xfId="116" xr:uid="{00000000-0005-0000-0000-000075000000}"/>
    <cellStyle name="Text 1" xfId="117" xr:uid="{00000000-0005-0000-0000-000076000000}"/>
    <cellStyle name="Text 2" xfId="118" xr:uid="{00000000-0005-0000-0000-000077000000}"/>
    <cellStyle name="Text Head 1" xfId="119" xr:uid="{00000000-0005-0000-0000-000078000000}"/>
    <cellStyle name="Text Head 2" xfId="120" xr:uid="{00000000-0005-0000-0000-000079000000}"/>
    <cellStyle name="Text Indent 1" xfId="121" xr:uid="{00000000-0005-0000-0000-00007A000000}"/>
    <cellStyle name="Text Indent 2" xfId="122" xr:uid="{00000000-0005-0000-0000-00007B000000}"/>
    <cellStyle name="Title" xfId="123" xr:uid="{00000000-0005-0000-0000-00007C000000}"/>
    <cellStyle name="Title 2" xfId="384" xr:uid="{B1EE4488-2787-4612-A2C3-93954D01D174}"/>
    <cellStyle name="Title 3" xfId="385" xr:uid="{048C0C8D-0D02-4FB4-91CC-74DC3880F362}"/>
    <cellStyle name="TOC 1" xfId="124" xr:uid="{00000000-0005-0000-0000-00007D000000}"/>
    <cellStyle name="TOC 2" xfId="125" xr:uid="{00000000-0005-0000-0000-00007E000000}"/>
    <cellStyle name="Total" xfId="126" xr:uid="{00000000-0005-0000-0000-00007F000000}"/>
    <cellStyle name="Total 2" xfId="386" xr:uid="{35B6B15D-8248-4C13-867A-B7370822603D}"/>
    <cellStyle name="Total 2 2" xfId="428" xr:uid="{55926E41-C440-4E60-A56E-5ADE49842B91}"/>
    <cellStyle name="Total 3" xfId="387" xr:uid="{CC3CCA1A-D227-430B-8562-AC889B87252A}"/>
    <cellStyle name="Total 4" xfId="427" xr:uid="{EC542881-1ECD-4ADE-B6BC-DC7D174D6AF8}"/>
    <cellStyle name="Warning Text" xfId="127" xr:uid="{00000000-0005-0000-0000-000080000000}"/>
    <cellStyle name="Warning Text 2" xfId="388" xr:uid="{5678D0B6-ACC4-402A-9B01-8817DDCC3900}"/>
    <cellStyle name="Warning Text 3" xfId="389" xr:uid="{F3B1B062-E9F4-404D-B442-C2B5FF14EFC1}"/>
    <cellStyle name="ค@ฏ๋_1111D2111DQ2" xfId="128" xr:uid="{00000000-0005-0000-0000-000081000000}"/>
    <cellStyle name="คdคภฆ์[0]_1111D2111DQ2" xfId="129" xr:uid="{00000000-0005-0000-0000-000082000000}"/>
    <cellStyle name="คdคภฆ์_1111D2111DQ1" xfId="130" xr:uid="{00000000-0005-0000-0000-000083000000}"/>
    <cellStyle name="เครื่องหมายจุลภาค 2" xfId="390" xr:uid="{FF43B0D9-0EEB-46F8-A845-CA0FF8019819}"/>
    <cellStyle name="เครื่องหมายจุลภาค 2 2" xfId="391" xr:uid="{EAB0CB9F-BB81-4D44-A56F-9D329E82C722}"/>
    <cellStyle name="เครื่องหมายจุลภาค 2 2 2" xfId="515" xr:uid="{D9362502-63F9-495D-8D44-9EEC9B749352}"/>
    <cellStyle name="เครื่องหมายจุลภาค 2 3" xfId="514" xr:uid="{203C2A88-1537-44EE-9E34-F84802D761C0}"/>
    <cellStyle name="เครื่องหมายจุลภาค 3" xfId="392" xr:uid="{C8A752A3-CC57-48A9-925C-99BB8D725C0B}"/>
    <cellStyle name="เครื่องหมายจุลภาค 3 2" xfId="393" xr:uid="{E79C8E99-4D34-4B79-85E1-D8E667CEC422}"/>
    <cellStyle name="เครื่องหมายจุลภาค 4" xfId="394" xr:uid="{4A0E80F4-E7B9-4B34-8B90-0A0178DD984A}"/>
    <cellStyle name="เครื่องหมายจุลภาค 4 2" xfId="516" xr:uid="{03D23EF9-7C0D-4300-8266-5C807C32C217}"/>
    <cellStyle name="เครื่องหมายจุลภาค 5" xfId="395" xr:uid="{EB11AAA3-07BE-44D5-B7DB-418E6AB4A052}"/>
    <cellStyle name="เครื่องหมายจุลภาค 7" xfId="396" xr:uid="{55AD2FB7-F3EC-4DAD-860A-16FD23F7116B}"/>
    <cellStyle name="เครื่องหมายจุลภาค 7 2" xfId="397" xr:uid="{2E4F7B00-EE86-41B6-878F-7C0767D1BC4A}"/>
    <cellStyle name="เครื่องหมายจุลภาค 7 2 2" xfId="518" xr:uid="{1B57E20E-CAFF-417C-92C8-6AE005C55D15}"/>
    <cellStyle name="เครื่องหมายจุลภาค 7 3" xfId="517" xr:uid="{5C68C561-B934-4C88-AA10-90DD30C45252}"/>
    <cellStyle name="เครื่องหมายจุลภาค_DE_LMARC47" xfId="398" xr:uid="{9D743CB9-CB3C-4B6F-B1F0-5DD6414A4897}"/>
    <cellStyle name="เครื่องหมายสกุลเงิน [0]_conso" xfId="399" xr:uid="{9F75340A-262F-4AC0-ADCB-6B36690420C3}"/>
    <cellStyle name="เครื่องหมายสกุลเงิน_conso" xfId="400" xr:uid="{C9C449E8-5378-406F-A8DA-43F8B7C54578}"/>
    <cellStyle name="เชื่อมโยงหลายมิติ" xfId="131" xr:uid="{00000000-0005-0000-0000-000084000000}"/>
    <cellStyle name="ณfน๔ [0]_Book1" xfId="132" xr:uid="{00000000-0005-0000-0000-000085000000}"/>
    <cellStyle name="ณfน๔_Book1" xfId="133" xr:uid="{00000000-0005-0000-0000-000086000000}"/>
    <cellStyle name="ตามการเชื่อมโยงหลายมิติ" xfId="134" xr:uid="{00000000-0005-0000-0000-000087000000}"/>
    <cellStyle name="น้บะภฒ_95" xfId="135" xr:uid="{00000000-0005-0000-0000-000088000000}"/>
    <cellStyle name="ปกติ 2" xfId="401" xr:uid="{56717D31-B7AA-46C4-856C-DCCBF3753A60}"/>
    <cellStyle name="ปกติ 2 2" xfId="402" xr:uid="{6032A635-FFCC-4E31-8911-B58C2FF2F50B}"/>
    <cellStyle name="ปกติ 3" xfId="403" xr:uid="{356EC8F1-E1E5-4E61-98A1-AAFEE335A2C3}"/>
    <cellStyle name="ปกติ 4" xfId="404" xr:uid="{A14B7CFD-284B-4F48-AC5F-9EDB027C35AA}"/>
    <cellStyle name="ปกติ 5" xfId="405" xr:uid="{07AC5FC7-498C-4D12-8B93-4A86C2A3E704}"/>
    <cellStyle name="ปกติ 6" xfId="406" xr:uid="{66F5DBB7-2EAD-436E-B291-E8B6F2B477B4}"/>
    <cellStyle name="ปกติ_Ac_11_2004" xfId="407" xr:uid="{33D1AB03-BBCD-41A8-87DA-9B05B25235A3}"/>
    <cellStyle name="ปกติ_Lead Sheet_safari_Year05" xfId="136" xr:uid="{00000000-0005-0000-0000-000089000000}"/>
    <cellStyle name="ฤธถ [0]_95" xfId="137" xr:uid="{00000000-0005-0000-0000-00008B000000}"/>
    <cellStyle name="ฤธถ_95" xfId="138" xr:uid="{00000000-0005-0000-0000-00008C000000}"/>
    <cellStyle name="ล๋ศญ [0]_95" xfId="139" xr:uid="{00000000-0005-0000-0000-00008D000000}"/>
    <cellStyle name="ล๋ศญ_95" xfId="140" xr:uid="{00000000-0005-0000-0000-00008E000000}"/>
    <cellStyle name="วฅมุ_4ฟ๙ฝวภ๛" xfId="141" xr:uid="{00000000-0005-0000-0000-00008F000000}"/>
    <cellStyle name="표준_991026" xfId="408" xr:uid="{DCFEE63B-EF10-43AB-8E5E-D082F3D11746}"/>
    <cellStyle name="標準_STATEXPE" xfId="409" xr:uid="{42471A36-A9AB-4A3A-A204-3CF7F663042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TrialBalance Q3-2002"/>
      <sheetName val="BAL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ap"/>
      <sheetName val="141010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pa group"/>
      <sheetName val="F1 Log On"/>
      <sheetName val="ops tb"/>
      <sheetName val="43"/>
      <sheetName val="MPT 07 Sale Forecast"/>
      <sheetName val="MPT 08 Sale Forecast"/>
      <sheetName val="TL Scrap rate"/>
      <sheetName val="BS-Thai"/>
      <sheetName val="Sale 0502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Details"/>
      <sheetName val="Write off"/>
      <sheetName val="IBASE"/>
      <sheetName val="REC GROUP"/>
      <sheetName val="Main"/>
      <sheetName val="INV(未作成)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MRR"/>
      <sheetName val="CRITERIA1"/>
      <sheetName val="List"/>
      <sheetName val="N-2"/>
      <sheetName val="Lead"/>
      <sheetName val="Spa Sales"/>
      <sheetName val="FF-3"/>
      <sheetName val="AP-FAsb"/>
      <sheetName val="PLL"/>
      <sheetName val="PP"/>
      <sheetName val="U-5.2"/>
      <sheetName val="03_"/>
      <sheetName val="TB12-42"/>
      <sheetName val="Write_off"/>
      <sheetName val="Spa_Sales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#REF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_BANK.XLS뉮׾_x005f_x0003_㌏Joint"/>
      <sheetName val="Drop down list"/>
      <sheetName val="LRA"/>
      <sheetName val="Controller"/>
      <sheetName val="BANESCO"/>
      <sheetName val="C2C"/>
      <sheetName val="Bill No. 2 - Carpark"/>
      <sheetName val="AM_COST"/>
      <sheetName val="LOOSECHKLIST"/>
      <sheetName val="Newspaper"/>
      <sheetName val="IE UPS"/>
      <sheetName val="Pd01 vsl sked"/>
      <sheetName val="_BANK.XLS뉮׾_x0003_㌏Join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K110_NFS"/>
      <sheetName val="411and431sum"/>
      <sheetName val="February-17"/>
      <sheetName val="InvPlan_NI and WIN 2017"/>
      <sheetName val="RA-Grouping"/>
      <sheetName val="PRɉCE_LIST4"/>
      <sheetName val="ตารางลูกหนี้สัญญาเช่า. "/>
      <sheetName val="P'ต่าย"/>
      <sheetName val="B131 "/>
      <sheetName val="IS"/>
      <sheetName val="PL"/>
      <sheetName val="CA Sheet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B1"/>
      <sheetName val="[BANK.XLS뉮׾_x005f_x0003_㌏Joint"/>
      <sheetName val="Prm"/>
      <sheetName val="Trial Balance"/>
      <sheetName val="dongia (2)"/>
      <sheetName val="P&amp;LFINAL - 44"/>
      <sheetName val="warehouse fixed v var. (calcs)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ัญญาบริการอื่น"/>
      <sheetName val="ค่าที่ปรึกษา"/>
      <sheetName val="สัญญาเช่าสนง"/>
      <sheetName val="Estimation - 2018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JV Entry"/>
      <sheetName val="Nature of Expense"/>
      <sheetName val="mapping"/>
      <sheetName val="F9 Parameters "/>
      <sheetName val="Pd01_vsl_sked"/>
      <sheetName val="YSS31"/>
      <sheetName val="BMCT2003"/>
      <sheetName val="acc.depre-report-old"/>
      <sheetName val="Calculations"/>
      <sheetName val="summary"/>
      <sheetName val="ลูกค้า"/>
      <sheetName val="Tax"/>
      <sheetName val="PR4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หนี้ฟ้อง"/>
      <sheetName val="เกด"/>
      <sheetName val="พี่แพะ"/>
      <sheetName val="Basic"/>
      <sheetName val="RW1&amp;3 of9"/>
      <sheetName val="Actual"/>
      <sheetName val="PROCESS"/>
      <sheetName val="FS-YTD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OOMS_ST"/>
      <sheetName val="SCH_B13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Order_Oct_w40"/>
      <sheetName val="Order_Oct_w41"/>
      <sheetName val="Factor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TO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Market Insights and Opportuniti"/>
      <sheetName val="ลูกหนี้(เก่า)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入力"/>
      <sheetName val="_Bal Int Acp"/>
      <sheetName val="AILC004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manreq"/>
      <sheetName val="smfix"/>
      <sheetName val="extra"/>
      <sheetName val="prf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10">
          <cell r="F10">
            <v>1746.43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/>
      <sheetData sheetId="197">
        <row r="10">
          <cell r="F10">
            <v>1746.43</v>
          </cell>
        </row>
      </sheetData>
      <sheetData sheetId="198">
        <row r="4">
          <cell r="B4">
            <v>111874</v>
          </cell>
        </row>
      </sheetData>
      <sheetData sheetId="199">
        <row r="10">
          <cell r="F10">
            <v>1746.43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 refreshError="1"/>
      <sheetData sheetId="384" refreshError="1"/>
      <sheetData sheetId="385" refreshError="1"/>
      <sheetData sheetId="386">
        <row r="4">
          <cell r="B4">
            <v>111874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0">
          <cell r="F10">
            <v>1746.43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>
        <row r="4">
          <cell r="B4">
            <v>111874</v>
          </cell>
        </row>
      </sheetData>
      <sheetData sheetId="996">
        <row r="4">
          <cell r="B4">
            <v>111874</v>
          </cell>
        </row>
      </sheetData>
      <sheetData sheetId="997">
        <row r="4">
          <cell r="B4">
            <v>111874</v>
          </cell>
        </row>
      </sheetData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4">
          <cell r="B4">
            <v>111874</v>
          </cell>
        </row>
      </sheetData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>
        <row r="4">
          <cell r="B4">
            <v>111874</v>
          </cell>
        </row>
      </sheetData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 refreshError="1"/>
      <sheetData sheetId="1230" refreshError="1"/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4">
          <cell r="B4">
            <v>111874</v>
          </cell>
        </row>
      </sheetData>
      <sheetData sheetId="1588">
        <row r="10">
          <cell r="F10">
            <v>1746.43</v>
          </cell>
        </row>
      </sheetData>
      <sheetData sheetId="1589">
        <row r="4">
          <cell r="B4">
            <v>111874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>
        <row r="10">
          <cell r="F10">
            <v>1746.43</v>
          </cell>
        </row>
      </sheetData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4">
          <cell r="B4">
            <v>111874</v>
          </cell>
        </row>
      </sheetData>
      <sheetData sheetId="2196">
        <row r="10">
          <cell r="F10">
            <v>1746.43</v>
          </cell>
        </row>
      </sheetData>
      <sheetData sheetId="2197">
        <row r="4">
          <cell r="B4">
            <v>111874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4">
          <cell r="B4">
            <v>111874</v>
          </cell>
        </row>
      </sheetData>
      <sheetData sheetId="2203">
        <row r="10">
          <cell r="F10">
            <v>1746.43</v>
          </cell>
        </row>
      </sheetData>
      <sheetData sheetId="2204">
        <row r="4">
          <cell r="B4">
            <v>111874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4">
          <cell r="B4">
            <v>111874</v>
          </cell>
        </row>
      </sheetData>
      <sheetData sheetId="2211">
        <row r="10">
          <cell r="F10">
            <v>1746.43</v>
          </cell>
        </row>
      </sheetData>
      <sheetData sheetId="2212">
        <row r="4">
          <cell r="B4">
            <v>111874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4">
          <cell r="B4">
            <v>111874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4">
          <cell r="B4">
            <v>111874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10">
          <cell r="F10">
            <v>1746.43</v>
          </cell>
        </row>
      </sheetData>
      <sheetData sheetId="2277">
        <row r="4">
          <cell r="B4">
            <v>111874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4">
          <cell r="B4">
            <v>111874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4">
          <cell r="B4">
            <v>111874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10">
          <cell r="F10">
            <v>1746.43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10">
          <cell r="F10">
            <v>1746.43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10">
          <cell r="F10">
            <v>1746.43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10">
          <cell r="F10">
            <v>1746.43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10">
          <cell r="F10">
            <v>6.3812059999999997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10">
          <cell r="F10">
            <v>6.3812059999999997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10">
          <cell r="F10">
            <v>6.3812059999999997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10">
          <cell r="F10">
            <v>6.3812059999999997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10">
          <cell r="F10">
            <v>6.3812059999999997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10">
          <cell r="F10">
            <v>6.3812059999999997</v>
          </cell>
        </row>
      </sheetData>
      <sheetData sheetId="2498">
        <row r="10">
          <cell r="F10">
            <v>1746.43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10">
          <cell r="F10">
            <v>1746.43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1746.43</v>
          </cell>
        </row>
      </sheetData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4">
          <cell r="B4">
            <v>111874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>
        <row r="10">
          <cell r="F10">
            <v>1746.43</v>
          </cell>
        </row>
      </sheetData>
      <sheetData sheetId="2661" refreshError="1"/>
      <sheetData sheetId="2662" refreshError="1"/>
      <sheetData sheetId="2663" refreshError="1"/>
      <sheetData sheetId="2664">
        <row r="10">
          <cell r="F10">
            <v>1746.43</v>
          </cell>
        </row>
      </sheetData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/>
      <sheetData sheetId="2734"/>
      <sheetData sheetId="2735"/>
      <sheetData sheetId="2736"/>
      <sheetData sheetId="2737"/>
      <sheetData sheetId="2738"/>
      <sheetData sheetId="2739">
        <row r="10">
          <cell r="F10">
            <v>1746.43</v>
          </cell>
        </row>
      </sheetData>
      <sheetData sheetId="2740"/>
      <sheetData sheetId="2741"/>
      <sheetData sheetId="2742">
        <row r="4">
          <cell r="B4">
            <v>111874</v>
          </cell>
        </row>
      </sheetData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>
        <row r="10">
          <cell r="F10">
            <v>1746.43</v>
          </cell>
        </row>
      </sheetData>
      <sheetData sheetId="2937"/>
      <sheetData sheetId="2938">
        <row r="10">
          <cell r="F10">
            <v>1746.43</v>
          </cell>
        </row>
      </sheetData>
      <sheetData sheetId="2939"/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/>
      <sheetData sheetId="2943">
        <row r="10">
          <cell r="F10">
            <v>1746.43</v>
          </cell>
        </row>
      </sheetData>
      <sheetData sheetId="2944">
        <row r="10">
          <cell r="F10">
            <v>1746.43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>
        <row r="10">
          <cell r="F10">
            <v>1746.43</v>
          </cell>
        </row>
      </sheetData>
      <sheetData sheetId="2948">
        <row r="10">
          <cell r="F10">
            <v>1746.43</v>
          </cell>
        </row>
      </sheetData>
      <sheetData sheetId="2949"/>
      <sheetData sheetId="2950">
        <row r="10">
          <cell r="F10">
            <v>1746.43</v>
          </cell>
        </row>
      </sheetData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4">
          <cell r="B4">
            <v>111874</v>
          </cell>
        </row>
      </sheetData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>
        <row r="10">
          <cell r="F10">
            <v>1746.43</v>
          </cell>
        </row>
      </sheetData>
      <sheetData sheetId="2959"/>
      <sheetData sheetId="2960">
        <row r="10">
          <cell r="F10">
            <v>1746.43</v>
          </cell>
        </row>
      </sheetData>
      <sheetData sheetId="2961"/>
      <sheetData sheetId="2962"/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/>
      <sheetData sheetId="2966">
        <row r="10">
          <cell r="F10">
            <v>1746.43</v>
          </cell>
        </row>
      </sheetData>
      <sheetData sheetId="2967">
        <row r="4">
          <cell r="B4">
            <v>111874</v>
          </cell>
        </row>
      </sheetData>
      <sheetData sheetId="2968"/>
      <sheetData sheetId="2969"/>
      <sheetData sheetId="2970">
        <row r="10">
          <cell r="F10">
            <v>1746.43</v>
          </cell>
        </row>
      </sheetData>
      <sheetData sheetId="2971"/>
      <sheetData sheetId="2972"/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/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/>
      <sheetData sheetId="2982"/>
      <sheetData sheetId="2983">
        <row r="10">
          <cell r="F10">
            <v>1746.43</v>
          </cell>
        </row>
      </sheetData>
      <sheetData sheetId="2984">
        <row r="10">
          <cell r="F10">
            <v>1746.43</v>
          </cell>
        </row>
      </sheetData>
      <sheetData sheetId="2985">
        <row r="10">
          <cell r="F10">
            <v>1746.43</v>
          </cell>
        </row>
      </sheetData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6.3812059999999997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/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 refreshError="1"/>
      <sheetData sheetId="3028">
        <row r="10">
          <cell r="F10">
            <v>1746.43</v>
          </cell>
        </row>
      </sheetData>
      <sheetData sheetId="3029">
        <row r="10">
          <cell r="F10">
            <v>6.3812059999999997</v>
          </cell>
        </row>
      </sheetData>
      <sheetData sheetId="3030" refreshError="1"/>
      <sheetData sheetId="3031" refreshError="1"/>
      <sheetData sheetId="3032" refreshError="1"/>
      <sheetData sheetId="3033" refreshError="1"/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/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/>
      <sheetData sheetId="3042"/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/>
      <sheetData sheetId="3046"/>
      <sheetData sheetId="3047">
        <row r="10">
          <cell r="F10">
            <v>1746.43</v>
          </cell>
        </row>
      </sheetData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/>
      <sheetData sheetId="3063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/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>
        <row r="4">
          <cell r="B4">
            <v>111874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>
        <row r="10">
          <cell r="F10">
            <v>1746.43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0">
          <cell r="F10">
            <v>1746.43</v>
          </cell>
        </row>
      </sheetData>
      <sheetData sheetId="3274"/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>
        <row r="10">
          <cell r="F10">
            <v>1746.43</v>
          </cell>
        </row>
      </sheetData>
      <sheetData sheetId="3514">
        <row r="10">
          <cell r="F10">
            <v>1746.43</v>
          </cell>
        </row>
      </sheetData>
      <sheetData sheetId="3515">
        <row r="10">
          <cell r="F10">
            <v>1746.43</v>
          </cell>
        </row>
      </sheetData>
      <sheetData sheetId="3516">
        <row r="10">
          <cell r="F10">
            <v>1746.43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>
        <row r="4">
          <cell r="B4">
            <v>111874</v>
          </cell>
        </row>
      </sheetData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>
        <row r="10">
          <cell r="F10">
            <v>1746.43</v>
          </cell>
        </row>
      </sheetData>
      <sheetData sheetId="3664"/>
      <sheetData sheetId="3665">
        <row r="10">
          <cell r="F10">
            <v>1746.43</v>
          </cell>
        </row>
      </sheetData>
      <sheetData sheetId="3666">
        <row r="10">
          <cell r="F10">
            <v>1746.43</v>
          </cell>
        </row>
      </sheetData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 refreshError="1"/>
      <sheetData sheetId="3741" refreshError="1"/>
      <sheetData sheetId="3742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>
        <row r="10">
          <cell r="F10">
            <v>1746.43</v>
          </cell>
        </row>
      </sheetData>
      <sheetData sheetId="3758">
        <row r="10">
          <cell r="F10">
            <v>1746.43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>
        <row r="4">
          <cell r="B4">
            <v>111874</v>
          </cell>
        </row>
      </sheetData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/>
      <sheetData sheetId="4107" refreshError="1"/>
      <sheetData sheetId="4108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 refreshError="1"/>
      <sheetData sheetId="41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ตั๋วเงินรับ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U-7"/>
      <sheetName val="FS-YTD"/>
      <sheetName val="BALANCE SHEET 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Trial Balance"/>
      <sheetName val="Scale"/>
      <sheetName val="คงเหลือ GH"/>
      <sheetName val="FDR-Jan-99 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C-1"/>
      <sheetName val="SUM"/>
      <sheetName val="master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G-BS"/>
      <sheetName val="J1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BAR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rates"/>
      <sheetName val="141010"/>
      <sheetName val="PM"/>
      <sheetName val="ลูกค้า"/>
      <sheetName val="Budget_ปี_2560"/>
      <sheetName val="BaseCostSCr"/>
      <sheetName val="BaseCostEur"/>
      <sheetName val="BaseUsage"/>
      <sheetName val="CONTROL_BASE"/>
      <sheetName val="Required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#cmpt2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Group"/>
      <sheetName val="E.PRECIOS"/>
      <sheetName val="MPU"/>
      <sheetName val="_กระทบผลรวม  1710 "/>
      <sheetName val=" กระทบผลรวม  1710 "/>
      <sheetName val="PAN M4_25 FE CM3 P2"/>
      <sheetName val="iGrouping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中山低值"/>
      <sheetName val="Proj"/>
      <sheetName val="List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A"/>
      <sheetName val="CIPA"/>
      <sheetName val="spr-slow-date"/>
      <sheetName val="bang_tien_luong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130530"/>
      <sheetName val="USAGE FOOD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Code"/>
      <sheetName val="REPCO-CCtr"/>
      <sheetName val="ROC-CCTR."/>
      <sheetName val="Terms and Escrow"/>
      <sheetName val="OthCode"/>
      <sheetName val="Date"/>
      <sheetName val="県別ﾏﾙﾁ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ctu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Detail-Sep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Seagate _share_in_units"/>
      <sheetName val="FF_21_a_"/>
      <sheetName val="CBO0497"/>
      <sheetName val="Sale0402"/>
      <sheetName val="Base"/>
      <sheetName val="25_TB"/>
      <sheetName val="02_Assumption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Sale 0411"/>
      <sheetName val="Sale 0407"/>
      <sheetName val="LTX"/>
      <sheetName val="Assm"/>
      <sheetName val="EXRPTS"/>
      <sheetName val="盈A030617使用格式"/>
      <sheetName val="2002"/>
      <sheetName val="COST09"/>
      <sheetName val="MTP"/>
      <sheetName val="MTP1"/>
      <sheetName val="Unit Trust Movement"/>
      <sheetName val="BIC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parameter"/>
      <sheetName val="ANALYSE DE VENTES"/>
      <sheetName val="Senario Manager"/>
      <sheetName val="E 4 - Long Out. Analysis"/>
      <sheetName val="Machine2,3'04"/>
      <sheetName val="Aging"/>
      <sheetName val="PREPAID LEAD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Account Code_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MainComp"/>
      <sheetName val="FF-2 (1)"/>
      <sheetName val="M_CT_OUT"/>
      <sheetName val="RECY"/>
      <sheetName val="AAT-98"/>
      <sheetName val="Income Statement"/>
      <sheetName val="Mat cost 6yrs"/>
      <sheetName val="Assump"/>
      <sheetName val="Overall Parameters"/>
      <sheetName val="NW-Right"/>
      <sheetName val="QUANTITY COMPARISON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B-105"/>
      <sheetName val="Sale 2003"/>
      <sheetName val="FDREPORT"/>
      <sheetName val="BS Dec'15"/>
      <sheetName val="Asset"/>
      <sheetName val="TB98,oct99&amp;sap99-WPL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BS ATTACH"/>
      <sheetName val="BS_FULL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/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2">
          <cell r="V2">
            <v>2317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B2" t="str">
            <v>Pers.no.</v>
          </cell>
        </row>
      </sheetData>
      <sheetData sheetId="402">
        <row r="2">
          <cell r="B2" t="str">
            <v>Pers.no.</v>
          </cell>
        </row>
      </sheetData>
      <sheetData sheetId="403">
        <row r="2">
          <cell r="B2" t="str">
            <v>Pers.no.</v>
          </cell>
        </row>
      </sheetData>
      <sheetData sheetId="404">
        <row r="2">
          <cell r="B2" t="str">
            <v>Pers.no.</v>
          </cell>
        </row>
      </sheetData>
      <sheetData sheetId="405">
        <row r="2">
          <cell r="B2" t="str">
            <v>Pers.no.</v>
          </cell>
        </row>
      </sheetData>
      <sheetData sheetId="406"/>
      <sheetData sheetId="407">
        <row r="2">
          <cell r="B2" t="str">
            <v>Pers.no.</v>
          </cell>
        </row>
      </sheetData>
      <sheetData sheetId="408">
        <row r="2">
          <cell r="B2" t="str">
            <v>Pers.no.</v>
          </cell>
        </row>
      </sheetData>
      <sheetData sheetId="409">
        <row r="2">
          <cell r="B2" t="str">
            <v>Pers.no.</v>
          </cell>
        </row>
      </sheetData>
      <sheetData sheetId="410"/>
      <sheetData sheetId="411">
        <row r="2">
          <cell r="B2" t="str">
            <v>Pers.no.</v>
          </cell>
        </row>
      </sheetData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>
        <row r="2">
          <cell r="B2" t="str">
            <v>Pers.no.</v>
          </cell>
        </row>
      </sheetData>
      <sheetData sheetId="416">
        <row r="2">
          <cell r="B2" t="str">
            <v>Pers.no.</v>
          </cell>
        </row>
      </sheetData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>
        <row r="2">
          <cell r="B2" t="str">
            <v>Pers.no.</v>
          </cell>
        </row>
      </sheetData>
      <sheetData sheetId="420"/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/>
      <sheetData sheetId="425">
        <row r="2">
          <cell r="B2" t="str">
            <v>Pers.no.</v>
          </cell>
        </row>
      </sheetData>
      <sheetData sheetId="426"/>
      <sheetData sheetId="427">
        <row r="2">
          <cell r="B2" t="str">
            <v>Pers.no.</v>
          </cell>
        </row>
      </sheetData>
      <sheetData sheetId="428"/>
      <sheetData sheetId="429">
        <row r="2">
          <cell r="B2" t="str">
            <v>Pers.no.</v>
          </cell>
        </row>
      </sheetData>
      <sheetData sheetId="430"/>
      <sheetData sheetId="431">
        <row r="2">
          <cell r="B2" t="str">
            <v>Pers.no.</v>
          </cell>
        </row>
      </sheetData>
      <sheetData sheetId="432"/>
      <sheetData sheetId="433">
        <row r="2">
          <cell r="B2" t="str">
            <v>Pers.no.</v>
          </cell>
        </row>
      </sheetData>
      <sheetData sheetId="434"/>
      <sheetData sheetId="435">
        <row r="2">
          <cell r="B2" t="str">
            <v>Pers.no.</v>
          </cell>
        </row>
      </sheetData>
      <sheetData sheetId="436"/>
      <sheetData sheetId="437">
        <row r="2">
          <cell r="B2" t="str">
            <v>Pers.no.</v>
          </cell>
        </row>
      </sheetData>
      <sheetData sheetId="438"/>
      <sheetData sheetId="439"/>
      <sheetData sheetId="440"/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/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/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/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/>
      <sheetData sheetId="469">
        <row r="2">
          <cell r="B2" t="str">
            <v>Pers.no.</v>
          </cell>
        </row>
      </sheetData>
      <sheetData sheetId="470"/>
      <sheetData sheetId="471">
        <row r="2">
          <cell r="B2" t="str">
            <v>Pers.no.</v>
          </cell>
        </row>
      </sheetData>
      <sheetData sheetId="472"/>
      <sheetData sheetId="473">
        <row r="2">
          <cell r="B2" t="str">
            <v>Pers.no.</v>
          </cell>
        </row>
      </sheetData>
      <sheetData sheetId="474"/>
      <sheetData sheetId="475">
        <row r="2">
          <cell r="B2" t="str">
            <v>Pers.no.</v>
          </cell>
        </row>
      </sheetData>
      <sheetData sheetId="476"/>
      <sheetData sheetId="477">
        <row r="2">
          <cell r="B2" t="str">
            <v>Pers.no.</v>
          </cell>
        </row>
      </sheetData>
      <sheetData sheetId="478"/>
      <sheetData sheetId="479">
        <row r="2">
          <cell r="B2" t="str">
            <v>Pers.no.</v>
          </cell>
        </row>
      </sheetData>
      <sheetData sheetId="480"/>
      <sheetData sheetId="481">
        <row r="2">
          <cell r="B2" t="str">
            <v>Pers.no.</v>
          </cell>
        </row>
      </sheetData>
      <sheetData sheetId="482"/>
      <sheetData sheetId="483"/>
      <sheetData sheetId="484"/>
      <sheetData sheetId="485">
        <row r="2">
          <cell r="B2" t="str">
            <v>Pers.no.</v>
          </cell>
        </row>
      </sheetData>
      <sheetData sheetId="486"/>
      <sheetData sheetId="487"/>
      <sheetData sheetId="488"/>
      <sheetData sheetId="489"/>
      <sheetData sheetId="490">
        <row r="2">
          <cell r="B2" t="str">
            <v>Pers.no.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2">
          <cell r="B2" t="str">
            <v>Pers.no.</v>
          </cell>
        </row>
      </sheetData>
      <sheetData sheetId="1001"/>
      <sheetData sheetId="1002"/>
      <sheetData sheetId="1003"/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/>
      <sheetData sheetId="1021"/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/>
      <sheetData sheetId="1036"/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/>
      <sheetData sheetId="1051"/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/>
      <sheetData sheetId="1060"/>
      <sheetData sheetId="1061"/>
      <sheetData sheetId="1062"/>
      <sheetData sheetId="1063"/>
      <sheetData sheetId="1064"/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/>
      <sheetData sheetId="1094"/>
      <sheetData sheetId="1095"/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/>
      <sheetData sheetId="1117"/>
      <sheetData sheetId="1118"/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/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/>
      <sheetData sheetId="1218"/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/>
      <sheetData sheetId="1231"/>
      <sheetData sheetId="1232"/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/>
      <sheetData sheetId="1240"/>
      <sheetData sheetId="1241"/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>
        <row r="2">
          <cell r="V2">
            <v>2317</v>
          </cell>
        </row>
      </sheetData>
      <sheetData sheetId="1252">
        <row r="2">
          <cell r="V2">
            <v>2317</v>
          </cell>
        </row>
      </sheetData>
      <sheetData sheetId="1253">
        <row r="2">
          <cell r="V2">
            <v>2317</v>
          </cell>
        </row>
      </sheetData>
      <sheetData sheetId="1254">
        <row r="2">
          <cell r="V2">
            <v>2317</v>
          </cell>
        </row>
      </sheetData>
      <sheetData sheetId="1255">
        <row r="2">
          <cell r="V2">
            <v>2317</v>
          </cell>
        </row>
      </sheetData>
      <sheetData sheetId="1256"/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/>
      <sheetData sheetId="1261">
        <row r="2">
          <cell r="V2">
            <v>2317</v>
          </cell>
        </row>
      </sheetData>
      <sheetData sheetId="1262">
        <row r="2">
          <cell r="V2">
            <v>2317</v>
          </cell>
        </row>
      </sheetData>
      <sheetData sheetId="1263">
        <row r="2">
          <cell r="V2">
            <v>2317</v>
          </cell>
        </row>
      </sheetData>
      <sheetData sheetId="1264">
        <row r="2">
          <cell r="V2">
            <v>2317</v>
          </cell>
        </row>
      </sheetData>
      <sheetData sheetId="1265">
        <row r="2">
          <cell r="V2">
            <v>2317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/>
      <sheetData sheetId="1308"/>
      <sheetData sheetId="1309"/>
      <sheetData sheetId="1310"/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V2">
            <v>2317</v>
          </cell>
        </row>
      </sheetData>
      <sheetData sheetId="1399">
        <row r="2">
          <cell r="V2">
            <v>2317</v>
          </cell>
        </row>
      </sheetData>
      <sheetData sheetId="1400">
        <row r="2">
          <cell r="V2">
            <v>2317</v>
          </cell>
        </row>
      </sheetData>
      <sheetData sheetId="1401">
        <row r="2">
          <cell r="V2">
            <v>2317</v>
          </cell>
        </row>
      </sheetData>
      <sheetData sheetId="1402">
        <row r="2">
          <cell r="V2">
            <v>2317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V2">
            <v>2317</v>
          </cell>
        </row>
      </sheetData>
      <sheetData sheetId="1410">
        <row r="2">
          <cell r="V2">
            <v>2317</v>
          </cell>
        </row>
      </sheetData>
      <sheetData sheetId="1411">
        <row r="2">
          <cell r="V2">
            <v>2317</v>
          </cell>
        </row>
      </sheetData>
      <sheetData sheetId="1412">
        <row r="2">
          <cell r="V2">
            <v>2317</v>
          </cell>
        </row>
      </sheetData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/>
      <sheetData sheetId="1449"/>
      <sheetData sheetId="1450"/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/>
      <sheetData sheetId="1455"/>
      <sheetData sheetId="1456"/>
      <sheetData sheetId="1457"/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/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V2">
            <v>2317</v>
          </cell>
        </row>
      </sheetData>
      <sheetData sheetId="1546">
        <row r="2">
          <cell r="V2">
            <v>2317</v>
          </cell>
        </row>
      </sheetData>
      <sheetData sheetId="1547">
        <row r="2">
          <cell r="V2">
            <v>2317</v>
          </cell>
        </row>
      </sheetData>
      <sheetData sheetId="1548">
        <row r="2">
          <cell r="V2">
            <v>2317</v>
          </cell>
        </row>
      </sheetData>
      <sheetData sheetId="1549">
        <row r="2">
          <cell r="V2">
            <v>2317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V2">
            <v>2317</v>
          </cell>
        </row>
      </sheetData>
      <sheetData sheetId="1559" refreshError="1"/>
      <sheetData sheetId="1560" refreshError="1"/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>
        <row r="2">
          <cell r="V2">
            <v>2317</v>
          </cell>
        </row>
      </sheetData>
      <sheetData sheetId="1580">
        <row r="2">
          <cell r="V2">
            <v>2317</v>
          </cell>
        </row>
      </sheetData>
      <sheetData sheetId="1581">
        <row r="2">
          <cell r="V2">
            <v>2317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/>
      <sheetData sheetId="1644"/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/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/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/>
      <sheetData sheetId="1682"/>
      <sheetData sheetId="1683"/>
      <sheetData sheetId="1684"/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B2" t="str">
            <v>Pers.no.</v>
          </cell>
        </row>
      </sheetData>
      <sheetData sheetId="1696"/>
      <sheetData sheetId="1697"/>
      <sheetData sheetId="1698"/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/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/>
      <sheetData sheetId="1735"/>
      <sheetData sheetId="1736"/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V2">
            <v>2317</v>
          </cell>
        </row>
      </sheetData>
      <sheetData sheetId="1758">
        <row r="2">
          <cell r="V2">
            <v>2317</v>
          </cell>
        </row>
      </sheetData>
      <sheetData sheetId="1759"/>
      <sheetData sheetId="1760"/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/>
      <sheetData sheetId="1765"/>
      <sheetData sheetId="1766">
        <row r="2">
          <cell r="B2" t="str">
            <v>Pers.no.</v>
          </cell>
        </row>
      </sheetData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>
        <row r="6">
          <cell r="A6">
            <v>999</v>
          </cell>
        </row>
      </sheetData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2">
          <cell r="B2" t="str">
            <v>Pers.no.</v>
          </cell>
        </row>
      </sheetData>
      <sheetData sheetId="1905"/>
      <sheetData sheetId="1906">
        <row r="2">
          <cell r="B2" t="str">
            <v>Pers.no.</v>
          </cell>
        </row>
      </sheetData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>
        <row r="2">
          <cell r="B2" t="str">
            <v>Pers.no.</v>
          </cell>
        </row>
      </sheetData>
      <sheetData sheetId="1923"/>
      <sheetData sheetId="1924">
        <row r="2">
          <cell r="B2" t="str">
            <v>Pers.no.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>
        <row r="2">
          <cell r="B2" t="str">
            <v>Pers.no.</v>
          </cell>
        </row>
      </sheetData>
      <sheetData sheetId="1939"/>
      <sheetData sheetId="1940">
        <row r="2">
          <cell r="B2" t="str">
            <v>Pers.no.</v>
          </cell>
        </row>
      </sheetData>
      <sheetData sheetId="1941"/>
      <sheetData sheetId="1942">
        <row r="2">
          <cell r="B2" t="str">
            <v>Pers.no.</v>
          </cell>
        </row>
      </sheetData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>
        <row r="2">
          <cell r="B2" t="str">
            <v>Pers.no.</v>
          </cell>
        </row>
      </sheetData>
      <sheetData sheetId="1957"/>
      <sheetData sheetId="1958">
        <row r="2">
          <cell r="B2" t="str">
            <v>Pers.no.</v>
          </cell>
        </row>
      </sheetData>
      <sheetData sheetId="1959"/>
      <sheetData sheetId="1960">
        <row r="2">
          <cell r="B2" t="str">
            <v>Pers.no.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>
        <row r="2">
          <cell r="B2" t="str">
            <v>Pers.no.</v>
          </cell>
        </row>
      </sheetData>
      <sheetData sheetId="1975"/>
      <sheetData sheetId="1976">
        <row r="2">
          <cell r="B2" t="str">
            <v>Pers.no.</v>
          </cell>
        </row>
      </sheetData>
      <sheetData sheetId="1977"/>
      <sheetData sheetId="1978">
        <row r="2">
          <cell r="B2" t="str">
            <v>Pers.no.</v>
          </cell>
        </row>
      </sheetData>
      <sheetData sheetId="1979"/>
      <sheetData sheetId="1980">
        <row r="2">
          <cell r="B2" t="str">
            <v>Pers.no.</v>
          </cell>
        </row>
      </sheetData>
      <sheetData sheetId="1981"/>
      <sheetData sheetId="1982">
        <row r="2">
          <cell r="B2" t="str">
            <v>Pers.no.</v>
          </cell>
        </row>
      </sheetData>
      <sheetData sheetId="1983"/>
      <sheetData sheetId="1984">
        <row r="2">
          <cell r="B2" t="str">
            <v>Pers.no.</v>
          </cell>
        </row>
      </sheetData>
      <sheetData sheetId="1985"/>
      <sheetData sheetId="1986"/>
      <sheetData sheetId="1987"/>
      <sheetData sheetId="1988"/>
      <sheetData sheetId="1989"/>
      <sheetData sheetId="1990"/>
      <sheetData sheetId="1991"/>
      <sheetData sheetId="1992">
        <row r="6">
          <cell r="A6">
            <v>999</v>
          </cell>
        </row>
      </sheetData>
      <sheetData sheetId="1993"/>
      <sheetData sheetId="1994">
        <row r="2">
          <cell r="B2" t="str">
            <v>Pers.no.</v>
          </cell>
        </row>
      </sheetData>
      <sheetData sheetId="1995"/>
      <sheetData sheetId="1996">
        <row r="6">
          <cell r="A6">
            <v>999</v>
          </cell>
        </row>
      </sheetData>
      <sheetData sheetId="1997"/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/>
      <sheetData sheetId="2004">
        <row r="2">
          <cell r="B2" t="str">
            <v>Pers.no.</v>
          </cell>
        </row>
      </sheetData>
      <sheetData sheetId="2005"/>
      <sheetData sheetId="2006">
        <row r="2">
          <cell r="B2" t="str">
            <v>Pers.no.</v>
          </cell>
        </row>
      </sheetData>
      <sheetData sheetId="2007"/>
      <sheetData sheetId="2008"/>
      <sheetData sheetId="2009"/>
      <sheetData sheetId="2010">
        <row r="6">
          <cell r="A6">
            <v>999</v>
          </cell>
        </row>
      </sheetData>
      <sheetData sheetId="2011"/>
      <sheetData sheetId="2012">
        <row r="6">
          <cell r="A6">
            <v>999</v>
          </cell>
        </row>
      </sheetData>
      <sheetData sheetId="2013"/>
      <sheetData sheetId="2014">
        <row r="6">
          <cell r="A6">
            <v>999</v>
          </cell>
        </row>
      </sheetData>
      <sheetData sheetId="2015"/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/>
      <sheetData sheetId="2022">
        <row r="2">
          <cell r="B2" t="str">
            <v>Pers.no.</v>
          </cell>
        </row>
      </sheetData>
      <sheetData sheetId="2023"/>
      <sheetData sheetId="2024">
        <row r="2">
          <cell r="B2" t="str">
            <v>Pers.no.</v>
          </cell>
        </row>
      </sheetData>
      <sheetData sheetId="2025"/>
      <sheetData sheetId="2026">
        <row r="2">
          <cell r="B2" t="str">
            <v>Pers.no.</v>
          </cell>
        </row>
      </sheetData>
      <sheetData sheetId="2027"/>
      <sheetData sheetId="2028">
        <row r="2">
          <cell r="B2" t="str">
            <v>Pers.no.</v>
          </cell>
        </row>
      </sheetData>
      <sheetData sheetId="2029"/>
      <sheetData sheetId="2030">
        <row r="6">
          <cell r="A6">
            <v>999</v>
          </cell>
        </row>
      </sheetData>
      <sheetData sheetId="2031"/>
      <sheetData sheetId="2032">
        <row r="2">
          <cell r="B2" t="str">
            <v>Pers.no.</v>
          </cell>
        </row>
      </sheetData>
      <sheetData sheetId="2033"/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/>
      <sheetData sheetId="2040">
        <row r="2">
          <cell r="B2" t="str">
            <v>Pers.no.</v>
          </cell>
        </row>
      </sheetData>
      <sheetData sheetId="2041"/>
      <sheetData sheetId="2042">
        <row r="2">
          <cell r="B2" t="str">
            <v>Pers.no.</v>
          </cell>
        </row>
      </sheetData>
      <sheetData sheetId="2043"/>
      <sheetData sheetId="2044">
        <row r="2">
          <cell r="B2" t="str">
            <v>Pers.no.</v>
          </cell>
        </row>
      </sheetData>
      <sheetData sheetId="2045"/>
      <sheetData sheetId="2046">
        <row r="2">
          <cell r="B2" t="str">
            <v>Pers.no.</v>
          </cell>
        </row>
      </sheetData>
      <sheetData sheetId="2047"/>
      <sheetData sheetId="2048"/>
      <sheetData sheetId="2049"/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/>
      <sheetData sheetId="2058">
        <row r="2">
          <cell r="B2" t="str">
            <v>Pers.no.</v>
          </cell>
        </row>
      </sheetData>
      <sheetData sheetId="2059"/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/>
      <sheetData sheetId="2064">
        <row r="2">
          <cell r="B2" t="str">
            <v>Pers.no.</v>
          </cell>
        </row>
      </sheetData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/>
      <sheetData sheetId="2076">
        <row r="2">
          <cell r="B2" t="str">
            <v>Pers.no.</v>
          </cell>
        </row>
      </sheetData>
      <sheetData sheetId="2077"/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/>
      <sheetData sheetId="2082">
        <row r="2">
          <cell r="B2" t="str">
            <v>Pers.no.</v>
          </cell>
        </row>
      </sheetData>
      <sheetData sheetId="2083"/>
      <sheetData sheetId="2084"/>
      <sheetData sheetId="2085"/>
      <sheetData sheetId="2086"/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/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/>
      <sheetData sheetId="2103"/>
      <sheetData sheetId="2104"/>
      <sheetData sheetId="2105"/>
      <sheetData sheetId="2106"/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/>
      <sheetData sheetId="2110">
        <row r="2">
          <cell r="B2" t="str">
            <v>Pers.no.</v>
          </cell>
        </row>
      </sheetData>
      <sheetData sheetId="2111"/>
      <sheetData sheetId="2112">
        <row r="2">
          <cell r="B2" t="str">
            <v>Pers.no.</v>
          </cell>
        </row>
      </sheetData>
      <sheetData sheetId="2113"/>
      <sheetData sheetId="2114">
        <row r="2">
          <cell r="B2" t="str">
            <v>Pers.no.</v>
          </cell>
        </row>
      </sheetData>
      <sheetData sheetId="2115"/>
      <sheetData sheetId="2116">
        <row r="2">
          <cell r="B2" t="str">
            <v>Pers.no.</v>
          </cell>
        </row>
      </sheetData>
      <sheetData sheetId="2117"/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>
        <row r="2">
          <cell r="B2" t="str">
            <v>Pers.no.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2">
          <cell r="V2">
            <v>2317</v>
          </cell>
        </row>
      </sheetData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>
        <row r="2">
          <cell r="B2" t="str">
            <v>Pers.no.</v>
          </cell>
        </row>
      </sheetData>
      <sheetData sheetId="2891"/>
      <sheetData sheetId="2892"/>
      <sheetData sheetId="2893"/>
      <sheetData sheetId="2894"/>
      <sheetData sheetId="2895"/>
      <sheetData sheetId="2896">
        <row r="2">
          <cell r="V2">
            <v>2317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>
        <row r="2">
          <cell r="B2" t="str">
            <v>Pers.no.</v>
          </cell>
        </row>
      </sheetData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>
        <row r="2">
          <cell r="B2" t="str">
            <v>Pers.no.</v>
          </cell>
        </row>
      </sheetData>
      <sheetData sheetId="3323"/>
      <sheetData sheetId="3324"/>
      <sheetData sheetId="3325"/>
      <sheetData sheetId="3326"/>
      <sheetData sheetId="3327">
        <row r="2">
          <cell r="V2">
            <v>2317</v>
          </cell>
        </row>
      </sheetData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>
        <row r="2">
          <cell r="B2" t="str">
            <v>Pers.no.</v>
          </cell>
        </row>
      </sheetData>
      <sheetData sheetId="3591"/>
      <sheetData sheetId="3592"/>
      <sheetData sheetId="3593">
        <row r="2">
          <cell r="V2">
            <v>2317</v>
          </cell>
        </row>
      </sheetData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/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Menu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Customize Your Purchase Order"/>
      <sheetName val="Budgets"/>
      <sheetName val="ﾕｰｻﾞｰ設定"/>
      <sheetName val="Assumptions"/>
      <sheetName val="M_CT_OUT"/>
      <sheetName val="Parameters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3645-9_1_96"/>
      <sheetName val="CUSTOMER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19"/>
      <sheetName val="MA"/>
      <sheetName val="A6"/>
      <sheetName val="TrialBalance Q3-2002"/>
      <sheetName val="Workbook Inputs"/>
      <sheetName val="D"/>
      <sheetName val="F9 Parameters"/>
      <sheetName val="SWDV"/>
      <sheetName val="Inputs"/>
      <sheetName val="PPR50"/>
      <sheetName val="BS"/>
      <sheetName val="Model-Monthly"/>
      <sheetName val="D190.2"/>
      <sheetName val="Variance"/>
      <sheetName val="Bang chiet tinh TBA"/>
      <sheetName val="table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head Jan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Quote"/>
      <sheetName val="Sal07"/>
      <sheetName val="_____________"/>
      <sheetName val="Demand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YSS31"/>
      <sheetName val="ng 12"/>
      <sheetName val="Bloomberg"/>
      <sheetName val="Asset41_42"/>
      <sheetName val="Sheet5"/>
      <sheetName val="Record CR"/>
      <sheetName val="LOOSECHKLIST"/>
      <sheetName val="BUDGET"/>
      <sheetName val="NOV"/>
      <sheetName val="Parameter"/>
      <sheetName val="Co. Code"/>
      <sheetName val="Incident  NP 2017"/>
      <sheetName val="DealerData"/>
      <sheetName val="ELEC45-01"/>
      <sheetName val="FF_3"/>
      <sheetName val="選酋表"/>
      <sheetName val="FF_4"/>
      <sheetName val="___________"/>
      <sheetName val="liste"/>
      <sheetName val="0"/>
      <sheetName val="datalist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Database"/>
      <sheetName val="manreq"/>
      <sheetName val="Input_TB"/>
      <sheetName val="Input_MV"/>
      <sheetName val="MAT"/>
      <sheetName val="F1771-2"/>
      <sheetName val="load"/>
      <sheetName val="COVER"/>
      <sheetName val="Month v YTD"/>
      <sheetName val=" IB-PL-YTD"/>
      <sheetName val="head_Jan2"/>
      <sheetName val="DAY"/>
      <sheetName val="Setup"/>
      <sheetName val="Sales"/>
      <sheetName val="A"/>
      <sheetName val="PG7"/>
      <sheetName val="PG8"/>
      <sheetName val="P&amp;L"/>
      <sheetName val="Delta"/>
      <sheetName val="Manpower"/>
      <sheetName val="Tabelas"/>
      <sheetName val="Manual"/>
      <sheetName val="Combine"/>
      <sheetName val="total"/>
      <sheetName val="งบดุล"/>
      <sheetName val="Lead"/>
      <sheetName val="Links"/>
      <sheetName val="WT_Util 99 LE"/>
      <sheetName val="PTA P&amp;S"/>
      <sheetName val="Waste Treatment Variable "/>
      <sheetName val="สัญญาบริการอื่น"/>
      <sheetName val="ค่าที่ปรึกษา"/>
      <sheetName val="สัญญาเช่าสนง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Sep"/>
      <sheetName val="J&amp;Q"/>
      <sheetName val="Drop down list"/>
      <sheetName val="Spec 22104"/>
      <sheetName val="Sheet"/>
      <sheetName val="Balance Sheet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ILD95"/>
      <sheetName val="Details 2002"/>
      <sheetName val="Sale Expectation (2)"/>
      <sheetName val="7251-02000-02252"/>
      <sheetName val="7251-01xxxx"/>
      <sheetName val="forecast-sgd"/>
      <sheetName val="FORMC94"/>
      <sheetName val="Details"/>
      <sheetName val="BGT97STAFF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  <sheetName val="เอมาร์ค บุคคล"/>
      <sheetName val="Index1"/>
      <sheetName val="เงินกู้MGC"/>
      <sheetName val="COM-HARDWARE"/>
      <sheetName val="EQUIPMENT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BASE"/>
      <sheetName val="DEMANDA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51100"/>
      <sheetName val="sen"/>
      <sheetName val="IRR Sensitivities"/>
      <sheetName val="PL_A05 APA Input"/>
      <sheetName val="Wht cur"/>
      <sheetName val="53061"/>
      <sheetName val="53062"/>
      <sheetName val="CONSTRUCTION"/>
      <sheetName val="PM-TE"/>
      <sheetName val="NEW"/>
      <sheetName val="SALES RECEIPTS"/>
      <sheetName val="Office Improve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65 FINANCE"/>
      <sheetName val="UNIT"/>
      <sheetName val="Actual-ＹＴＤ"/>
      <sheetName val="Budget-Monthly"/>
      <sheetName val="Budget-YTD"/>
      <sheetName val="Actual-Monthly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DIRECT SELLING"/>
      <sheetName val="DISCOUNT"/>
      <sheetName val="GROSS SALES"/>
      <sheetName val="RESERVE"/>
      <sheetName val="WEIGHT"/>
      <sheetName val="V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Cust List"/>
      <sheetName val="Account Lis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New Std. "/>
      <sheetName val="Old Cost Report"/>
      <sheetName val="ELEC"/>
      <sheetName val="DAILY_REPORT"/>
      <sheetName val="Sch5"/>
      <sheetName val="GeneralInfo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INCOME STATEMENT"/>
      <sheetName val="MANPOWER REPORT"/>
      <sheetName val="基本情報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Model-Monthly 2016_2017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1.9678000000000001E-2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2">
          <cell r="B2">
            <v>1.9678000000000001E-2</v>
          </cell>
        </row>
      </sheetData>
      <sheetData sheetId="552">
        <row r="2">
          <cell r="B2">
            <v>0</v>
          </cell>
        </row>
      </sheetData>
      <sheetData sheetId="553">
        <row r="2">
          <cell r="B2">
            <v>0</v>
          </cell>
        </row>
      </sheetData>
      <sheetData sheetId="554" refreshError="1"/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0</v>
          </cell>
        </row>
      </sheetData>
      <sheetData sheetId="755">
        <row r="2">
          <cell r="B2">
            <v>0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0</v>
          </cell>
        </row>
      </sheetData>
      <sheetData sheetId="763">
        <row r="2">
          <cell r="B2">
            <v>0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>
        <row r="2">
          <cell r="B2">
            <v>1.9678000000000001E-2</v>
          </cell>
        </row>
      </sheetData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/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/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/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/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/>
      <sheetData sheetId="5276"/>
      <sheetData sheetId="5277"/>
      <sheetData sheetId="5278">
        <row r="2">
          <cell r="B2">
            <v>0</v>
          </cell>
        </row>
      </sheetData>
      <sheetData sheetId="5279"/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/>
      <sheetData sheetId="5283"/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/>
      <sheetData sheetId="5290"/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/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/>
      <sheetData sheetId="5297"/>
      <sheetData sheetId="5298"/>
      <sheetData sheetId="5299">
        <row r="2">
          <cell r="B2">
            <v>1.9678000000000001E-2</v>
          </cell>
        </row>
      </sheetData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/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/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/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/>
      <sheetData sheetId="5443"/>
      <sheetData sheetId="5444"/>
      <sheetData sheetId="5445">
        <row r="2">
          <cell r="B2">
            <v>0</v>
          </cell>
        </row>
      </sheetData>
      <sheetData sheetId="5446"/>
      <sheetData sheetId="5447"/>
      <sheetData sheetId="5448">
        <row r="2">
          <cell r="B2">
            <v>0</v>
          </cell>
        </row>
      </sheetData>
      <sheetData sheetId="5449"/>
      <sheetData sheetId="5450"/>
      <sheetData sheetId="5451"/>
      <sheetData sheetId="5452">
        <row r="2">
          <cell r="B2">
            <v>0</v>
          </cell>
        </row>
      </sheetData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>
        <row r="2">
          <cell r="B2">
            <v>1.9678000000000001E-2</v>
          </cell>
        </row>
      </sheetData>
      <sheetData sheetId="5462"/>
      <sheetData sheetId="5463"/>
      <sheetData sheetId="5464"/>
      <sheetData sheetId="5465">
        <row r="2">
          <cell r="B2">
            <v>1.9678000000000001E-2</v>
          </cell>
        </row>
      </sheetData>
      <sheetData sheetId="5466"/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/>
      <sheetData sheetId="5470"/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/>
      <sheetData sheetId="5474"/>
      <sheetData sheetId="5475">
        <row r="2">
          <cell r="B2">
            <v>1.9678000000000001E-2</v>
          </cell>
        </row>
      </sheetData>
      <sheetData sheetId="5476"/>
      <sheetData sheetId="5477"/>
      <sheetData sheetId="5478"/>
      <sheetData sheetId="5479">
        <row r="2">
          <cell r="B2">
            <v>1.9678000000000001E-2</v>
          </cell>
        </row>
      </sheetData>
      <sheetData sheetId="5480"/>
      <sheetData sheetId="5481">
        <row r="2">
          <cell r="B2">
            <v>1.9677996635437012E-2</v>
          </cell>
        </row>
      </sheetData>
      <sheetData sheetId="5482"/>
      <sheetData sheetId="5483"/>
      <sheetData sheetId="5484"/>
      <sheetData sheetId="5485">
        <row r="2">
          <cell r="B2">
            <v>1.9677996635437012E-2</v>
          </cell>
        </row>
      </sheetData>
      <sheetData sheetId="5486">
        <row r="2">
          <cell r="B2">
            <v>1.9677996635437012E-2</v>
          </cell>
        </row>
      </sheetData>
      <sheetData sheetId="5487"/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1.9677996635437012E-2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1.9677996635437012E-2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1.9677996635437012E-2</v>
          </cell>
        </row>
      </sheetData>
      <sheetData sheetId="5514">
        <row r="2">
          <cell r="B2">
            <v>1.9677996635437012E-2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1.9677996635437012E-2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1.9677996635437012E-2</v>
          </cell>
        </row>
      </sheetData>
      <sheetData sheetId="5847">
        <row r="2">
          <cell r="B2">
            <v>1.9677996635437012E-2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1.9677996635437012E-2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1.9677996635437012E-2</v>
          </cell>
        </row>
      </sheetData>
      <sheetData sheetId="5868">
        <row r="2">
          <cell r="B2">
            <v>1.9677996635437012E-2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/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/>
      <sheetData sheetId="5966"/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/>
      <sheetData sheetId="5970"/>
      <sheetData sheetId="5971"/>
      <sheetData sheetId="5972"/>
      <sheetData sheetId="5973"/>
      <sheetData sheetId="5974">
        <row r="2">
          <cell r="B2">
            <v>1.9677996635437012E-2</v>
          </cell>
        </row>
      </sheetData>
      <sheetData sheetId="5975"/>
      <sheetData sheetId="5976"/>
      <sheetData sheetId="5977"/>
      <sheetData sheetId="5978">
        <row r="2">
          <cell r="B2">
            <v>1.9677996635437012E-2</v>
          </cell>
        </row>
      </sheetData>
      <sheetData sheetId="5979"/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/>
      <sheetData sheetId="5983"/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/>
      <sheetData sheetId="5987"/>
      <sheetData sheetId="5988">
        <row r="2">
          <cell r="B2">
            <v>1.9677996635437012E-2</v>
          </cell>
        </row>
      </sheetData>
      <sheetData sheetId="5989"/>
      <sheetData sheetId="5990"/>
      <sheetData sheetId="5991"/>
      <sheetData sheetId="5992">
        <row r="2">
          <cell r="B2">
            <v>1.9678000000000001E-2</v>
          </cell>
        </row>
      </sheetData>
      <sheetData sheetId="5993"/>
      <sheetData sheetId="5994"/>
      <sheetData sheetId="5995"/>
      <sheetData sheetId="5996">
        <row r="2">
          <cell r="B2">
            <v>1.9678000000000001E-2</v>
          </cell>
        </row>
      </sheetData>
      <sheetData sheetId="5997"/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/>
      <sheetData sheetId="6001"/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/>
      <sheetData sheetId="6005"/>
      <sheetData sheetId="6006">
        <row r="2">
          <cell r="B2">
            <v>1.9678000000000001E-2</v>
          </cell>
        </row>
      </sheetData>
      <sheetData sheetId="6007"/>
      <sheetData sheetId="6008"/>
      <sheetData sheetId="6009"/>
      <sheetData sheetId="6010">
        <row r="2">
          <cell r="B2">
            <v>1.9678000000000001E-2</v>
          </cell>
        </row>
      </sheetData>
      <sheetData sheetId="6011"/>
      <sheetData sheetId="6012"/>
      <sheetData sheetId="6013"/>
      <sheetData sheetId="6014"/>
      <sheetData sheetId="6015">
        <row r="2">
          <cell r="B2">
            <v>1.9677996635437012E-2</v>
          </cell>
        </row>
      </sheetData>
      <sheetData sheetId="6016"/>
      <sheetData sheetId="6017"/>
      <sheetData sheetId="6018"/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/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1.9677996635437012E-2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1.9677996635437012E-2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/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/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/>
      <sheetData sheetId="6157"/>
      <sheetData sheetId="6158">
        <row r="2">
          <cell r="B2">
            <v>1.9677996635437012E-2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/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0</v>
          </cell>
        </row>
      </sheetData>
      <sheetData sheetId="6167"/>
      <sheetData sheetId="6168">
        <row r="2">
          <cell r="B2">
            <v>1.9677996635437012E-2</v>
          </cell>
        </row>
      </sheetData>
      <sheetData sheetId="6169"/>
      <sheetData sheetId="6170"/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>
        <row r="2">
          <cell r="B2">
            <v>1.9678000000000001E-2</v>
          </cell>
        </row>
      </sheetData>
      <sheetData sheetId="6177"/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/>
      <sheetData sheetId="6181"/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/>
      <sheetData sheetId="6185"/>
      <sheetData sheetId="6186">
        <row r="2">
          <cell r="B2">
            <v>1.9678000000000001E-2</v>
          </cell>
        </row>
      </sheetData>
      <sheetData sheetId="6187"/>
      <sheetData sheetId="6188"/>
      <sheetData sheetId="6189"/>
      <sheetData sheetId="6190">
        <row r="2">
          <cell r="B2">
            <v>1.9678000000000001E-2</v>
          </cell>
        </row>
      </sheetData>
      <sheetData sheetId="6191"/>
      <sheetData sheetId="6192"/>
      <sheetData sheetId="6193"/>
      <sheetData sheetId="6194"/>
      <sheetData sheetId="6195">
        <row r="2">
          <cell r="B2">
            <v>1.9677996635437012E-2</v>
          </cell>
        </row>
      </sheetData>
      <sheetData sheetId="6196"/>
      <sheetData sheetId="6197"/>
      <sheetData sheetId="6198"/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/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1.9677996635437012E-2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1.9677996635437012E-2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/>
      <sheetData sheetId="6319"/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/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/>
      <sheetData sheetId="6326"/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/>
      <sheetData sheetId="6330"/>
      <sheetData sheetId="6331"/>
      <sheetData sheetId="6332"/>
      <sheetData sheetId="6333"/>
      <sheetData sheetId="6334">
        <row r="2">
          <cell r="B2">
            <v>1.9677996635437012E-2</v>
          </cell>
        </row>
      </sheetData>
      <sheetData sheetId="6335"/>
      <sheetData sheetId="6336"/>
      <sheetData sheetId="6337"/>
      <sheetData sheetId="6338">
        <row r="2">
          <cell r="B2">
            <v>1.9677996635437012E-2</v>
          </cell>
        </row>
      </sheetData>
      <sheetData sheetId="6339"/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/>
      <sheetData sheetId="6343"/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/>
      <sheetData sheetId="6347"/>
      <sheetData sheetId="6348">
        <row r="2">
          <cell r="B2">
            <v>1.9677996635437012E-2</v>
          </cell>
        </row>
      </sheetData>
      <sheetData sheetId="6349"/>
      <sheetData sheetId="6350"/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>
        <row r="2">
          <cell r="B2">
            <v>1.9678000000000001E-2</v>
          </cell>
        </row>
      </sheetData>
      <sheetData sheetId="6357"/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/>
      <sheetData sheetId="6361"/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/>
      <sheetData sheetId="6365"/>
      <sheetData sheetId="6366">
        <row r="2">
          <cell r="B2">
            <v>1.9678000000000001E-2</v>
          </cell>
        </row>
      </sheetData>
      <sheetData sheetId="6367"/>
      <sheetData sheetId="6368"/>
      <sheetData sheetId="6369"/>
      <sheetData sheetId="6370">
        <row r="2">
          <cell r="B2">
            <v>1.9678000000000001E-2</v>
          </cell>
        </row>
      </sheetData>
      <sheetData sheetId="6371"/>
      <sheetData sheetId="6372"/>
      <sheetData sheetId="6373"/>
      <sheetData sheetId="6374"/>
      <sheetData sheetId="6375">
        <row r="2">
          <cell r="B2">
            <v>1.9677996635437012E-2</v>
          </cell>
        </row>
      </sheetData>
      <sheetData sheetId="6376"/>
      <sheetData sheetId="6377"/>
      <sheetData sheetId="6378"/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/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1.9677996635437012E-2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1.9677996635437012E-2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/>
      <sheetData sheetId="6499"/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/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/>
      <sheetData sheetId="6506"/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/>
      <sheetData sheetId="6510"/>
      <sheetData sheetId="6511"/>
      <sheetData sheetId="6512"/>
      <sheetData sheetId="6513"/>
      <sheetData sheetId="6514">
        <row r="2">
          <cell r="B2">
            <v>1.9677996635437012E-2</v>
          </cell>
        </row>
      </sheetData>
      <sheetData sheetId="6515"/>
      <sheetData sheetId="6516"/>
      <sheetData sheetId="6517"/>
      <sheetData sheetId="6518">
        <row r="2">
          <cell r="B2">
            <v>1.9677996635437012E-2</v>
          </cell>
        </row>
      </sheetData>
      <sheetData sheetId="6519"/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/>
      <sheetData sheetId="6523"/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/>
      <sheetData sheetId="6527"/>
      <sheetData sheetId="6528">
        <row r="2">
          <cell r="B2">
            <v>1.9677996635437012E-2</v>
          </cell>
        </row>
      </sheetData>
      <sheetData sheetId="6529"/>
      <sheetData sheetId="6530"/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>
        <row r="2">
          <cell r="B2">
            <v>1.9678000000000001E-2</v>
          </cell>
        </row>
      </sheetData>
      <sheetData sheetId="6537"/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/>
      <sheetData sheetId="6541"/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/>
      <sheetData sheetId="6545"/>
      <sheetData sheetId="6546">
        <row r="2">
          <cell r="B2">
            <v>1.9678000000000001E-2</v>
          </cell>
        </row>
      </sheetData>
      <sheetData sheetId="6547"/>
      <sheetData sheetId="6548"/>
      <sheetData sheetId="6549"/>
      <sheetData sheetId="6550">
        <row r="2">
          <cell r="B2">
            <v>1.9678000000000001E-2</v>
          </cell>
        </row>
      </sheetData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/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/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/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/>
      <sheetData sheetId="6697"/>
      <sheetData sheetId="6698"/>
      <sheetData sheetId="6699">
        <row r="2">
          <cell r="B2">
            <v>0</v>
          </cell>
        </row>
      </sheetData>
      <sheetData sheetId="6700"/>
      <sheetData sheetId="6701"/>
      <sheetData sheetId="6702">
        <row r="2">
          <cell r="B2">
            <v>0</v>
          </cell>
        </row>
      </sheetData>
      <sheetData sheetId="6703"/>
      <sheetData sheetId="6704"/>
      <sheetData sheetId="6705"/>
      <sheetData sheetId="6706">
        <row r="2">
          <cell r="B2">
            <v>0</v>
          </cell>
        </row>
      </sheetData>
      <sheetData sheetId="6707"/>
      <sheetData sheetId="6708"/>
      <sheetData sheetId="6709"/>
      <sheetData sheetId="6710"/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>
        <row r="2">
          <cell r="B2">
            <v>1.9678000000000001E-2</v>
          </cell>
        </row>
      </sheetData>
      <sheetData sheetId="6717"/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/>
      <sheetData sheetId="6721"/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/>
      <sheetData sheetId="6725"/>
      <sheetData sheetId="6726">
        <row r="2">
          <cell r="B2">
            <v>1.9678000000000001E-2</v>
          </cell>
        </row>
      </sheetData>
      <sheetData sheetId="6727"/>
      <sheetData sheetId="6728"/>
      <sheetData sheetId="6729"/>
      <sheetData sheetId="6730">
        <row r="2">
          <cell r="B2">
            <v>1.9678000000000001E-2</v>
          </cell>
        </row>
      </sheetData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/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/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/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/>
      <sheetData sheetId="6877"/>
      <sheetData sheetId="6878"/>
      <sheetData sheetId="6879">
        <row r="2">
          <cell r="B2">
            <v>0</v>
          </cell>
        </row>
      </sheetData>
      <sheetData sheetId="6880"/>
      <sheetData sheetId="6881"/>
      <sheetData sheetId="6882">
        <row r="2">
          <cell r="B2">
            <v>0</v>
          </cell>
        </row>
      </sheetData>
      <sheetData sheetId="6883"/>
      <sheetData sheetId="6884"/>
      <sheetData sheetId="6885"/>
      <sheetData sheetId="6886">
        <row r="2">
          <cell r="B2">
            <v>0</v>
          </cell>
        </row>
      </sheetData>
      <sheetData sheetId="6887"/>
      <sheetData sheetId="6888"/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>
        <row r="2">
          <cell r="B2">
            <v>1.9678000000000001E-2</v>
          </cell>
        </row>
      </sheetData>
      <sheetData sheetId="6897"/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/>
      <sheetData sheetId="6901"/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/>
      <sheetData sheetId="6905"/>
      <sheetData sheetId="6906">
        <row r="2">
          <cell r="B2">
            <v>1.9678000000000001E-2</v>
          </cell>
        </row>
      </sheetData>
      <sheetData sheetId="6907"/>
      <sheetData sheetId="6908"/>
      <sheetData sheetId="6909"/>
      <sheetData sheetId="6910">
        <row r="2">
          <cell r="B2">
            <v>1.9678000000000001E-2</v>
          </cell>
        </row>
      </sheetData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/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/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/>
      <sheetData sheetId="6974"/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/>
      <sheetData sheetId="6978"/>
      <sheetData sheetId="6979"/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/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/>
      <sheetData sheetId="6990">
        <row r="2">
          <cell r="B2">
            <v>0</v>
          </cell>
        </row>
      </sheetData>
      <sheetData sheetId="6991"/>
      <sheetData sheetId="6992"/>
      <sheetData sheetId="6993"/>
      <sheetData sheetId="6994">
        <row r="2">
          <cell r="B2">
            <v>0</v>
          </cell>
        </row>
      </sheetData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>
        <row r="3">
          <cell r="B3" t="str">
            <v>Total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/>
      <sheetData sheetId="7065"/>
      <sheetData sheetId="7066"/>
      <sheetData sheetId="7067"/>
      <sheetData sheetId="7068">
        <row r="2">
          <cell r="B2">
            <v>1.9678000000000001E-2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0</v>
          </cell>
        </row>
      </sheetData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/>
      <sheetData sheetId="7480"/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>
        <row r="2">
          <cell r="B2">
            <v>0</v>
          </cell>
        </row>
      </sheetData>
      <sheetData sheetId="7536">
        <row r="3">
          <cell r="B3" t="str">
            <v>Total</v>
          </cell>
        </row>
      </sheetData>
      <sheetData sheetId="7537"/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3">
          <cell r="B3" t="str">
            <v>Total</v>
          </cell>
        </row>
      </sheetData>
      <sheetData sheetId="7541"/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3">
          <cell r="B3" t="str">
            <v>Total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>
        <row r="2">
          <cell r="B2">
            <v>1.9678000000000001E-2</v>
          </cell>
        </row>
      </sheetData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>
        <row r="2">
          <cell r="B2">
            <v>1.9678000000000001E-2</v>
          </cell>
        </row>
      </sheetData>
      <sheetData sheetId="7646">
        <row r="2">
          <cell r="B2">
            <v>1.9678000000000001E-2</v>
          </cell>
        </row>
      </sheetData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/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>
        <row r="2">
          <cell r="B2">
            <v>0</v>
          </cell>
        </row>
      </sheetData>
      <sheetData sheetId="7858">
        <row r="3">
          <cell r="B3" t="str">
            <v>Total</v>
          </cell>
        </row>
      </sheetData>
      <sheetData sheetId="7859"/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3">
          <cell r="B3" t="str">
            <v>Total</v>
          </cell>
        </row>
      </sheetData>
      <sheetData sheetId="7863"/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3">
          <cell r="B3" t="str">
            <v>Total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3">
          <cell r="B3" t="str">
            <v>Total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>
        <row r="2">
          <cell r="B2">
            <v>1.9678000000000001E-2</v>
          </cell>
        </row>
      </sheetData>
      <sheetData sheetId="7997"/>
      <sheetData sheetId="7998"/>
      <sheetData sheetId="7999"/>
      <sheetData sheetId="8000"/>
      <sheetData sheetId="8001"/>
      <sheetData sheetId="8002"/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>
        <row r="2">
          <cell r="B2">
            <v>1.9678000000000001E-2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/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/>
      <sheetData sheetId="8126"/>
      <sheetData sheetId="8127"/>
      <sheetData sheetId="8128"/>
      <sheetData sheetId="8129"/>
      <sheetData sheetId="8130"/>
      <sheetData sheetId="8131"/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3">
          <cell r="B3" t="str">
            <v>Total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1.9678000000000001E-2</v>
          </cell>
        </row>
      </sheetData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>
        <row r="2">
          <cell r="B2">
            <v>1.9678000000000001E-2</v>
          </cell>
        </row>
      </sheetData>
      <sheetData sheetId="8259">
        <row r="2">
          <cell r="B2">
            <v>1.9678000000000001E-2</v>
          </cell>
        </row>
      </sheetData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>
        <row r="2">
          <cell r="B2">
            <v>0</v>
          </cell>
        </row>
      </sheetData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>
        <row r="2">
          <cell r="B2">
            <v>1.9678000000000001E-2</v>
          </cell>
        </row>
      </sheetData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>
        <row r="2">
          <cell r="B2">
            <v>1.9678000000000001E-2</v>
          </cell>
        </row>
      </sheetData>
      <sheetData sheetId="8340">
        <row r="2">
          <cell r="B2">
            <v>1.9678000000000001E-2</v>
          </cell>
        </row>
      </sheetData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>
        <row r="2">
          <cell r="B2">
            <v>1.9678000000000001E-2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1.9678000000000001E-2</v>
          </cell>
        </row>
      </sheetData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1.9678000000000001E-2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/>
      <sheetData sheetId="8421"/>
      <sheetData sheetId="8422"/>
      <sheetData sheetId="8423"/>
      <sheetData sheetId="8424"/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>
        <row r="2">
          <cell r="B2">
            <v>1.9678000000000001E-2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/>
      <sheetData sheetId="8462"/>
      <sheetData sheetId="8463"/>
      <sheetData sheetId="8464"/>
      <sheetData sheetId="8465"/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1.9678000000000001E-2</v>
          </cell>
        </row>
      </sheetData>
      <sheetData sheetId="8524">
        <row r="2">
          <cell r="B2">
            <v>1.9678000000000001E-2</v>
          </cell>
        </row>
      </sheetData>
      <sheetData sheetId="8525">
        <row r="2">
          <cell r="B2">
            <v>1.9678000000000001E-2</v>
          </cell>
        </row>
      </sheetData>
      <sheetData sheetId="8526">
        <row r="2">
          <cell r="B2">
            <v>1.9678000000000001E-2</v>
          </cell>
        </row>
      </sheetData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>
        <row r="2">
          <cell r="B2">
            <v>1.9678000000000001E-2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/>
      <sheetData sheetId="8778">
        <row r="2">
          <cell r="B2">
            <v>1.9678000000000001E-2</v>
          </cell>
        </row>
      </sheetData>
      <sheetData sheetId="8779">
        <row r="2">
          <cell r="B2">
            <v>1.9678000000000001E-2</v>
          </cell>
        </row>
      </sheetData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/>
      <sheetData sheetId="8866"/>
      <sheetData sheetId="8867"/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>
        <row r="2">
          <cell r="B2">
            <v>0</v>
          </cell>
        </row>
      </sheetData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>
        <row r="2">
          <cell r="B2">
            <v>1.9678000000000001E-2</v>
          </cell>
        </row>
      </sheetData>
      <sheetData sheetId="11333">
        <row r="2">
          <cell r="B2">
            <v>1.9678000000000001E-2</v>
          </cell>
        </row>
      </sheetData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 refreshError="1"/>
      <sheetData sheetId="11364" refreshError="1"/>
      <sheetData sheetId="11365" refreshError="1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>
        <row r="2">
          <cell r="B2">
            <v>1.9678000000000001E-2</v>
          </cell>
        </row>
      </sheetData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Company Info"/>
      <sheetName val="CA Comp"/>
      <sheetName val="TBA"/>
      <sheetName val="FF_3"/>
      <sheetName val="CF;E Q"/>
      <sheetName val="FF-3"/>
      <sheetName val="M_Maincomp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  <sheetName val="MSA-PN "/>
      <sheetName val="1489"/>
      <sheetName val="Info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  <sheetName val="price"/>
      <sheetName val="sales team"/>
      <sheetName val="WP-490112"/>
      <sheetName val="movementไทยเครดิต"/>
      <sheetName val="Nominal Accounts"/>
      <sheetName val="PLQ3-51"/>
      <sheetName val="ListData"/>
      <sheetName val="Input"/>
      <sheetName val="Output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_Users_yuthadet__4"/>
      <sheetName val="[K3_MSCF.XLS]_C_Users_yuthade_4"/>
      <sheetName val="[K3_MSCF.XLS][K3_MSCF.XLS]_K3_4"/>
      <sheetName val="[K3_MSCF.XLS][K3_MSCF.XLS]_K3_5"/>
      <sheetName val="[K3_MSCF.XLS][K3_MSCF.XLS]_Us_3"/>
      <sheetName val="[K3_MSCF.XLS][K3_MSCF.XLS]_C__3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M"/>
      <sheetName val="PAYROLL"/>
      <sheetName val="Reimbursements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เกณฑ์การประเมินความเสี่ยง"/>
      <sheetName val="ap"/>
      <sheetName val="k-5"/>
      <sheetName val="61 HR"/>
      <sheetName val="65 FINANCE"/>
      <sheetName val="_Lookup"/>
      <sheetName val="FF-2 (1)"/>
      <sheetName val="SAME"/>
      <sheetName val="Detail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หน้าปก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W81"/>
  <sheetViews>
    <sheetView tabSelected="1" view="pageBreakPreview" topLeftCell="A7" zoomScale="130" zoomScaleNormal="130" zoomScaleSheetLayoutView="130" workbookViewId="0">
      <selection activeCell="B20" sqref="B20"/>
    </sheetView>
  </sheetViews>
  <sheetFormatPr defaultColWidth="9.140625" defaultRowHeight="24" customHeight="1"/>
  <cols>
    <col min="1" max="3" width="1.7109375" style="1" customWidth="1"/>
    <col min="4" max="4" width="30.140625" style="1" customWidth="1"/>
    <col min="5" max="5" width="2.42578125" style="2" customWidth="1"/>
    <col min="6" max="6" width="1.28515625" style="2" customWidth="1"/>
    <col min="7" max="7" width="0.7109375" style="2" customWidth="1"/>
    <col min="8" max="8" width="12.7109375" style="1" customWidth="1"/>
    <col min="9" max="9" width="0.7109375" style="1" customWidth="1"/>
    <col min="10" max="10" width="12.7109375" style="1" customWidth="1"/>
    <col min="11" max="11" width="0.7109375" style="1" customWidth="1"/>
    <col min="12" max="12" width="12.7109375" style="1" customWidth="1"/>
    <col min="13" max="13" width="0.7109375" style="1" customWidth="1"/>
    <col min="14" max="14" width="12.7109375" style="1" customWidth="1"/>
    <col min="15" max="16384" width="9.140625" style="1"/>
  </cols>
  <sheetData>
    <row r="1" spans="1:257" ht="20.100000000000001" customHeight="1">
      <c r="A1" s="1" t="s">
        <v>8</v>
      </c>
      <c r="N1" s="3" t="s">
        <v>120</v>
      </c>
    </row>
    <row r="2" spans="1:257" ht="20.100000000000001" customHeight="1">
      <c r="N2" s="3" t="s">
        <v>121</v>
      </c>
    </row>
    <row r="3" spans="1:257" s="4" customFormat="1" ht="20.100000000000001" customHeight="1">
      <c r="A3" s="377" t="s">
        <v>76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</row>
    <row r="4" spans="1:257" s="5" customFormat="1" ht="20.100000000000001" customHeight="1">
      <c r="A4" s="379" t="s">
        <v>83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</row>
    <row r="5" spans="1:257" s="5" customFormat="1" ht="20.100000000000001" customHeight="1">
      <c r="A5" s="379" t="s">
        <v>109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  <c r="N5" s="379"/>
    </row>
    <row r="6" spans="1:257" s="4" customFormat="1" ht="20.100000000000001" customHeight="1">
      <c r="A6" s="381" t="s">
        <v>54</v>
      </c>
      <c r="B6" s="381"/>
      <c r="C6" s="381"/>
      <c r="D6" s="381"/>
      <c r="E6" s="381"/>
      <c r="F6" s="381"/>
      <c r="G6" s="381"/>
      <c r="H6" s="381"/>
      <c r="I6" s="381"/>
      <c r="J6" s="381"/>
      <c r="K6" s="381"/>
      <c r="L6" s="381"/>
      <c r="M6" s="381"/>
      <c r="N6" s="381"/>
    </row>
    <row r="7" spans="1:257" ht="20.100000000000001" customHeight="1">
      <c r="A7" s="381" t="s">
        <v>150</v>
      </c>
      <c r="B7" s="381"/>
      <c r="C7" s="381"/>
      <c r="D7" s="381"/>
      <c r="E7" s="381"/>
      <c r="F7" s="381"/>
      <c r="G7" s="381"/>
      <c r="H7" s="381"/>
      <c r="I7" s="381"/>
      <c r="J7" s="381"/>
      <c r="K7" s="381"/>
      <c r="L7" s="381"/>
      <c r="M7" s="381"/>
      <c r="N7" s="381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</row>
    <row r="8" spans="1:257" ht="8.4499999999999993" customHeight="1">
      <c r="N8" s="3"/>
    </row>
    <row r="9" spans="1:257" ht="20.100000000000001" customHeight="1">
      <c r="A9" s="376" t="s">
        <v>38</v>
      </c>
      <c r="B9" s="376"/>
      <c r="C9" s="376"/>
      <c r="D9" s="376"/>
      <c r="E9" s="376"/>
      <c r="F9" s="376"/>
      <c r="G9" s="376"/>
      <c r="H9" s="376"/>
      <c r="I9" s="376"/>
      <c r="J9" s="376"/>
      <c r="K9" s="376"/>
      <c r="L9" s="376"/>
      <c r="M9" s="376"/>
      <c r="N9" s="376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</row>
    <row r="10" spans="1:257" ht="17.100000000000001" customHeight="1">
      <c r="H10" s="375" t="s">
        <v>36</v>
      </c>
      <c r="I10" s="375"/>
      <c r="J10" s="375"/>
      <c r="K10" s="375"/>
      <c r="L10" s="375"/>
      <c r="M10" s="375"/>
      <c r="N10" s="375"/>
    </row>
    <row r="11" spans="1:257" ht="17.100000000000001" customHeight="1">
      <c r="H11" s="382" t="s">
        <v>19</v>
      </c>
      <c r="I11" s="382"/>
      <c r="J11" s="382"/>
      <c r="K11" s="7"/>
      <c r="L11" s="375" t="s">
        <v>28</v>
      </c>
      <c r="M11" s="375"/>
      <c r="N11" s="375"/>
    </row>
    <row r="12" spans="1:257" ht="17.100000000000001" customHeight="1">
      <c r="E12" s="8"/>
      <c r="F12" s="8"/>
      <c r="G12" s="8"/>
      <c r="H12" s="8" t="s">
        <v>151</v>
      </c>
      <c r="I12" s="8"/>
      <c r="J12" s="8" t="s">
        <v>48</v>
      </c>
      <c r="K12" s="8"/>
      <c r="L12" s="8" t="s">
        <v>151</v>
      </c>
      <c r="M12" s="8"/>
      <c r="N12" s="8" t="s">
        <v>48</v>
      </c>
    </row>
    <row r="13" spans="1:257" ht="17.100000000000001" customHeight="1">
      <c r="A13" s="8"/>
      <c r="B13" s="8"/>
      <c r="C13" s="8"/>
      <c r="D13" s="380" t="s">
        <v>9</v>
      </c>
      <c r="E13" s="380"/>
      <c r="F13" s="380"/>
      <c r="G13" s="9"/>
      <c r="H13" s="10" t="s">
        <v>139</v>
      </c>
      <c r="J13" s="10" t="s">
        <v>124</v>
      </c>
      <c r="K13" s="8"/>
      <c r="L13" s="10" t="s">
        <v>139</v>
      </c>
      <c r="N13" s="10" t="s">
        <v>124</v>
      </c>
    </row>
    <row r="14" spans="1:257" ht="17.100000000000001" customHeight="1">
      <c r="A14" s="11" t="s">
        <v>0</v>
      </c>
      <c r="B14" s="12"/>
      <c r="C14" s="12"/>
      <c r="D14" s="12"/>
      <c r="E14" s="13"/>
    </row>
    <row r="15" spans="1:257" ht="17.100000000000001" customHeight="1">
      <c r="A15" s="12"/>
      <c r="B15" s="14" t="s">
        <v>1</v>
      </c>
      <c r="C15" s="12"/>
      <c r="D15" s="12"/>
      <c r="E15" s="122"/>
      <c r="F15" s="9"/>
      <c r="G15" s="9"/>
      <c r="H15" s="304">
        <v>52637453.099999994</v>
      </c>
      <c r="J15" s="118">
        <v>30375372.600000001</v>
      </c>
      <c r="K15" s="99"/>
      <c r="L15" s="304">
        <v>52337304.299999997</v>
      </c>
      <c r="M15" s="99"/>
      <c r="N15" s="93">
        <v>30067318.43</v>
      </c>
    </row>
    <row r="16" spans="1:257" ht="17.100000000000001" customHeight="1">
      <c r="A16" s="12"/>
      <c r="B16" s="14" t="s">
        <v>71</v>
      </c>
      <c r="C16" s="12"/>
      <c r="D16" s="12"/>
      <c r="E16" s="122">
        <v>5</v>
      </c>
      <c r="F16" s="9"/>
      <c r="G16" s="9"/>
      <c r="H16" s="304">
        <v>52837471.210000001</v>
      </c>
      <c r="I16" s="19"/>
      <c r="J16" s="118">
        <v>59726523.149999999</v>
      </c>
      <c r="K16" s="99"/>
      <c r="L16" s="304">
        <v>52837471.210000001</v>
      </c>
      <c r="M16" s="99"/>
      <c r="N16" s="93">
        <v>59726523.149999991</v>
      </c>
    </row>
    <row r="17" spans="1:14" ht="17.100000000000001" customHeight="1">
      <c r="A17" s="12"/>
      <c r="B17" s="14" t="s">
        <v>84</v>
      </c>
      <c r="C17" s="12"/>
      <c r="D17" s="12"/>
      <c r="E17" s="122">
        <v>6</v>
      </c>
      <c r="F17" s="9"/>
      <c r="G17" s="9"/>
      <c r="H17" s="324">
        <v>11568511.34</v>
      </c>
      <c r="I17" s="325"/>
      <c r="J17" s="327">
        <v>12778270.499999998</v>
      </c>
      <c r="K17" s="325"/>
      <c r="L17" s="324">
        <v>11568511.34</v>
      </c>
      <c r="M17" s="99"/>
      <c r="N17" s="93">
        <v>12778270.5</v>
      </c>
    </row>
    <row r="18" spans="1:14" ht="17.100000000000001" customHeight="1">
      <c r="A18" s="12"/>
      <c r="B18" s="14" t="s">
        <v>46</v>
      </c>
      <c r="C18" s="12"/>
      <c r="D18" s="12"/>
      <c r="E18" s="122">
        <v>7</v>
      </c>
      <c r="F18" s="9"/>
      <c r="G18" s="9"/>
      <c r="H18" s="324">
        <v>12233280.279999999</v>
      </c>
      <c r="I18" s="325"/>
      <c r="J18" s="327">
        <v>10949359.140000001</v>
      </c>
      <c r="K18" s="325"/>
      <c r="L18" s="324">
        <v>12233280.279999999</v>
      </c>
      <c r="M18" s="99"/>
      <c r="N18" s="93">
        <v>10949359.140000001</v>
      </c>
    </row>
    <row r="19" spans="1:14" ht="17.100000000000001" customHeight="1">
      <c r="A19" s="12"/>
      <c r="B19" s="14" t="s">
        <v>81</v>
      </c>
      <c r="C19" s="12"/>
      <c r="D19" s="12"/>
      <c r="E19" s="122">
        <v>8</v>
      </c>
      <c r="F19" s="9"/>
      <c r="G19" s="9"/>
      <c r="H19" s="324">
        <v>140000000</v>
      </c>
      <c r="I19" s="325"/>
      <c r="J19" s="327">
        <v>80000000</v>
      </c>
      <c r="K19" s="325"/>
      <c r="L19" s="324">
        <v>140000000</v>
      </c>
      <c r="M19" s="99"/>
      <c r="N19" s="119">
        <v>80000000</v>
      </c>
    </row>
    <row r="20" spans="1:14" ht="17.100000000000001" customHeight="1">
      <c r="A20" s="12"/>
      <c r="B20" s="14" t="s">
        <v>164</v>
      </c>
      <c r="C20" s="12"/>
      <c r="D20" s="12"/>
      <c r="E20" s="122"/>
      <c r="F20" s="9"/>
      <c r="G20" s="9"/>
      <c r="H20" s="324">
        <v>2229150.59</v>
      </c>
      <c r="I20" s="325"/>
      <c r="J20" s="327">
        <v>2789869.27</v>
      </c>
      <c r="K20" s="325"/>
      <c r="L20" s="324">
        <v>2225856.4300000002</v>
      </c>
      <c r="M20" s="99"/>
      <c r="N20" s="119">
        <v>2789869.27</v>
      </c>
    </row>
    <row r="21" spans="1:14" ht="17.100000000000001" customHeight="1">
      <c r="A21" s="12"/>
      <c r="B21" s="14" t="s">
        <v>41</v>
      </c>
      <c r="C21" s="12"/>
      <c r="D21" s="12"/>
      <c r="E21" s="122"/>
      <c r="F21" s="9"/>
      <c r="G21" s="9"/>
      <c r="H21" s="324">
        <v>263956.52</v>
      </c>
      <c r="I21" s="325"/>
      <c r="J21" s="327">
        <v>226241.28999999995</v>
      </c>
      <c r="K21" s="325"/>
      <c r="L21" s="324">
        <v>263956.52</v>
      </c>
      <c r="M21" s="99"/>
      <c r="N21" s="93">
        <v>226241.28999999995</v>
      </c>
    </row>
    <row r="22" spans="1:14" ht="17.100000000000001" customHeight="1">
      <c r="A22" s="12"/>
      <c r="B22" s="12"/>
      <c r="C22" s="11" t="s">
        <v>10</v>
      </c>
      <c r="D22" s="12"/>
      <c r="E22" s="123"/>
      <c r="F22" s="20"/>
      <c r="G22" s="20"/>
      <c r="H22" s="326">
        <v>271769823.03999996</v>
      </c>
      <c r="I22" s="325"/>
      <c r="J22" s="374">
        <v>196845635.94999999</v>
      </c>
      <c r="K22" s="325"/>
      <c r="L22" s="326">
        <v>271466380.07999998</v>
      </c>
      <c r="M22" s="99"/>
      <c r="N22" s="94">
        <v>196537581.77999997</v>
      </c>
    </row>
    <row r="23" spans="1:14" ht="17.100000000000001" customHeight="1">
      <c r="A23" s="11" t="s">
        <v>2</v>
      </c>
      <c r="B23" s="12"/>
      <c r="C23" s="12"/>
      <c r="D23" s="12"/>
      <c r="E23" s="13"/>
      <c r="F23" s="9"/>
      <c r="G23" s="9"/>
      <c r="H23" s="93"/>
      <c r="I23" s="19"/>
      <c r="J23" s="16"/>
      <c r="K23" s="19"/>
      <c r="L23" s="93"/>
      <c r="M23" s="19"/>
      <c r="N23" s="18"/>
    </row>
    <row r="24" spans="1:14" ht="17.100000000000001" customHeight="1">
      <c r="A24" s="12"/>
      <c r="B24" s="14" t="s">
        <v>55</v>
      </c>
      <c r="C24" s="12"/>
      <c r="D24" s="12"/>
      <c r="E24" s="122">
        <v>9</v>
      </c>
      <c r="F24" s="122"/>
      <c r="G24" s="306"/>
      <c r="H24" s="307">
        <v>20001999.999999996</v>
      </c>
      <c r="I24" s="99"/>
      <c r="J24" s="307">
        <v>20002000</v>
      </c>
      <c r="K24" s="99"/>
      <c r="L24" s="307">
        <v>20001999.999999996</v>
      </c>
      <c r="M24" s="254"/>
      <c r="N24" s="307">
        <v>20002000</v>
      </c>
    </row>
    <row r="25" spans="1:14" ht="17.100000000000001" customHeight="1">
      <c r="A25" s="12"/>
      <c r="B25" s="14" t="s">
        <v>82</v>
      </c>
      <c r="C25" s="12"/>
      <c r="D25" s="12"/>
      <c r="E25" s="122">
        <v>8</v>
      </c>
      <c r="F25" s="122"/>
      <c r="G25" s="306"/>
      <c r="H25" s="254">
        <v>0</v>
      </c>
      <c r="I25" s="99"/>
      <c r="J25" s="307">
        <v>10000000</v>
      </c>
      <c r="K25" s="99"/>
      <c r="L25" s="254">
        <v>0</v>
      </c>
      <c r="M25" s="254"/>
      <c r="N25" s="308">
        <v>10000000</v>
      </c>
    </row>
    <row r="26" spans="1:14" ht="17.100000000000001" customHeight="1">
      <c r="A26" s="12"/>
      <c r="B26" s="14" t="s">
        <v>126</v>
      </c>
      <c r="C26" s="12"/>
      <c r="D26" s="12"/>
      <c r="E26" s="122">
        <v>10</v>
      </c>
      <c r="F26" s="122"/>
      <c r="G26" s="306"/>
      <c r="H26" s="308">
        <v>0</v>
      </c>
      <c r="I26" s="307"/>
      <c r="J26" s="254">
        <v>0</v>
      </c>
      <c r="K26" s="99"/>
      <c r="L26" s="308">
        <v>249950</v>
      </c>
      <c r="M26" s="254"/>
      <c r="N26" s="308">
        <v>249950</v>
      </c>
    </row>
    <row r="27" spans="1:14" ht="17.100000000000001" customHeight="1">
      <c r="A27" s="12"/>
      <c r="B27" s="14" t="s">
        <v>85</v>
      </c>
      <c r="C27" s="12"/>
      <c r="D27" s="12"/>
      <c r="E27" s="122">
        <v>11</v>
      </c>
      <c r="F27" s="122"/>
      <c r="G27" s="306"/>
      <c r="H27" s="304">
        <v>388691591.74000019</v>
      </c>
      <c r="I27" s="99"/>
      <c r="J27" s="304">
        <v>375103648.38</v>
      </c>
      <c r="K27" s="99"/>
      <c r="L27" s="304">
        <v>388691591.74000019</v>
      </c>
      <c r="M27" s="99"/>
      <c r="N27" s="304">
        <v>375103648.38</v>
      </c>
    </row>
    <row r="28" spans="1:14" ht="17.100000000000001" customHeight="1">
      <c r="A28" s="12"/>
      <c r="B28" s="14" t="s">
        <v>75</v>
      </c>
      <c r="C28" s="12"/>
      <c r="D28" s="12"/>
      <c r="E28" s="122">
        <v>12</v>
      </c>
      <c r="F28" s="122"/>
      <c r="G28" s="306"/>
      <c r="H28" s="304">
        <v>4884853.9700000007</v>
      </c>
      <c r="I28" s="99"/>
      <c r="J28" s="120">
        <v>7014334.6300000008</v>
      </c>
      <c r="K28" s="99"/>
      <c r="L28" s="304">
        <v>4884853.9700000007</v>
      </c>
      <c r="M28" s="99"/>
      <c r="N28" s="120">
        <v>7014334.6300000008</v>
      </c>
    </row>
    <row r="29" spans="1:14" ht="17.100000000000001" customHeight="1">
      <c r="A29" s="12"/>
      <c r="B29" s="14" t="s">
        <v>42</v>
      </c>
      <c r="C29" s="12"/>
      <c r="D29" s="12"/>
      <c r="E29" s="122">
        <v>13</v>
      </c>
      <c r="F29" s="122"/>
      <c r="G29" s="306"/>
      <c r="H29" s="304">
        <v>22570270.43</v>
      </c>
      <c r="I29" s="99"/>
      <c r="J29" s="304">
        <v>22574219.600000001</v>
      </c>
      <c r="K29" s="99"/>
      <c r="L29" s="304">
        <v>22570270.43</v>
      </c>
      <c r="M29" s="99"/>
      <c r="N29" s="304">
        <v>22574219.600000001</v>
      </c>
    </row>
    <row r="30" spans="1:14" ht="17.100000000000001" customHeight="1">
      <c r="A30" s="12"/>
      <c r="B30" s="1" t="s">
        <v>68</v>
      </c>
      <c r="C30" s="12"/>
      <c r="D30" s="12"/>
      <c r="E30" s="122"/>
      <c r="F30" s="122"/>
      <c r="G30" s="306"/>
      <c r="H30" s="309">
        <v>12772219.65</v>
      </c>
      <c r="I30" s="121"/>
      <c r="J30" s="309">
        <v>9969691.8900000006</v>
      </c>
      <c r="K30" s="121"/>
      <c r="L30" s="304">
        <v>12772219.65</v>
      </c>
      <c r="M30" s="121"/>
      <c r="N30" s="309">
        <v>9969691.8900000006</v>
      </c>
    </row>
    <row r="31" spans="1:14" ht="17.100000000000001" customHeight="1">
      <c r="A31" s="12"/>
      <c r="B31" s="12"/>
      <c r="C31" s="11" t="s">
        <v>11</v>
      </c>
      <c r="D31" s="12"/>
      <c r="E31" s="123"/>
      <c r="F31" s="123"/>
      <c r="G31" s="310"/>
      <c r="H31" s="305">
        <v>448920935.7900002</v>
      </c>
      <c r="I31" s="99"/>
      <c r="J31" s="305">
        <v>444663894.5</v>
      </c>
      <c r="K31" s="99"/>
      <c r="L31" s="316">
        <v>449170885.7900002</v>
      </c>
      <c r="M31" s="99"/>
      <c r="N31" s="305">
        <v>444913844.5</v>
      </c>
    </row>
    <row r="32" spans="1:14" ht="17.100000000000001" customHeight="1" thickBot="1">
      <c r="A32" s="12" t="s">
        <v>45</v>
      </c>
      <c r="B32" s="12"/>
      <c r="C32" s="12"/>
      <c r="D32" s="12"/>
      <c r="E32" s="13"/>
      <c r="F32" s="20"/>
      <c r="G32" s="20"/>
      <c r="H32" s="328">
        <v>720690758.83000016</v>
      </c>
      <c r="I32" s="325"/>
      <c r="J32" s="328">
        <v>641509530.45000005</v>
      </c>
      <c r="K32" s="325"/>
      <c r="L32" s="328">
        <v>720637265.87000012</v>
      </c>
      <c r="M32" s="99"/>
      <c r="N32" s="96">
        <v>641451426.27999997</v>
      </c>
    </row>
    <row r="33" spans="1:257" ht="18.95" customHeight="1" thickTop="1">
      <c r="D33" s="21"/>
      <c r="E33" s="20"/>
      <c r="F33" s="20"/>
      <c r="G33" s="20"/>
      <c r="H33" s="95"/>
      <c r="J33" s="23"/>
      <c r="K33" s="17"/>
      <c r="L33" s="23"/>
      <c r="M33" s="17"/>
      <c r="N33" s="23"/>
    </row>
    <row r="34" spans="1:257" ht="18.95" customHeight="1">
      <c r="D34" s="21"/>
      <c r="E34" s="20"/>
      <c r="F34" s="20"/>
      <c r="G34" s="20"/>
      <c r="H34" s="22"/>
      <c r="J34" s="23"/>
      <c r="K34" s="17"/>
      <c r="L34" s="23"/>
      <c r="M34" s="17"/>
      <c r="N34" s="23"/>
    </row>
    <row r="35" spans="1:257" ht="20.100000000000001" customHeight="1">
      <c r="D35" s="21"/>
      <c r="E35" s="20"/>
      <c r="F35" s="20"/>
      <c r="G35" s="20"/>
      <c r="H35" s="22"/>
      <c r="J35" s="23"/>
      <c r="K35" s="17"/>
      <c r="L35" s="23"/>
      <c r="M35" s="17"/>
      <c r="N35" s="23"/>
    </row>
    <row r="36" spans="1:257" ht="20.100000000000001" customHeight="1">
      <c r="D36" s="21"/>
      <c r="E36" s="20"/>
      <c r="F36" s="20"/>
      <c r="G36" s="20"/>
      <c r="H36" s="22"/>
      <c r="J36" s="23"/>
      <c r="K36" s="17"/>
      <c r="L36" s="23"/>
      <c r="M36" s="17"/>
      <c r="N36" s="23"/>
    </row>
    <row r="37" spans="1:257" ht="20.100000000000001" customHeight="1">
      <c r="D37" s="21"/>
      <c r="E37" s="20"/>
      <c r="F37" s="20"/>
      <c r="G37" s="20"/>
      <c r="H37" s="22"/>
      <c r="J37" s="23"/>
      <c r="K37" s="17"/>
      <c r="L37" s="23"/>
      <c r="M37" s="17"/>
      <c r="N37" s="23"/>
    </row>
    <row r="38" spans="1:257" ht="20.100000000000001" customHeight="1">
      <c r="D38" s="21"/>
      <c r="E38" s="20"/>
      <c r="F38" s="20"/>
      <c r="G38" s="20"/>
      <c r="H38" s="22"/>
      <c r="J38" s="23"/>
      <c r="K38" s="17"/>
      <c r="L38" s="23"/>
      <c r="M38" s="17"/>
      <c r="N38" s="23"/>
    </row>
    <row r="39" spans="1:257" ht="20.100000000000001" customHeight="1">
      <c r="D39" s="21"/>
      <c r="E39" s="20"/>
      <c r="F39" s="20"/>
      <c r="G39" s="20"/>
      <c r="H39" s="22"/>
      <c r="J39" s="23"/>
      <c r="K39" s="17"/>
      <c r="L39" s="23"/>
      <c r="M39" s="17"/>
      <c r="N39" s="23"/>
    </row>
    <row r="40" spans="1:257" ht="21.95" customHeight="1">
      <c r="D40" s="21"/>
      <c r="E40" s="20"/>
      <c r="F40" s="20"/>
      <c r="G40" s="20"/>
      <c r="H40" s="22"/>
      <c r="J40" s="23"/>
      <c r="K40" s="17"/>
      <c r="L40" s="23"/>
      <c r="M40" s="17"/>
      <c r="N40" s="23"/>
    </row>
    <row r="41" spans="1:257" ht="21.95" customHeight="1">
      <c r="A41" s="383"/>
      <c r="B41" s="383"/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</row>
    <row r="42" spans="1:257" ht="21.95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257" s="4" customFormat="1" ht="20.100000000000001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3" t="s">
        <v>120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</row>
    <row r="44" spans="1:257" s="4" customFormat="1" ht="20.100000000000001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3" t="s">
        <v>121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</row>
    <row r="45" spans="1:257" s="4" customFormat="1" ht="20.100000000000001" customHeight="1">
      <c r="A45" s="377" t="s">
        <v>37</v>
      </c>
      <c r="B45" s="378"/>
      <c r="C45" s="378"/>
      <c r="D45" s="378"/>
      <c r="E45" s="378"/>
      <c r="F45" s="378"/>
      <c r="G45" s="378"/>
      <c r="H45" s="378"/>
      <c r="I45" s="378"/>
      <c r="J45" s="378"/>
      <c r="K45" s="378"/>
      <c r="L45" s="378"/>
      <c r="M45" s="378"/>
      <c r="N45" s="378"/>
    </row>
    <row r="46" spans="1:257" s="4" customFormat="1" ht="20.100000000000001" customHeight="1">
      <c r="A46" s="379" t="s">
        <v>83</v>
      </c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379"/>
      <c r="M46" s="379"/>
      <c r="N46" s="379"/>
    </row>
    <row r="47" spans="1:257" s="4" customFormat="1" ht="20.100000000000001" customHeight="1">
      <c r="A47" s="379" t="s">
        <v>109</v>
      </c>
      <c r="B47" s="379"/>
      <c r="C47" s="379"/>
      <c r="D47" s="379"/>
      <c r="E47" s="379"/>
      <c r="F47" s="379"/>
      <c r="G47" s="379"/>
      <c r="H47" s="379"/>
      <c r="I47" s="379"/>
      <c r="J47" s="379"/>
      <c r="K47" s="379"/>
      <c r="L47" s="379"/>
      <c r="M47" s="379"/>
      <c r="N47" s="379"/>
    </row>
    <row r="48" spans="1:257" ht="20.100000000000001" customHeight="1">
      <c r="A48" s="381" t="s">
        <v>63</v>
      </c>
      <c r="B48" s="381"/>
      <c r="C48" s="381"/>
      <c r="D48" s="381"/>
      <c r="E48" s="381"/>
      <c r="F48" s="381"/>
      <c r="G48" s="381"/>
      <c r="H48" s="381"/>
      <c r="I48" s="381"/>
      <c r="J48" s="381"/>
      <c r="K48" s="381"/>
      <c r="L48" s="381"/>
      <c r="M48" s="381"/>
      <c r="N48" s="381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</row>
    <row r="49" spans="1:257" ht="20.100000000000001" customHeight="1">
      <c r="A49" s="381" t="s">
        <v>150</v>
      </c>
      <c r="B49" s="381"/>
      <c r="C49" s="381"/>
      <c r="D49" s="381"/>
      <c r="E49" s="381"/>
      <c r="F49" s="381"/>
      <c r="G49" s="381"/>
      <c r="H49" s="381"/>
      <c r="I49" s="381"/>
      <c r="J49" s="381"/>
      <c r="K49" s="381"/>
      <c r="L49" s="381"/>
      <c r="M49" s="381"/>
      <c r="N49" s="381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</row>
    <row r="50" spans="1:257" ht="8.1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</row>
    <row r="51" spans="1:257" ht="20.100000000000001" customHeight="1">
      <c r="A51" s="376" t="s">
        <v>40</v>
      </c>
      <c r="B51" s="376"/>
      <c r="C51" s="376"/>
      <c r="D51" s="376"/>
      <c r="E51" s="376"/>
      <c r="F51" s="376"/>
      <c r="G51" s="376"/>
      <c r="H51" s="376"/>
      <c r="I51" s="376"/>
      <c r="J51" s="376"/>
      <c r="K51" s="376"/>
      <c r="L51" s="376"/>
      <c r="M51" s="376"/>
      <c r="N51" s="376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</row>
    <row r="52" spans="1:257" ht="17.100000000000001" customHeight="1">
      <c r="H52" s="375" t="s">
        <v>36</v>
      </c>
      <c r="I52" s="375"/>
      <c r="J52" s="375"/>
      <c r="K52" s="375"/>
      <c r="L52" s="375"/>
      <c r="M52" s="375"/>
      <c r="N52" s="375"/>
    </row>
    <row r="53" spans="1:257" ht="17.100000000000001" customHeight="1">
      <c r="H53" s="382" t="s">
        <v>19</v>
      </c>
      <c r="I53" s="382"/>
      <c r="J53" s="382"/>
      <c r="K53" s="7"/>
      <c r="L53" s="375" t="s">
        <v>28</v>
      </c>
      <c r="M53" s="375"/>
      <c r="N53" s="375"/>
    </row>
    <row r="54" spans="1:257" ht="17.100000000000001" customHeight="1">
      <c r="E54" s="8"/>
      <c r="F54" s="8"/>
      <c r="G54" s="8"/>
      <c r="H54" s="8" t="s">
        <v>151</v>
      </c>
      <c r="I54" s="8"/>
      <c r="J54" s="8" t="s">
        <v>48</v>
      </c>
      <c r="K54" s="8"/>
      <c r="L54" s="8" t="s">
        <v>151</v>
      </c>
      <c r="M54" s="8"/>
      <c r="N54" s="8" t="s">
        <v>48</v>
      </c>
    </row>
    <row r="55" spans="1:257" ht="17.100000000000001" customHeight="1">
      <c r="A55" s="8"/>
      <c r="B55" s="8"/>
      <c r="C55" s="8"/>
      <c r="D55" s="380" t="s">
        <v>9</v>
      </c>
      <c r="E55" s="380"/>
      <c r="F55" s="380"/>
      <c r="G55" s="9"/>
      <c r="H55" s="10" t="s">
        <v>139</v>
      </c>
      <c r="J55" s="10" t="s">
        <v>124</v>
      </c>
      <c r="K55" s="8"/>
      <c r="L55" s="10" t="s">
        <v>139</v>
      </c>
      <c r="N55" s="10" t="s">
        <v>124</v>
      </c>
    </row>
    <row r="56" spans="1:257" ht="17.100000000000001" customHeight="1">
      <c r="A56" s="12" t="s">
        <v>3</v>
      </c>
      <c r="B56" s="12"/>
      <c r="C56" s="12"/>
      <c r="D56" s="12"/>
      <c r="E56" s="13"/>
      <c r="F56" s="25"/>
      <c r="G56" s="25"/>
      <c r="H56" s="21"/>
      <c r="I56" s="21"/>
      <c r="J56" s="21"/>
      <c r="K56" s="26"/>
      <c r="L56" s="26"/>
      <c r="M56" s="26"/>
      <c r="N56" s="26"/>
    </row>
    <row r="57" spans="1:257" ht="17.100000000000001" customHeight="1">
      <c r="A57" s="12"/>
      <c r="B57" s="1" t="s">
        <v>72</v>
      </c>
      <c r="C57" s="12"/>
      <c r="D57" s="12"/>
      <c r="E57" s="122" t="s">
        <v>148</v>
      </c>
      <c r="F57" s="27"/>
      <c r="G57" s="27"/>
      <c r="H57" s="307">
        <v>39409378.280000001</v>
      </c>
      <c r="I57" s="97"/>
      <c r="J57" s="307">
        <v>37541549.270000003</v>
      </c>
      <c r="K57" s="98"/>
      <c r="L57" s="307">
        <v>39383764.479999997</v>
      </c>
      <c r="M57" s="28"/>
      <c r="N57" s="18">
        <v>37505320.469999999</v>
      </c>
    </row>
    <row r="58" spans="1:257" ht="17.100000000000001" customHeight="1">
      <c r="A58" s="12"/>
      <c r="B58" s="1" t="s">
        <v>86</v>
      </c>
      <c r="C58" s="12"/>
      <c r="D58" s="12"/>
      <c r="E58" s="15"/>
      <c r="F58" s="27"/>
      <c r="G58" s="27"/>
      <c r="H58" s="307">
        <v>7537695.25</v>
      </c>
      <c r="I58" s="97"/>
      <c r="J58" s="307">
        <v>7746800</v>
      </c>
      <c r="K58" s="98"/>
      <c r="L58" s="307">
        <v>7537695.25</v>
      </c>
      <c r="M58" s="28"/>
      <c r="N58" s="18">
        <v>7746800</v>
      </c>
    </row>
    <row r="59" spans="1:257" ht="17.100000000000001" customHeight="1">
      <c r="A59" s="12"/>
      <c r="B59" s="1" t="s">
        <v>87</v>
      </c>
      <c r="C59" s="12"/>
      <c r="D59" s="12"/>
      <c r="E59" s="122">
        <v>16</v>
      </c>
      <c r="F59" s="27"/>
      <c r="G59" s="27"/>
      <c r="H59" s="307">
        <v>13509320.880000001</v>
      </c>
      <c r="I59" s="307"/>
      <c r="J59" s="307">
        <v>21211110.059999999</v>
      </c>
      <c r="K59" s="307"/>
      <c r="L59" s="307">
        <v>13509320.880000001</v>
      </c>
      <c r="M59" s="307"/>
      <c r="N59" s="307">
        <v>21211110.059999999</v>
      </c>
    </row>
    <row r="60" spans="1:257" ht="17.100000000000001" customHeight="1">
      <c r="A60" s="12"/>
      <c r="B60" s="1" t="s">
        <v>88</v>
      </c>
      <c r="C60" s="12"/>
      <c r="D60" s="12"/>
      <c r="E60" s="123"/>
      <c r="F60" s="27"/>
      <c r="G60" s="27"/>
      <c r="H60" s="307">
        <v>3220774.54</v>
      </c>
      <c r="I60" s="97"/>
      <c r="J60" s="307">
        <v>3758146.71</v>
      </c>
      <c r="K60" s="98"/>
      <c r="L60" s="307">
        <v>3220724.54</v>
      </c>
      <c r="M60" s="97"/>
      <c r="N60" s="307">
        <v>3757606.71</v>
      </c>
    </row>
    <row r="61" spans="1:257" ht="17.100000000000001" customHeight="1">
      <c r="A61" s="12"/>
      <c r="B61" s="12"/>
      <c r="C61" s="12" t="s">
        <v>12</v>
      </c>
      <c r="D61" s="12"/>
      <c r="E61" s="233"/>
      <c r="F61" s="27"/>
      <c r="G61" s="27"/>
      <c r="H61" s="305">
        <v>63677168.950000003</v>
      </c>
      <c r="I61" s="97"/>
      <c r="J61" s="305">
        <v>70257606.040000007</v>
      </c>
      <c r="K61" s="97"/>
      <c r="L61" s="316">
        <v>63651505.149999999</v>
      </c>
      <c r="M61" s="97"/>
      <c r="N61" s="305">
        <f>SUM(N56:N60)</f>
        <v>70220837.239999995</v>
      </c>
    </row>
    <row r="62" spans="1:257" ht="17.100000000000001" customHeight="1">
      <c r="A62" s="12" t="s">
        <v>89</v>
      </c>
      <c r="B62" s="12"/>
      <c r="C62" s="12"/>
      <c r="D62" s="12"/>
      <c r="E62" s="233"/>
      <c r="F62" s="27"/>
      <c r="G62" s="27"/>
      <c r="H62" s="322"/>
      <c r="I62" s="28"/>
      <c r="J62" s="322"/>
      <c r="K62" s="29"/>
      <c r="L62" s="322"/>
      <c r="M62" s="28"/>
      <c r="N62" s="18"/>
    </row>
    <row r="63" spans="1:257" ht="17.100000000000001" customHeight="1">
      <c r="A63" s="12"/>
      <c r="B63" s="1" t="s">
        <v>73</v>
      </c>
      <c r="C63" s="12"/>
      <c r="D63" s="12"/>
      <c r="E63" s="123">
        <v>16</v>
      </c>
      <c r="F63" s="20"/>
      <c r="G63" s="20"/>
      <c r="H63" s="95">
        <v>10741775.58</v>
      </c>
      <c r="I63" s="97"/>
      <c r="J63" s="95">
        <v>17162255.510000002</v>
      </c>
      <c r="K63" s="98"/>
      <c r="L63" s="307">
        <v>10741775.58</v>
      </c>
      <c r="M63" s="97"/>
      <c r="N63" s="95">
        <v>17162255.510000002</v>
      </c>
    </row>
    <row r="64" spans="1:257" ht="17.100000000000001" customHeight="1">
      <c r="A64" s="12"/>
      <c r="B64" s="14" t="s">
        <v>49</v>
      </c>
      <c r="C64" s="12"/>
      <c r="D64" s="12"/>
      <c r="E64" s="123">
        <v>17</v>
      </c>
      <c r="F64" s="20"/>
      <c r="G64" s="20"/>
      <c r="H64" s="95">
        <v>14654544.699999999</v>
      </c>
      <c r="I64" s="95"/>
      <c r="J64" s="95">
        <v>15606406.210000001</v>
      </c>
      <c r="K64" s="95"/>
      <c r="L64" s="307">
        <v>14654544.699999999</v>
      </c>
      <c r="M64" s="95"/>
      <c r="N64" s="95">
        <v>15606406.210000001</v>
      </c>
    </row>
    <row r="65" spans="1:14" ht="17.100000000000001" customHeight="1">
      <c r="A65" s="12"/>
      <c r="B65" s="1" t="s">
        <v>90</v>
      </c>
      <c r="C65" s="12"/>
      <c r="D65" s="12"/>
      <c r="E65" s="123">
        <v>18</v>
      </c>
      <c r="F65" s="20"/>
      <c r="G65" s="20"/>
      <c r="H65" s="95">
        <v>18110176.989999998</v>
      </c>
      <c r="I65" s="97"/>
      <c r="J65" s="95">
        <v>17433896.66</v>
      </c>
      <c r="K65" s="97"/>
      <c r="L65" s="307">
        <v>18110176.989999998</v>
      </c>
      <c r="M65" s="97"/>
      <c r="N65" s="95">
        <v>17433896.66</v>
      </c>
    </row>
    <row r="66" spans="1:14" ht="17.100000000000001" customHeight="1">
      <c r="A66" s="12"/>
      <c r="B66" s="12"/>
      <c r="C66" s="12" t="s">
        <v>91</v>
      </c>
      <c r="D66" s="12"/>
      <c r="E66" s="15"/>
      <c r="F66" s="27"/>
      <c r="G66" s="27"/>
      <c r="H66" s="94">
        <v>43506497.269999996</v>
      </c>
      <c r="I66" s="97"/>
      <c r="J66" s="94">
        <v>50202558.380000003</v>
      </c>
      <c r="K66" s="97"/>
      <c r="L66" s="316">
        <v>43506497.269999996</v>
      </c>
      <c r="M66" s="97"/>
      <c r="N66" s="94">
        <v>50202558.380000003</v>
      </c>
    </row>
    <row r="67" spans="1:14" ht="17.100000000000001" customHeight="1">
      <c r="A67" s="12" t="s">
        <v>4</v>
      </c>
      <c r="B67" s="12"/>
      <c r="C67" s="12"/>
      <c r="D67" s="12"/>
      <c r="E67" s="13"/>
      <c r="F67" s="27"/>
      <c r="G67" s="27"/>
      <c r="H67" s="94">
        <v>107183666.22</v>
      </c>
      <c r="I67" s="97"/>
      <c r="J67" s="94">
        <v>120460164.42000002</v>
      </c>
      <c r="K67" s="99"/>
      <c r="L67" s="316">
        <v>107158002.41999999</v>
      </c>
      <c r="M67" s="97"/>
      <c r="N67" s="94">
        <v>120423395.62</v>
      </c>
    </row>
    <row r="68" spans="1:14" ht="17.100000000000001" customHeight="1">
      <c r="A68" s="11" t="s">
        <v>5</v>
      </c>
      <c r="B68" s="12"/>
      <c r="C68" s="12"/>
      <c r="D68" s="12"/>
      <c r="E68" s="13"/>
      <c r="F68" s="9"/>
      <c r="G68" s="9"/>
      <c r="H68" s="30"/>
      <c r="I68" s="28"/>
      <c r="J68" s="30"/>
      <c r="K68" s="19"/>
      <c r="L68" s="30"/>
      <c r="M68" s="28"/>
      <c r="N68" s="18"/>
    </row>
    <row r="69" spans="1:14" ht="17.100000000000001" customHeight="1">
      <c r="A69" s="12"/>
      <c r="B69" s="11" t="s">
        <v>47</v>
      </c>
      <c r="C69" s="12"/>
      <c r="D69" s="12"/>
      <c r="E69" s="15"/>
      <c r="F69" s="27"/>
      <c r="G69" s="27"/>
      <c r="H69" s="31"/>
      <c r="I69" s="28"/>
      <c r="J69" s="31"/>
      <c r="K69" s="19"/>
      <c r="L69" s="31"/>
      <c r="M69" s="28"/>
      <c r="N69" s="18"/>
    </row>
    <row r="70" spans="1:14" ht="17.100000000000001" customHeight="1">
      <c r="A70" s="12"/>
      <c r="B70" s="12"/>
      <c r="C70" s="11" t="s">
        <v>31</v>
      </c>
      <c r="D70" s="12"/>
      <c r="E70" s="13"/>
      <c r="F70" s="27"/>
      <c r="G70" s="27"/>
      <c r="H70" s="31"/>
      <c r="I70" s="28"/>
      <c r="J70" s="31"/>
      <c r="K70" s="19"/>
      <c r="L70" s="31"/>
      <c r="M70" s="28"/>
      <c r="N70" s="18"/>
    </row>
    <row r="71" spans="1:14" ht="17.100000000000001" customHeight="1" thickBot="1">
      <c r="A71" s="12"/>
      <c r="B71" s="12"/>
      <c r="C71" s="12"/>
      <c r="D71" s="1" t="s">
        <v>92</v>
      </c>
      <c r="E71" s="13"/>
      <c r="F71" s="25"/>
      <c r="G71" s="25"/>
      <c r="H71" s="32">
        <v>210000000</v>
      </c>
      <c r="I71" s="28"/>
      <c r="J71" s="32">
        <v>210000000</v>
      </c>
      <c r="K71" s="19"/>
      <c r="L71" s="32">
        <v>210000000</v>
      </c>
      <c r="M71" s="28"/>
      <c r="N71" s="32">
        <v>210000000</v>
      </c>
    </row>
    <row r="72" spans="1:14" ht="17.100000000000001" customHeight="1" thickTop="1">
      <c r="A72" s="12"/>
      <c r="B72" s="12"/>
      <c r="C72" s="12" t="s">
        <v>93</v>
      </c>
      <c r="D72" s="12"/>
      <c r="E72" s="13"/>
      <c r="F72" s="25"/>
      <c r="G72" s="25"/>
      <c r="H72" s="16"/>
      <c r="I72" s="28"/>
      <c r="J72" s="16"/>
      <c r="K72" s="19"/>
      <c r="L72" s="16"/>
      <c r="M72" s="28"/>
      <c r="N72" s="16"/>
    </row>
    <row r="73" spans="1:14" ht="17.100000000000001" customHeight="1">
      <c r="A73" s="12"/>
      <c r="B73" s="12"/>
      <c r="C73" s="12"/>
      <c r="D73" s="1" t="s">
        <v>92</v>
      </c>
      <c r="E73" s="13"/>
      <c r="F73" s="25"/>
      <c r="G73" s="25"/>
      <c r="H73" s="16">
        <v>210000000</v>
      </c>
      <c r="I73" s="17"/>
      <c r="J73" s="16">
        <v>210000000</v>
      </c>
      <c r="K73" s="33"/>
      <c r="L73" s="16">
        <v>210000000</v>
      </c>
      <c r="M73" s="33"/>
      <c r="N73" s="16">
        <v>210000000</v>
      </c>
    </row>
    <row r="74" spans="1:14" ht="17.100000000000001" customHeight="1">
      <c r="A74" s="12"/>
      <c r="B74" s="12" t="s">
        <v>64</v>
      </c>
      <c r="C74" s="12"/>
      <c r="E74" s="34"/>
      <c r="F74" s="25"/>
      <c r="G74" s="25"/>
      <c r="H74" s="16">
        <v>275836899.70999998</v>
      </c>
      <c r="I74" s="17"/>
      <c r="J74" s="16">
        <v>275836899.70999998</v>
      </c>
      <c r="K74" s="33"/>
      <c r="L74" s="16">
        <v>275836899.70999998</v>
      </c>
      <c r="M74" s="33"/>
      <c r="N74" s="16">
        <v>275836899.70999998</v>
      </c>
    </row>
    <row r="75" spans="1:14" ht="17.100000000000001" customHeight="1">
      <c r="A75" s="12"/>
      <c r="B75" s="11" t="s">
        <v>6</v>
      </c>
      <c r="C75" s="12"/>
      <c r="D75" s="12"/>
      <c r="E75" s="13"/>
      <c r="F75" s="25"/>
      <c r="G75" s="25"/>
      <c r="H75" s="18"/>
      <c r="I75" s="17"/>
      <c r="J75" s="18"/>
      <c r="K75" s="33"/>
      <c r="L75" s="18"/>
      <c r="M75" s="33"/>
      <c r="N75" s="18"/>
    </row>
    <row r="76" spans="1:14" ht="17.100000000000001" customHeight="1">
      <c r="A76" s="12"/>
      <c r="B76" s="12"/>
      <c r="C76" s="35" t="s">
        <v>32</v>
      </c>
      <c r="D76" s="12"/>
      <c r="E76" s="34"/>
      <c r="F76" s="25"/>
      <c r="G76" s="25"/>
      <c r="H76" s="95">
        <v>10260633.369999999</v>
      </c>
      <c r="I76" s="97"/>
      <c r="J76" s="100">
        <v>10260633.369999999</v>
      </c>
      <c r="K76" s="99"/>
      <c r="L76" s="95">
        <v>10260633.369999999</v>
      </c>
      <c r="M76" s="97"/>
      <c r="N76" s="100">
        <v>10260633.369999999</v>
      </c>
    </row>
    <row r="77" spans="1:14" ht="17.100000000000001" customHeight="1">
      <c r="A77" s="12"/>
      <c r="B77" s="12"/>
      <c r="C77" s="11" t="s">
        <v>24</v>
      </c>
      <c r="D77" s="12"/>
      <c r="E77" s="34"/>
      <c r="F77" s="25"/>
      <c r="G77" s="25"/>
      <c r="H77" s="330">
        <v>117409559.53</v>
      </c>
      <c r="I77" s="329"/>
      <c r="J77" s="330">
        <v>24951832.949999999</v>
      </c>
      <c r="K77" s="325"/>
      <c r="L77" s="330">
        <v>117381730.37</v>
      </c>
      <c r="M77" s="97"/>
      <c r="N77" s="100">
        <v>24930497.579999998</v>
      </c>
    </row>
    <row r="78" spans="1:14" ht="17.100000000000001" customHeight="1">
      <c r="A78" s="12" t="s">
        <v>33</v>
      </c>
      <c r="B78" s="12"/>
      <c r="C78" s="12"/>
      <c r="D78" s="12"/>
      <c r="E78" s="15"/>
      <c r="F78" s="25"/>
      <c r="G78" s="25"/>
      <c r="H78" s="331">
        <v>613507092.61000001</v>
      </c>
      <c r="I78" s="329"/>
      <c r="J78" s="331">
        <v>521049366.02999997</v>
      </c>
      <c r="K78" s="325"/>
      <c r="L78" s="331">
        <v>613479263.45000005</v>
      </c>
      <c r="M78" s="97"/>
      <c r="N78" s="101">
        <v>521028030.65999997</v>
      </c>
    </row>
    <row r="79" spans="1:14" ht="17.100000000000001" customHeight="1" thickBot="1">
      <c r="A79" s="12" t="s">
        <v>34</v>
      </c>
      <c r="B79" s="12"/>
      <c r="C79" s="12"/>
      <c r="D79" s="12"/>
      <c r="E79" s="13"/>
      <c r="F79" s="25"/>
      <c r="G79" s="25"/>
      <c r="H79" s="332">
        <v>720690758.83000004</v>
      </c>
      <c r="I79" s="329"/>
      <c r="J79" s="332">
        <v>641509530.45000005</v>
      </c>
      <c r="K79" s="325"/>
      <c r="L79" s="332">
        <v>720637265.87</v>
      </c>
      <c r="M79" s="97"/>
      <c r="N79" s="102">
        <v>641451426.27999997</v>
      </c>
    </row>
    <row r="80" spans="1:14" ht="20.100000000000001" customHeight="1" thickTop="1">
      <c r="D80" s="21"/>
      <c r="E80" s="25"/>
      <c r="F80" s="25"/>
      <c r="G80" s="25"/>
      <c r="H80" s="23"/>
      <c r="I80" s="17"/>
      <c r="J80" s="22"/>
      <c r="K80" s="33"/>
      <c r="L80" s="22"/>
      <c r="M80" s="33"/>
      <c r="N80" s="33"/>
    </row>
    <row r="81" spans="4:14" ht="21.95" customHeight="1">
      <c r="D81" s="21"/>
      <c r="E81" s="25"/>
      <c r="F81" s="25"/>
      <c r="G81" s="25"/>
      <c r="H81" s="23"/>
      <c r="I81" s="17"/>
      <c r="J81" s="22"/>
      <c r="K81" s="33"/>
      <c r="L81" s="22"/>
      <c r="M81" s="33"/>
      <c r="N81" s="33"/>
    </row>
  </sheetData>
  <mergeCells count="21">
    <mergeCell ref="D55:F55"/>
    <mergeCell ref="D13:F13"/>
    <mergeCell ref="H10:N10"/>
    <mergeCell ref="A9:N9"/>
    <mergeCell ref="A3:N3"/>
    <mergeCell ref="A6:N6"/>
    <mergeCell ref="A7:N7"/>
    <mergeCell ref="A4:N4"/>
    <mergeCell ref="A5:N5"/>
    <mergeCell ref="H53:J53"/>
    <mergeCell ref="L53:N53"/>
    <mergeCell ref="A48:N48"/>
    <mergeCell ref="A49:N49"/>
    <mergeCell ref="H11:J11"/>
    <mergeCell ref="L11:N11"/>
    <mergeCell ref="A41:N41"/>
    <mergeCell ref="H52:N52"/>
    <mergeCell ref="A51:N51"/>
    <mergeCell ref="A45:N45"/>
    <mergeCell ref="A46:N46"/>
    <mergeCell ref="A47:N47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9446B-33E8-40CF-8B8A-B0E334526288}">
  <sheetPr>
    <tabColor rgb="FFFFFF00"/>
  </sheetPr>
  <dimension ref="A1:N35"/>
  <sheetViews>
    <sheetView view="pageBreakPreview" topLeftCell="A13" zoomScale="145" zoomScaleNormal="130" zoomScaleSheetLayoutView="145" workbookViewId="0"/>
  </sheetViews>
  <sheetFormatPr defaultColWidth="9.140625" defaultRowHeight="24" customHeight="1"/>
  <cols>
    <col min="1" max="3" width="1.5703125" style="54" customWidth="1"/>
    <col min="4" max="4" width="28" style="54" customWidth="1"/>
    <col min="5" max="5" width="3.85546875" style="53" customWidth="1"/>
    <col min="6" max="6" width="1.42578125" style="54" customWidth="1"/>
    <col min="7" max="7" width="1" style="54" customWidth="1"/>
    <col min="8" max="8" width="12.7109375" style="54" customWidth="1"/>
    <col min="9" max="9" width="0.85546875" style="54" customWidth="1"/>
    <col min="10" max="10" width="12.7109375" style="54" customWidth="1"/>
    <col min="11" max="11" width="0.85546875" style="54" customWidth="1"/>
    <col min="12" max="12" width="12.7109375" style="54" customWidth="1"/>
    <col min="13" max="13" width="0.85546875" style="54" customWidth="1"/>
    <col min="14" max="14" width="12.7109375" style="54" customWidth="1"/>
    <col min="15" max="16384" width="9.140625" style="54"/>
  </cols>
  <sheetData>
    <row r="1" spans="1:14" ht="20.100000000000001" customHeight="1">
      <c r="J1" s="52"/>
      <c r="N1" s="52" t="s">
        <v>120</v>
      </c>
    </row>
    <row r="2" spans="1:14" ht="20.100000000000001" customHeight="1">
      <c r="J2" s="52"/>
      <c r="N2" s="52" t="s">
        <v>121</v>
      </c>
    </row>
    <row r="3" spans="1:14" ht="20.100000000000001" customHeight="1">
      <c r="A3" s="385" t="s">
        <v>39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</row>
    <row r="4" spans="1:14" s="4" customFormat="1" ht="20.100000000000001" customHeight="1">
      <c r="A4" s="379" t="s">
        <v>83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</row>
    <row r="5" spans="1:14" s="4" customFormat="1" ht="20.100000000000001" customHeight="1">
      <c r="A5" s="379" t="s">
        <v>109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  <c r="N5" s="379"/>
    </row>
    <row r="6" spans="1:14" ht="20.100000000000001" customHeight="1">
      <c r="A6" s="387" t="s">
        <v>56</v>
      </c>
      <c r="B6" s="387"/>
      <c r="C6" s="387"/>
      <c r="D6" s="387"/>
      <c r="E6" s="387"/>
      <c r="F6" s="387"/>
      <c r="G6" s="387"/>
      <c r="H6" s="387"/>
      <c r="I6" s="387"/>
      <c r="J6" s="387"/>
      <c r="K6" s="387"/>
      <c r="L6" s="387"/>
      <c r="M6" s="387"/>
      <c r="N6" s="387"/>
    </row>
    <row r="7" spans="1:14" ht="20.100000000000001" customHeight="1">
      <c r="A7" s="387" t="s">
        <v>160</v>
      </c>
      <c r="B7" s="387"/>
      <c r="C7" s="387"/>
      <c r="D7" s="387"/>
      <c r="E7" s="387"/>
      <c r="F7" s="387"/>
      <c r="G7" s="387"/>
      <c r="H7" s="387"/>
      <c r="I7" s="387"/>
      <c r="J7" s="387"/>
      <c r="K7" s="387"/>
      <c r="L7" s="387"/>
      <c r="M7" s="387"/>
      <c r="N7" s="387"/>
    </row>
    <row r="8" spans="1:14" ht="9.9499999999999993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</row>
    <row r="9" spans="1:14" s="127" customFormat="1" ht="18" customHeight="1">
      <c r="E9" s="129"/>
      <c r="F9" s="129"/>
      <c r="G9" s="129"/>
      <c r="H9" s="388" t="s">
        <v>36</v>
      </c>
      <c r="I9" s="388"/>
      <c r="J9" s="388"/>
      <c r="K9" s="388"/>
      <c r="L9" s="388"/>
      <c r="M9" s="388"/>
      <c r="N9" s="388"/>
    </row>
    <row r="10" spans="1:14" s="127" customFormat="1" ht="18" customHeight="1">
      <c r="E10" s="129"/>
      <c r="F10" s="129"/>
      <c r="G10" s="129"/>
      <c r="H10" s="389" t="s">
        <v>19</v>
      </c>
      <c r="I10" s="389"/>
      <c r="J10" s="389"/>
      <c r="K10" s="129"/>
      <c r="L10" s="389" t="s">
        <v>28</v>
      </c>
      <c r="M10" s="389"/>
      <c r="N10" s="389"/>
    </row>
    <row r="11" spans="1:14" s="127" customFormat="1" ht="18" customHeight="1">
      <c r="A11" s="129"/>
      <c r="B11" s="129"/>
      <c r="C11" s="129"/>
      <c r="D11" s="129"/>
      <c r="E11" s="384" t="s">
        <v>9</v>
      </c>
      <c r="F11" s="384"/>
      <c r="G11" s="128"/>
      <c r="H11" s="132">
        <v>2025</v>
      </c>
      <c r="J11" s="132">
        <v>2024</v>
      </c>
      <c r="L11" s="132">
        <v>2025</v>
      </c>
      <c r="N11" s="132">
        <v>2024</v>
      </c>
    </row>
    <row r="12" spans="1:14" s="127" customFormat="1" ht="18" customHeight="1">
      <c r="A12" s="133" t="s">
        <v>94</v>
      </c>
      <c r="B12" s="133"/>
      <c r="C12" s="133"/>
      <c r="D12" s="133"/>
      <c r="E12" s="134"/>
      <c r="F12" s="129"/>
      <c r="G12" s="129"/>
      <c r="H12" s="135"/>
      <c r="I12" s="135"/>
      <c r="J12" s="135"/>
      <c r="K12" s="135"/>
      <c r="L12" s="135"/>
      <c r="M12" s="135"/>
      <c r="N12" s="135"/>
    </row>
    <row r="13" spans="1:14" s="127" customFormat="1" ht="18" customHeight="1">
      <c r="A13" s="133"/>
      <c r="B13" s="133" t="s">
        <v>66</v>
      </c>
      <c r="C13" s="133"/>
      <c r="D13" s="133"/>
      <c r="E13" s="311">
        <v>4</v>
      </c>
      <c r="H13" s="138">
        <v>127626232.34</v>
      </c>
      <c r="I13" s="137"/>
      <c r="J13" s="313">
        <v>98860993.209999993</v>
      </c>
      <c r="K13" s="139"/>
      <c r="L13" s="138">
        <v>127626232.34</v>
      </c>
      <c r="M13" s="140"/>
      <c r="N13" s="138">
        <v>98860993.209999993</v>
      </c>
    </row>
    <row r="14" spans="1:14" s="127" customFormat="1" ht="18" customHeight="1">
      <c r="A14" s="133"/>
      <c r="B14" s="133" t="s">
        <v>21</v>
      </c>
      <c r="C14" s="133"/>
      <c r="D14" s="133"/>
      <c r="E14" s="311">
        <v>4</v>
      </c>
      <c r="H14" s="146">
        <v>854868.15</v>
      </c>
      <c r="I14" s="137"/>
      <c r="J14" s="313">
        <v>755384.89</v>
      </c>
      <c r="K14" s="141"/>
      <c r="L14" s="138">
        <v>831448.15</v>
      </c>
      <c r="M14" s="142"/>
      <c r="N14" s="138">
        <v>756364.89</v>
      </c>
    </row>
    <row r="15" spans="1:14" s="127" customFormat="1" ht="18" customHeight="1">
      <c r="A15" s="133"/>
      <c r="B15" s="133"/>
      <c r="D15" s="133" t="s">
        <v>117</v>
      </c>
      <c r="E15" s="311"/>
      <c r="F15" s="129"/>
      <c r="G15" s="129"/>
      <c r="H15" s="143">
        <v>128481100.49000001</v>
      </c>
      <c r="I15" s="144"/>
      <c r="J15" s="143">
        <f>SUM(J13:J14)</f>
        <v>99616378.099999994</v>
      </c>
      <c r="K15" s="139"/>
      <c r="L15" s="317">
        <v>128457680.49000001</v>
      </c>
      <c r="M15" s="140"/>
      <c r="N15" s="143">
        <f>SUM(N13:N14)</f>
        <v>99617358.099999994</v>
      </c>
    </row>
    <row r="16" spans="1:14" s="127" customFormat="1" ht="18" customHeight="1">
      <c r="A16" s="133" t="s">
        <v>95</v>
      </c>
      <c r="B16" s="133"/>
      <c r="C16" s="133"/>
      <c r="D16" s="133"/>
      <c r="E16" s="311"/>
      <c r="F16" s="129"/>
      <c r="G16" s="129"/>
      <c r="H16" s="136"/>
      <c r="I16" s="144"/>
      <c r="J16" s="136"/>
      <c r="K16" s="141"/>
      <c r="L16" s="136"/>
      <c r="M16" s="142"/>
      <c r="N16" s="136"/>
    </row>
    <row r="17" spans="1:14" s="127" customFormat="1" ht="18" customHeight="1">
      <c r="A17" s="133"/>
      <c r="B17" s="145" t="s">
        <v>65</v>
      </c>
      <c r="C17" s="133"/>
      <c r="D17" s="133"/>
      <c r="E17" s="311"/>
      <c r="F17" s="129"/>
      <c r="G17" s="129"/>
      <c r="H17" s="136">
        <v>58774128.63000001</v>
      </c>
      <c r="I17" s="144"/>
      <c r="J17" s="138">
        <v>54877735.359999999</v>
      </c>
      <c r="K17" s="141"/>
      <c r="L17" s="136">
        <v>58774128.630000003</v>
      </c>
      <c r="M17" s="142"/>
      <c r="N17" s="138">
        <v>54877735.359999999</v>
      </c>
    </row>
    <row r="18" spans="1:14" s="127" customFormat="1" ht="18" customHeight="1">
      <c r="A18" s="133"/>
      <c r="B18" s="145" t="s">
        <v>96</v>
      </c>
      <c r="C18" s="133"/>
      <c r="D18" s="133"/>
      <c r="E18" s="311"/>
      <c r="F18" s="129"/>
      <c r="G18" s="129"/>
      <c r="H18" s="136">
        <v>6091925.370000001</v>
      </c>
      <c r="I18" s="144"/>
      <c r="J18" s="138">
        <v>6268541.4500000002</v>
      </c>
      <c r="K18" s="139"/>
      <c r="L18" s="136">
        <v>6091925.3700000001</v>
      </c>
      <c r="M18" s="142"/>
      <c r="N18" s="138">
        <v>6268541.4500000002</v>
      </c>
    </row>
    <row r="19" spans="1:14" s="127" customFormat="1" ht="18" customHeight="1">
      <c r="A19" s="133"/>
      <c r="B19" s="145" t="s">
        <v>97</v>
      </c>
      <c r="C19" s="133"/>
      <c r="D19" s="133"/>
      <c r="E19" s="311"/>
      <c r="H19" s="337">
        <v>21663754.760000002</v>
      </c>
      <c r="I19" s="338"/>
      <c r="J19" s="334">
        <v>22187810.43</v>
      </c>
      <c r="K19" s="336"/>
      <c r="L19" s="337">
        <v>21629855.34</v>
      </c>
      <c r="M19" s="142"/>
      <c r="N19" s="138">
        <v>22165866.16</v>
      </c>
    </row>
    <row r="20" spans="1:14" s="127" customFormat="1" ht="18" customHeight="1">
      <c r="A20" s="133"/>
      <c r="B20" s="133"/>
      <c r="D20" s="133" t="s">
        <v>35</v>
      </c>
      <c r="E20" s="311">
        <v>4</v>
      </c>
      <c r="F20" s="129"/>
      <c r="G20" s="129"/>
      <c r="H20" s="340">
        <v>86529808.76000002</v>
      </c>
      <c r="I20" s="338"/>
      <c r="J20" s="340">
        <v>83334087.239999995</v>
      </c>
      <c r="K20" s="339"/>
      <c r="L20" s="340">
        <v>86495909.340000004</v>
      </c>
      <c r="M20" s="142"/>
      <c r="N20" s="143">
        <v>83312142.969999999</v>
      </c>
    </row>
    <row r="21" spans="1:14" s="127" customFormat="1" ht="18" customHeight="1">
      <c r="A21" s="133" t="s">
        <v>98</v>
      </c>
      <c r="B21" s="145"/>
      <c r="C21" s="133"/>
      <c r="D21" s="133"/>
      <c r="E21" s="311"/>
      <c r="H21" s="333">
        <v>41951291.729999989</v>
      </c>
      <c r="I21" s="338"/>
      <c r="J21" s="333">
        <v>16282290.859999999</v>
      </c>
      <c r="K21" s="145"/>
      <c r="L21" s="333">
        <v>41961771.150000006</v>
      </c>
      <c r="M21" s="142"/>
      <c r="N21" s="146">
        <v>16305215.130000001</v>
      </c>
    </row>
    <row r="22" spans="1:14" s="127" customFormat="1" ht="18" customHeight="1">
      <c r="A22" s="133" t="s">
        <v>99</v>
      </c>
      <c r="B22" s="145"/>
      <c r="C22" s="133"/>
      <c r="D22" s="133"/>
      <c r="E22" s="311"/>
      <c r="F22" s="129"/>
      <c r="G22" s="129"/>
      <c r="H22" s="341">
        <v>216324.41000000003</v>
      </c>
      <c r="I22" s="338"/>
      <c r="J22" s="341">
        <v>414535.08000000007</v>
      </c>
      <c r="K22" s="339"/>
      <c r="L22" s="341">
        <v>216324.41</v>
      </c>
      <c r="M22" s="142"/>
      <c r="N22" s="147">
        <v>414535.08</v>
      </c>
    </row>
    <row r="23" spans="1:14" s="127" customFormat="1" ht="18" customHeight="1">
      <c r="A23" s="145" t="s">
        <v>161</v>
      </c>
      <c r="B23" s="145"/>
      <c r="C23" s="133"/>
      <c r="D23" s="133"/>
      <c r="E23" s="311"/>
      <c r="F23" s="129"/>
      <c r="G23" s="129"/>
      <c r="H23" s="342">
        <v>41734967.319999993</v>
      </c>
      <c r="I23" s="145"/>
      <c r="J23" s="342">
        <v>15867755.779999999</v>
      </c>
      <c r="K23" s="343"/>
      <c r="L23" s="342">
        <v>41745446.74000001</v>
      </c>
      <c r="M23" s="145"/>
      <c r="N23" s="148">
        <v>15890680.050000001</v>
      </c>
    </row>
    <row r="24" spans="1:14" s="127" customFormat="1" ht="18" customHeight="1">
      <c r="A24" s="145" t="s">
        <v>162</v>
      </c>
      <c r="B24" s="145"/>
      <c r="C24" s="133"/>
      <c r="D24" s="133"/>
      <c r="E24" s="311"/>
      <c r="F24" s="129"/>
      <c r="G24" s="129"/>
      <c r="H24" s="346">
        <v>299598.33</v>
      </c>
      <c r="I24" s="335"/>
      <c r="J24" s="346">
        <v>66769.17</v>
      </c>
      <c r="K24" s="336"/>
      <c r="L24" s="346">
        <v>299598.33</v>
      </c>
      <c r="M24" s="140"/>
      <c r="N24" s="150">
        <v>66769.17</v>
      </c>
    </row>
    <row r="25" spans="1:14" s="127" customFormat="1" ht="18" customHeight="1">
      <c r="A25" s="145" t="s">
        <v>111</v>
      </c>
      <c r="B25" s="145"/>
      <c r="C25" s="133"/>
      <c r="D25" s="133"/>
      <c r="E25" s="311">
        <v>19</v>
      </c>
      <c r="F25" s="129"/>
      <c r="G25" s="129"/>
      <c r="H25" s="340">
        <v>42034565.649999991</v>
      </c>
      <c r="I25" s="145"/>
      <c r="J25" s="340">
        <v>15934524.949999999</v>
      </c>
      <c r="K25" s="343"/>
      <c r="L25" s="340">
        <v>42045045.070000008</v>
      </c>
      <c r="M25" s="145"/>
      <c r="N25" s="143">
        <v>15957449.220000001</v>
      </c>
    </row>
    <row r="26" spans="1:14" s="127" customFormat="1" ht="18" customHeight="1">
      <c r="A26" s="145" t="s">
        <v>122</v>
      </c>
      <c r="B26" s="145"/>
      <c r="C26" s="133"/>
      <c r="D26" s="133"/>
      <c r="E26" s="134"/>
      <c r="F26" s="129"/>
      <c r="G26" s="129"/>
      <c r="H26" s="344">
        <v>0</v>
      </c>
      <c r="I26" s="335"/>
      <c r="J26" s="344">
        <v>0</v>
      </c>
      <c r="K26" s="336"/>
      <c r="L26" s="344">
        <v>0</v>
      </c>
      <c r="M26" s="140"/>
      <c r="N26" s="124">
        <v>0</v>
      </c>
    </row>
    <row r="27" spans="1:14" s="127" customFormat="1" ht="18" customHeight="1" thickBot="1">
      <c r="A27" s="145" t="s">
        <v>50</v>
      </c>
      <c r="B27" s="145"/>
      <c r="C27" s="133"/>
      <c r="D27" s="133"/>
      <c r="E27" s="134"/>
      <c r="F27" s="129"/>
      <c r="G27" s="129"/>
      <c r="H27" s="345">
        <v>42034565.649999991</v>
      </c>
      <c r="I27" s="145"/>
      <c r="J27" s="345">
        <v>15934524.949999999</v>
      </c>
      <c r="K27" s="343"/>
      <c r="L27" s="345">
        <v>42045045.070000008</v>
      </c>
      <c r="M27" s="145"/>
      <c r="N27" s="151">
        <v>15957449.220000001</v>
      </c>
    </row>
    <row r="28" spans="1:14" s="127" customFormat="1" ht="18" customHeight="1" thickTop="1">
      <c r="A28" s="145"/>
      <c r="B28" s="145"/>
      <c r="C28" s="133"/>
      <c r="D28" s="133"/>
      <c r="E28" s="134"/>
      <c r="F28" s="129"/>
      <c r="G28" s="129"/>
      <c r="H28" s="146"/>
      <c r="J28" s="146"/>
      <c r="K28" s="149"/>
      <c r="L28" s="146"/>
      <c r="M28" s="145"/>
      <c r="N28" s="146"/>
    </row>
    <row r="29" spans="1:14" s="127" customFormat="1" ht="18" customHeight="1">
      <c r="A29" s="145" t="s">
        <v>100</v>
      </c>
      <c r="B29" s="145"/>
      <c r="C29" s="133"/>
      <c r="D29" s="133"/>
      <c r="E29" s="133"/>
      <c r="F29" s="129"/>
      <c r="G29" s="129"/>
      <c r="H29" s="152"/>
      <c r="J29" s="152"/>
      <c r="K29" s="149"/>
      <c r="L29" s="152"/>
      <c r="M29" s="145"/>
      <c r="N29" s="152"/>
    </row>
    <row r="30" spans="1:14" s="127" customFormat="1" ht="18" customHeight="1" thickBot="1">
      <c r="A30" s="133"/>
      <c r="B30" s="145" t="s">
        <v>111</v>
      </c>
      <c r="C30" s="133"/>
      <c r="D30" s="133"/>
      <c r="E30" s="134">
        <v>20</v>
      </c>
      <c r="F30" s="129"/>
      <c r="G30" s="129"/>
      <c r="H30" s="153">
        <v>0.10019261638095234</v>
      </c>
      <c r="I30" s="154"/>
      <c r="J30" s="155">
        <v>3.7999999999999999E-2</v>
      </c>
      <c r="K30" s="156"/>
      <c r="L30" s="155">
        <f>L27/420000000</f>
        <v>0.10010725016666669</v>
      </c>
      <c r="M30" s="156"/>
      <c r="N30" s="155">
        <v>3.7999999999999999E-2</v>
      </c>
    </row>
    <row r="31" spans="1:14" s="127" customFormat="1" ht="18" customHeight="1" thickTop="1">
      <c r="A31" s="126"/>
      <c r="E31" s="128"/>
      <c r="F31" s="129"/>
      <c r="G31" s="129"/>
      <c r="H31" s="130"/>
      <c r="J31" s="130"/>
      <c r="K31" s="131"/>
      <c r="L31" s="130"/>
      <c r="N31" s="130"/>
    </row>
    <row r="32" spans="1:14" s="57" customFormat="1" ht="18.95" customHeight="1">
      <c r="A32" s="56"/>
      <c r="E32" s="58"/>
      <c r="F32" s="59"/>
      <c r="G32" s="59"/>
      <c r="H32" s="60"/>
      <c r="J32" s="60"/>
      <c r="K32" s="61"/>
      <c r="L32" s="60"/>
      <c r="N32" s="60"/>
    </row>
    <row r="33" spans="1:14" s="57" customFormat="1" ht="18.95" customHeight="1">
      <c r="A33" s="56"/>
      <c r="E33" s="58"/>
      <c r="F33" s="59"/>
      <c r="G33" s="59"/>
      <c r="H33" s="60"/>
      <c r="J33" s="60"/>
      <c r="K33" s="61"/>
      <c r="L33" s="60"/>
      <c r="N33" s="60"/>
    </row>
    <row r="34" spans="1:14" s="57" customFormat="1" ht="18.95" customHeight="1">
      <c r="A34" s="56"/>
      <c r="E34" s="58"/>
      <c r="F34" s="59"/>
      <c r="G34" s="59"/>
      <c r="H34" s="60"/>
      <c r="J34" s="60"/>
      <c r="K34" s="61"/>
      <c r="L34" s="60"/>
      <c r="N34" s="60"/>
    </row>
    <row r="35" spans="1:14" s="57" customFormat="1" ht="18.95" customHeight="1">
      <c r="A35" s="56"/>
      <c r="E35" s="58"/>
      <c r="F35" s="59"/>
      <c r="G35" s="59"/>
      <c r="H35" s="60"/>
      <c r="J35" s="60"/>
      <c r="K35" s="61"/>
      <c r="L35" s="60"/>
      <c r="N35" s="60"/>
    </row>
  </sheetData>
  <mergeCells count="9">
    <mergeCell ref="E11:F11"/>
    <mergeCell ref="A3:N3"/>
    <mergeCell ref="A4:N4"/>
    <mergeCell ref="A5:N5"/>
    <mergeCell ref="A6:N6"/>
    <mergeCell ref="A7:N7"/>
    <mergeCell ref="H9:N9"/>
    <mergeCell ref="H10:J10"/>
    <mergeCell ref="L10:N10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00C5F-A810-4A3A-ABD4-1499CE167AC8}">
  <sheetPr>
    <tabColor rgb="FF92D050"/>
  </sheetPr>
  <dimension ref="A1:M36"/>
  <sheetViews>
    <sheetView view="pageBreakPreview" topLeftCell="A19" zoomScale="145" zoomScaleNormal="130" zoomScaleSheetLayoutView="145" workbookViewId="0"/>
  </sheetViews>
  <sheetFormatPr defaultColWidth="9.140625" defaultRowHeight="24" customHeight="1"/>
  <cols>
    <col min="1" max="3" width="1.5703125" style="236" customWidth="1"/>
    <col min="4" max="4" width="29.140625" style="236" customWidth="1"/>
    <col min="5" max="5" width="3.85546875" style="237" customWidth="1"/>
    <col min="6" max="6" width="1.28515625" style="236" customWidth="1"/>
    <col min="7" max="7" width="12.7109375" style="236" customWidth="1"/>
    <col min="8" max="8" width="0.85546875" style="236" customWidth="1"/>
    <col min="9" max="9" width="12.7109375" style="236" customWidth="1"/>
    <col min="10" max="10" width="0.85546875" style="236" customWidth="1"/>
    <col min="11" max="11" width="12.7109375" style="236" customWidth="1"/>
    <col min="12" max="12" width="0.85546875" style="236" customWidth="1"/>
    <col min="13" max="13" width="12.7109375" style="236" customWidth="1"/>
    <col min="14" max="16384" width="9.140625" style="236"/>
  </cols>
  <sheetData>
    <row r="1" spans="1:13" ht="20.100000000000001" customHeight="1">
      <c r="M1" s="238" t="s">
        <v>141</v>
      </c>
    </row>
    <row r="2" spans="1:13" ht="20.100000000000001" customHeight="1">
      <c r="M2" s="238" t="s">
        <v>142</v>
      </c>
    </row>
    <row r="3" spans="1:13" ht="20.100000000000001" customHeight="1">
      <c r="A3" s="391" t="s">
        <v>127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</row>
    <row r="4" spans="1:13" s="239" customFormat="1" ht="20.100000000000001" customHeight="1">
      <c r="A4" s="393" t="s">
        <v>83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  <c r="M4" s="393"/>
    </row>
    <row r="5" spans="1:13" s="239" customFormat="1" ht="20.100000000000001" customHeight="1">
      <c r="A5" s="393" t="s">
        <v>109</v>
      </c>
      <c r="B5" s="393"/>
      <c r="C5" s="393"/>
      <c r="D5" s="393"/>
      <c r="E5" s="393"/>
      <c r="F5" s="393"/>
      <c r="G5" s="393"/>
      <c r="H5" s="393"/>
      <c r="I5" s="393"/>
      <c r="J5" s="393"/>
      <c r="K5" s="393"/>
      <c r="L5" s="393"/>
      <c r="M5" s="393"/>
    </row>
    <row r="6" spans="1:13" ht="20.100000000000001" customHeight="1">
      <c r="A6" s="394" t="s">
        <v>56</v>
      </c>
      <c r="B6" s="394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</row>
    <row r="7" spans="1:13" ht="20.100000000000001" customHeight="1">
      <c r="A7" s="394" t="s">
        <v>152</v>
      </c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</row>
    <row r="8" spans="1:13" ht="9.9499999999999993" customHeight="1">
      <c r="A8" s="240"/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</row>
    <row r="9" spans="1:13" s="259" customFormat="1" ht="18" customHeight="1">
      <c r="E9" s="260"/>
      <c r="F9" s="260"/>
      <c r="G9" s="396" t="s">
        <v>143</v>
      </c>
      <c r="H9" s="396"/>
      <c r="I9" s="396"/>
      <c r="J9" s="396"/>
      <c r="K9" s="396"/>
      <c r="L9" s="396"/>
      <c r="M9" s="396"/>
    </row>
    <row r="10" spans="1:13" s="259" customFormat="1" ht="18" customHeight="1">
      <c r="E10" s="260"/>
      <c r="F10" s="260"/>
      <c r="G10" s="389" t="s">
        <v>19</v>
      </c>
      <c r="H10" s="389"/>
      <c r="I10" s="389"/>
      <c r="J10" s="260"/>
      <c r="K10" s="395" t="s">
        <v>28</v>
      </c>
      <c r="L10" s="395"/>
      <c r="M10" s="395"/>
    </row>
    <row r="11" spans="1:13" s="259" customFormat="1" ht="18" customHeight="1">
      <c r="A11" s="260"/>
      <c r="B11" s="260"/>
      <c r="C11" s="260"/>
      <c r="D11" s="260"/>
      <c r="E11" s="390" t="s">
        <v>9</v>
      </c>
      <c r="F11" s="390"/>
      <c r="G11" s="261">
        <v>2025</v>
      </c>
      <c r="I11" s="261">
        <v>2024</v>
      </c>
      <c r="K11" s="261">
        <v>2025</v>
      </c>
      <c r="M11" s="261">
        <v>2024</v>
      </c>
    </row>
    <row r="12" spans="1:13" s="259" customFormat="1" ht="18" customHeight="1">
      <c r="A12" s="262" t="s">
        <v>94</v>
      </c>
      <c r="B12" s="262"/>
      <c r="C12" s="262"/>
      <c r="D12" s="262"/>
      <c r="E12" s="263"/>
      <c r="F12" s="260"/>
      <c r="G12" s="264"/>
      <c r="H12" s="264"/>
      <c r="I12" s="265"/>
      <c r="J12" s="264"/>
      <c r="K12" s="264"/>
      <c r="L12" s="264"/>
      <c r="M12" s="264"/>
    </row>
    <row r="13" spans="1:13" s="259" customFormat="1" ht="18" customHeight="1">
      <c r="A13" s="262"/>
      <c r="B13" s="262" t="s">
        <v>66</v>
      </c>
      <c r="C13" s="262"/>
      <c r="D13" s="262"/>
      <c r="E13" s="311">
        <v>4</v>
      </c>
      <c r="G13" s="266">
        <v>395486561.24000001</v>
      </c>
      <c r="H13" s="267"/>
      <c r="I13" s="314">
        <v>257083936.69999999</v>
      </c>
      <c r="J13" s="268"/>
      <c r="K13" s="266">
        <v>395486561.24000001</v>
      </c>
      <c r="L13" s="267"/>
      <c r="M13" s="269">
        <v>257083936.69999999</v>
      </c>
    </row>
    <row r="14" spans="1:13" s="259" customFormat="1" ht="18" customHeight="1">
      <c r="A14" s="262"/>
      <c r="B14" s="262" t="s">
        <v>21</v>
      </c>
      <c r="C14" s="262"/>
      <c r="D14" s="262"/>
      <c r="E14" s="311">
        <v>4</v>
      </c>
      <c r="G14" s="266">
        <v>2518566.77</v>
      </c>
      <c r="H14" s="267"/>
      <c r="I14" s="314">
        <v>3048772.73</v>
      </c>
      <c r="J14" s="270"/>
      <c r="K14" s="266">
        <v>2403040.63</v>
      </c>
      <c r="L14" s="267"/>
      <c r="M14" s="269">
        <v>2843347.34</v>
      </c>
    </row>
    <row r="15" spans="1:13" s="259" customFormat="1" ht="18" customHeight="1">
      <c r="A15" s="262"/>
      <c r="B15" s="271" t="s">
        <v>110</v>
      </c>
      <c r="C15" s="262"/>
      <c r="D15" s="262"/>
      <c r="E15" s="311"/>
      <c r="F15" s="260"/>
      <c r="G15" s="272">
        <v>0</v>
      </c>
      <c r="H15" s="273"/>
      <c r="I15" s="266">
        <v>329900</v>
      </c>
      <c r="J15" s="270"/>
      <c r="K15" s="272">
        <v>0</v>
      </c>
      <c r="L15" s="273"/>
      <c r="M15" s="274">
        <v>0</v>
      </c>
    </row>
    <row r="16" spans="1:13" s="259" customFormat="1" ht="18" customHeight="1">
      <c r="A16" s="262"/>
      <c r="B16" s="262"/>
      <c r="D16" s="262" t="s">
        <v>117</v>
      </c>
      <c r="E16" s="311"/>
      <c r="F16" s="260"/>
      <c r="G16" s="275">
        <v>398005128.00999999</v>
      </c>
      <c r="H16" s="273"/>
      <c r="I16" s="275">
        <v>260462609.42999998</v>
      </c>
      <c r="J16" s="268"/>
      <c r="K16" s="318">
        <v>397889601.87</v>
      </c>
      <c r="L16" s="276"/>
      <c r="M16" s="275">
        <f>SUM(M13:M15)</f>
        <v>259927284.03999999</v>
      </c>
    </row>
    <row r="17" spans="1:13" s="259" customFormat="1" ht="18" customHeight="1">
      <c r="A17" s="262" t="s">
        <v>95</v>
      </c>
      <c r="B17" s="262"/>
      <c r="C17" s="262"/>
      <c r="D17" s="262"/>
      <c r="E17" s="311"/>
      <c r="F17" s="260"/>
      <c r="G17" s="269"/>
      <c r="H17" s="273"/>
      <c r="I17" s="269"/>
      <c r="J17" s="270"/>
      <c r="K17" s="269"/>
      <c r="L17" s="273"/>
      <c r="M17" s="269"/>
    </row>
    <row r="18" spans="1:13" s="259" customFormat="1" ht="18" customHeight="1">
      <c r="A18" s="262"/>
      <c r="B18" s="262" t="s">
        <v>65</v>
      </c>
      <c r="C18" s="262"/>
      <c r="D18" s="262"/>
      <c r="E18" s="311"/>
      <c r="F18" s="260"/>
      <c r="G18" s="269">
        <v>171511881.31</v>
      </c>
      <c r="H18" s="273"/>
      <c r="I18" s="269">
        <v>150670786.28</v>
      </c>
      <c r="J18" s="270"/>
      <c r="K18" s="269">
        <v>171511881.31</v>
      </c>
      <c r="L18" s="276"/>
      <c r="M18" s="269">
        <v>150670786.28</v>
      </c>
    </row>
    <row r="19" spans="1:13" s="259" customFormat="1" ht="18" customHeight="1">
      <c r="A19" s="262"/>
      <c r="B19" s="262" t="s">
        <v>96</v>
      </c>
      <c r="C19" s="262"/>
      <c r="D19" s="262"/>
      <c r="E19" s="311"/>
      <c r="F19" s="260"/>
      <c r="G19" s="269">
        <v>18204626.210000001</v>
      </c>
      <c r="H19" s="273"/>
      <c r="I19" s="269">
        <v>16750441.859999999</v>
      </c>
      <c r="J19" s="268"/>
      <c r="K19" s="269">
        <v>18204626.210000001</v>
      </c>
      <c r="L19" s="273"/>
      <c r="M19" s="269">
        <v>16750441.859999999</v>
      </c>
    </row>
    <row r="20" spans="1:13" s="259" customFormat="1" ht="18" customHeight="1">
      <c r="A20" s="262"/>
      <c r="B20" s="262" t="s">
        <v>97</v>
      </c>
      <c r="C20" s="262"/>
      <c r="D20" s="262"/>
      <c r="E20" s="311">
        <v>4</v>
      </c>
      <c r="G20" s="352">
        <v>65620652.270000003</v>
      </c>
      <c r="H20" s="353"/>
      <c r="I20" s="352">
        <v>59945357.32</v>
      </c>
      <c r="J20" s="351"/>
      <c r="K20" s="352">
        <v>65511619.920000002</v>
      </c>
      <c r="L20" s="276"/>
      <c r="M20" s="278">
        <v>59794471.359999999</v>
      </c>
    </row>
    <row r="21" spans="1:13" s="259" customFormat="1" ht="18" customHeight="1">
      <c r="A21" s="262"/>
      <c r="B21" s="262"/>
      <c r="D21" s="262" t="s">
        <v>35</v>
      </c>
      <c r="E21" s="311"/>
      <c r="F21" s="260"/>
      <c r="G21" s="355">
        <v>255337159.79000002</v>
      </c>
      <c r="H21" s="353"/>
      <c r="I21" s="355">
        <v>227366585.46000001</v>
      </c>
      <c r="J21" s="354"/>
      <c r="K21" s="355">
        <v>255228127.44</v>
      </c>
      <c r="L21" s="279"/>
      <c r="M21" s="277">
        <v>227215699.5</v>
      </c>
    </row>
    <row r="22" spans="1:13" s="259" customFormat="1" ht="18" customHeight="1">
      <c r="A22" s="262" t="s">
        <v>98</v>
      </c>
      <c r="B22" s="262"/>
      <c r="C22" s="262"/>
      <c r="D22" s="262"/>
      <c r="E22" s="311"/>
      <c r="G22" s="349">
        <v>142667968.21999997</v>
      </c>
      <c r="H22" s="353"/>
      <c r="I22" s="349">
        <v>33096023.969999999</v>
      </c>
      <c r="J22" s="348"/>
      <c r="K22" s="349">
        <v>142661474.43000001</v>
      </c>
      <c r="L22" s="279"/>
      <c r="M22" s="269">
        <v>32711584.539999999</v>
      </c>
    </row>
    <row r="23" spans="1:13" s="259" customFormat="1" ht="18" customHeight="1">
      <c r="A23" s="262" t="s">
        <v>99</v>
      </c>
      <c r="B23" s="262"/>
      <c r="C23" s="262"/>
      <c r="D23" s="262"/>
      <c r="E23" s="311"/>
      <c r="F23" s="260"/>
      <c r="G23" s="356">
        <v>784427.15</v>
      </c>
      <c r="H23" s="353"/>
      <c r="I23" s="356">
        <v>1464132.51</v>
      </c>
      <c r="J23" s="354"/>
      <c r="K23" s="356">
        <v>784427.15</v>
      </c>
      <c r="L23" s="279"/>
      <c r="M23" s="281">
        <v>1464132.51</v>
      </c>
    </row>
    <row r="24" spans="1:13" s="259" customFormat="1" ht="18" customHeight="1">
      <c r="A24" s="262" t="s">
        <v>133</v>
      </c>
      <c r="B24" s="262"/>
      <c r="C24" s="262"/>
      <c r="D24" s="262"/>
      <c r="E24" s="311"/>
      <c r="F24" s="260"/>
      <c r="G24" s="357">
        <v>141883541.06999996</v>
      </c>
      <c r="H24" s="348"/>
      <c r="I24" s="357">
        <v>31631891.460000001</v>
      </c>
      <c r="J24" s="358"/>
      <c r="K24" s="357">
        <v>141877047.28</v>
      </c>
      <c r="M24" s="283">
        <v>31247452.030000001</v>
      </c>
    </row>
    <row r="25" spans="1:13" s="259" customFormat="1" ht="18" customHeight="1">
      <c r="A25" s="262" t="s">
        <v>134</v>
      </c>
      <c r="B25" s="262"/>
      <c r="C25" s="262"/>
      <c r="D25" s="262"/>
      <c r="E25" s="311">
        <v>19</v>
      </c>
      <c r="F25" s="260"/>
      <c r="G25" s="359">
        <v>951861.51</v>
      </c>
      <c r="H25" s="350"/>
      <c r="I25" s="346">
        <v>-1538321.18</v>
      </c>
      <c r="J25" s="351"/>
      <c r="K25" s="359">
        <v>951861.51</v>
      </c>
      <c r="L25" s="267"/>
      <c r="M25" s="303">
        <v>-1538321.18</v>
      </c>
    </row>
    <row r="26" spans="1:13" s="259" customFormat="1" ht="18" customHeight="1">
      <c r="A26" s="262" t="s">
        <v>111</v>
      </c>
      <c r="B26" s="262"/>
      <c r="C26" s="262"/>
      <c r="D26" s="262"/>
      <c r="E26" s="263"/>
      <c r="F26" s="260"/>
      <c r="G26" s="355">
        <v>142835402.57999995</v>
      </c>
      <c r="H26" s="348"/>
      <c r="I26" s="355">
        <v>30093570.280000001</v>
      </c>
      <c r="J26" s="358"/>
      <c r="K26" s="355">
        <v>142828908.78999999</v>
      </c>
      <c r="M26" s="277">
        <v>29709130.850000001</v>
      </c>
    </row>
    <row r="27" spans="1:13" s="259" customFormat="1" ht="18" customHeight="1">
      <c r="A27" s="262" t="s">
        <v>122</v>
      </c>
      <c r="B27" s="262"/>
      <c r="C27" s="262"/>
      <c r="D27" s="262"/>
      <c r="E27" s="263"/>
      <c r="F27" s="260"/>
      <c r="G27" s="347">
        <v>0</v>
      </c>
      <c r="H27" s="350"/>
      <c r="I27" s="347">
        <v>0</v>
      </c>
      <c r="J27" s="351"/>
      <c r="K27" s="347">
        <v>0</v>
      </c>
      <c r="M27" s="274">
        <v>0</v>
      </c>
    </row>
    <row r="28" spans="1:13" s="259" customFormat="1" ht="18" customHeight="1" thickBot="1">
      <c r="A28" s="262" t="s">
        <v>50</v>
      </c>
      <c r="B28" s="262"/>
      <c r="C28" s="262"/>
      <c r="D28" s="262"/>
      <c r="E28" s="263"/>
      <c r="F28" s="260"/>
      <c r="G28" s="360">
        <v>142835402.57999995</v>
      </c>
      <c r="H28" s="348"/>
      <c r="I28" s="360">
        <v>30093570.280000001</v>
      </c>
      <c r="J28" s="358"/>
      <c r="K28" s="360">
        <v>142828908.78999999</v>
      </c>
      <c r="M28" s="284">
        <v>29709130.850000001</v>
      </c>
    </row>
    <row r="29" spans="1:13" s="259" customFormat="1" ht="18" customHeight="1" thickTop="1">
      <c r="A29" s="262"/>
      <c r="B29" s="262"/>
      <c r="C29" s="262"/>
      <c r="D29" s="262"/>
      <c r="E29" s="263"/>
      <c r="F29" s="260"/>
      <c r="G29" s="280"/>
      <c r="I29" s="280"/>
      <c r="J29" s="282"/>
      <c r="K29" s="280"/>
      <c r="M29" s="285"/>
    </row>
    <row r="30" spans="1:13" s="259" customFormat="1" ht="18" customHeight="1">
      <c r="A30" s="262" t="s">
        <v>100</v>
      </c>
      <c r="B30" s="262"/>
      <c r="C30" s="262"/>
      <c r="D30" s="262"/>
      <c r="E30" s="262"/>
      <c r="F30" s="260"/>
      <c r="G30" s="286"/>
      <c r="I30" s="286"/>
      <c r="J30" s="282"/>
      <c r="K30" s="286"/>
      <c r="M30" s="285"/>
    </row>
    <row r="31" spans="1:13" s="259" customFormat="1" ht="18" customHeight="1" thickBot="1">
      <c r="A31" s="262"/>
      <c r="B31" s="262" t="s">
        <v>111</v>
      </c>
      <c r="C31" s="262"/>
      <c r="D31" s="262"/>
      <c r="E31" s="263">
        <v>20</v>
      </c>
      <c r="F31" s="260"/>
      <c r="G31" s="155">
        <f>G28/420000000</f>
        <v>0.34008429185714273</v>
      </c>
      <c r="H31" s="287"/>
      <c r="I31" s="288">
        <v>7.1651357809523808E-2</v>
      </c>
      <c r="J31" s="289"/>
      <c r="K31" s="155">
        <f>K28/420000000</f>
        <v>0.34006883045238095</v>
      </c>
      <c r="L31" s="287"/>
      <c r="M31" s="290">
        <v>7.0736025833333341E-2</v>
      </c>
    </row>
    <row r="32" spans="1:13" s="242" customFormat="1" ht="18.95" customHeight="1" thickTop="1">
      <c r="A32" s="241"/>
      <c r="E32" s="243"/>
      <c r="F32" s="244"/>
      <c r="G32" s="245"/>
      <c r="I32" s="245"/>
      <c r="J32" s="246"/>
      <c r="K32" s="245"/>
      <c r="M32" s="245"/>
    </row>
    <row r="33" spans="1:13" s="248" customFormat="1" ht="18.95" customHeight="1">
      <c r="A33" s="247"/>
      <c r="E33" s="249"/>
      <c r="F33" s="250"/>
      <c r="G33" s="251"/>
      <c r="I33" s="251"/>
      <c r="J33" s="252"/>
      <c r="K33" s="251"/>
      <c r="M33" s="251"/>
    </row>
    <row r="34" spans="1:13" s="248" customFormat="1" ht="18.95" customHeight="1">
      <c r="A34" s="247"/>
      <c r="E34" s="249"/>
      <c r="F34" s="250"/>
      <c r="G34" s="251"/>
      <c r="I34" s="251"/>
      <c r="J34" s="252"/>
      <c r="K34" s="251"/>
      <c r="M34" s="251"/>
    </row>
    <row r="35" spans="1:13" s="248" customFormat="1" ht="18.95" customHeight="1">
      <c r="A35" s="247"/>
      <c r="E35" s="249"/>
      <c r="F35" s="250"/>
      <c r="G35" s="251"/>
      <c r="I35" s="251"/>
      <c r="J35" s="252"/>
      <c r="K35" s="251"/>
      <c r="M35" s="251"/>
    </row>
    <row r="36" spans="1:13" s="248" customFormat="1" ht="18.95" customHeight="1">
      <c r="A36" s="247"/>
      <c r="E36" s="249"/>
      <c r="F36" s="250"/>
      <c r="G36" s="251"/>
      <c r="I36" s="251"/>
      <c r="J36" s="252"/>
      <c r="K36" s="251"/>
      <c r="M36" s="251"/>
    </row>
  </sheetData>
  <mergeCells count="9">
    <mergeCell ref="E11:F11"/>
    <mergeCell ref="A3:M3"/>
    <mergeCell ref="A4:M4"/>
    <mergeCell ref="A5:M5"/>
    <mergeCell ref="A6:M6"/>
    <mergeCell ref="A7:M7"/>
    <mergeCell ref="G10:I10"/>
    <mergeCell ref="K10:M10"/>
    <mergeCell ref="G9:M9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26"/>
  <sheetViews>
    <sheetView view="pageBreakPreview" zoomScale="115" zoomScaleNormal="115" zoomScaleSheetLayoutView="115" workbookViewId="0">
      <selection activeCell="H25" sqref="H25"/>
    </sheetView>
  </sheetViews>
  <sheetFormatPr defaultColWidth="9.140625" defaultRowHeight="20.100000000000001" customHeight="1"/>
  <cols>
    <col min="1" max="1" width="1.7109375" style="62" customWidth="1"/>
    <col min="2" max="2" width="46.140625" style="62" customWidth="1"/>
    <col min="3" max="3" width="5.140625" style="63" customWidth="1"/>
    <col min="4" max="4" width="1.85546875" style="62" customWidth="1"/>
    <col min="5" max="5" width="1.140625" style="62" customWidth="1"/>
    <col min="6" max="6" width="15.7109375" style="62" customWidth="1"/>
    <col min="7" max="7" width="0.85546875" style="62" customWidth="1"/>
    <col min="8" max="8" width="15.7109375" style="62" customWidth="1"/>
    <col min="9" max="9" width="0.85546875" style="62" customWidth="1"/>
    <col min="10" max="10" width="15.7109375" style="62" customWidth="1"/>
    <col min="11" max="11" width="0.85546875" style="62" customWidth="1"/>
    <col min="12" max="12" width="15.7109375" style="62" customWidth="1"/>
    <col min="13" max="13" width="0.85546875" style="62" customWidth="1"/>
    <col min="14" max="14" width="15.7109375" style="62" customWidth="1"/>
    <col min="15" max="15" width="14" style="62" bestFit="1" customWidth="1"/>
    <col min="16" max="16384" width="9.140625" style="62"/>
  </cols>
  <sheetData>
    <row r="1" spans="1:18" ht="20.100000000000001" customHeight="1">
      <c r="L1" s="3" t="s">
        <v>120</v>
      </c>
      <c r="M1" s="64"/>
    </row>
    <row r="2" spans="1:18" ht="20.100000000000001" customHeight="1">
      <c r="L2" s="3" t="s">
        <v>121</v>
      </c>
      <c r="M2" s="64"/>
    </row>
    <row r="3" spans="1:18" ht="20.100000000000001" customHeight="1">
      <c r="B3" s="399" t="s">
        <v>43</v>
      </c>
      <c r="C3" s="399"/>
      <c r="D3" s="399"/>
      <c r="E3" s="399"/>
      <c r="F3" s="399"/>
      <c r="G3" s="399"/>
      <c r="H3" s="399"/>
      <c r="I3" s="399"/>
      <c r="J3" s="399"/>
      <c r="K3" s="399"/>
      <c r="L3" s="399"/>
      <c r="M3" s="399"/>
      <c r="N3" s="399"/>
    </row>
    <row r="4" spans="1:18" s="4" customFormat="1" ht="20.100000000000001" customHeight="1">
      <c r="A4" s="37"/>
      <c r="B4" s="379" t="s">
        <v>83</v>
      </c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</row>
    <row r="5" spans="1:18" s="4" customFormat="1" ht="20.100000000000001" customHeight="1">
      <c r="B5" s="379" t="s">
        <v>109</v>
      </c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  <c r="N5" s="379"/>
    </row>
    <row r="6" spans="1:18" ht="20.100000000000001" customHeight="1">
      <c r="B6" s="400" t="s">
        <v>57</v>
      </c>
      <c r="C6" s="400"/>
      <c r="D6" s="400"/>
      <c r="E6" s="400"/>
      <c r="F6" s="400"/>
      <c r="G6" s="400"/>
      <c r="H6" s="400"/>
      <c r="I6" s="400"/>
      <c r="J6" s="400"/>
      <c r="K6" s="400"/>
      <c r="L6" s="400"/>
      <c r="M6" s="400"/>
      <c r="N6" s="400"/>
    </row>
    <row r="7" spans="1:18" ht="20.100000000000001" customHeight="1">
      <c r="B7" s="400" t="s">
        <v>152</v>
      </c>
      <c r="C7" s="400"/>
      <c r="D7" s="400"/>
      <c r="E7" s="400"/>
      <c r="F7" s="400"/>
      <c r="G7" s="400"/>
      <c r="H7" s="400"/>
      <c r="I7" s="400"/>
      <c r="J7" s="400"/>
      <c r="K7" s="400"/>
      <c r="L7" s="400"/>
      <c r="M7" s="400"/>
      <c r="N7" s="400"/>
    </row>
    <row r="8" spans="1:18" s="65" customFormat="1" ht="9.9499999999999993" customHeight="1">
      <c r="B8" s="66"/>
      <c r="C8" s="67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</row>
    <row r="9" spans="1:18" s="157" customFormat="1" ht="21" customHeight="1">
      <c r="B9" s="158"/>
      <c r="C9" s="159"/>
      <c r="D9" s="158"/>
      <c r="E9" s="158"/>
      <c r="F9" s="401" t="s">
        <v>44</v>
      </c>
      <c r="G9" s="401"/>
      <c r="H9" s="401"/>
      <c r="I9" s="401"/>
      <c r="J9" s="401"/>
      <c r="K9" s="401"/>
      <c r="L9" s="401"/>
      <c r="M9" s="401"/>
      <c r="N9" s="401"/>
      <c r="O9" s="160"/>
    </row>
    <row r="10" spans="1:18" s="157" customFormat="1" ht="21" customHeight="1">
      <c r="C10" s="159"/>
      <c r="F10" s="402" t="s">
        <v>19</v>
      </c>
      <c r="G10" s="402"/>
      <c r="H10" s="402"/>
      <c r="I10" s="402"/>
      <c r="J10" s="402"/>
      <c r="K10" s="402"/>
      <c r="L10" s="402"/>
      <c r="M10" s="402"/>
      <c r="N10" s="402"/>
      <c r="O10" s="160"/>
    </row>
    <row r="11" spans="1:18" s="157" customFormat="1" ht="21" customHeight="1">
      <c r="C11" s="159"/>
      <c r="F11" s="161" t="s">
        <v>14</v>
      </c>
      <c r="G11" s="158"/>
      <c r="H11" s="161" t="s">
        <v>116</v>
      </c>
      <c r="I11" s="162"/>
      <c r="J11" s="398" t="s">
        <v>6</v>
      </c>
      <c r="K11" s="398"/>
      <c r="L11" s="398"/>
      <c r="M11" s="158"/>
      <c r="N11" s="161" t="s">
        <v>15</v>
      </c>
      <c r="O11" s="160"/>
    </row>
    <row r="12" spans="1:18" s="157" customFormat="1" ht="21" customHeight="1">
      <c r="C12" s="159"/>
      <c r="F12" s="161" t="s">
        <v>16</v>
      </c>
      <c r="G12" s="158"/>
      <c r="H12" s="161"/>
      <c r="I12" s="158"/>
      <c r="J12" s="163" t="s">
        <v>17</v>
      </c>
      <c r="K12" s="164"/>
      <c r="L12" s="163" t="s">
        <v>24</v>
      </c>
      <c r="M12" s="158"/>
      <c r="N12" s="161" t="s">
        <v>22</v>
      </c>
      <c r="O12" s="160"/>
    </row>
    <row r="13" spans="1:18" s="157" customFormat="1" ht="21" customHeight="1">
      <c r="C13" s="397" t="s">
        <v>9</v>
      </c>
      <c r="D13" s="397"/>
      <c r="E13" s="158"/>
      <c r="F13" s="165" t="s">
        <v>23</v>
      </c>
      <c r="G13" s="158"/>
      <c r="H13" s="166"/>
      <c r="I13" s="158"/>
      <c r="J13" s="165" t="s">
        <v>70</v>
      </c>
      <c r="K13" s="158"/>
      <c r="L13" s="165"/>
      <c r="M13" s="158"/>
      <c r="N13" s="165" t="s">
        <v>25</v>
      </c>
      <c r="O13" s="160"/>
    </row>
    <row r="14" spans="1:18" s="157" customFormat="1" ht="21" customHeight="1">
      <c r="A14" s="167" t="s">
        <v>125</v>
      </c>
      <c r="C14" s="159"/>
      <c r="D14" s="158"/>
      <c r="E14" s="158"/>
      <c r="F14" s="168">
        <v>210000000</v>
      </c>
      <c r="G14" s="169"/>
      <c r="H14" s="168">
        <v>275836899.70999998</v>
      </c>
      <c r="I14" s="168"/>
      <c r="J14" s="168">
        <v>10260633.369999999</v>
      </c>
      <c r="K14" s="168"/>
      <c r="L14" s="168">
        <v>24951832.950000007</v>
      </c>
      <c r="M14" s="169"/>
      <c r="N14" s="168">
        <v>521049366.02999997</v>
      </c>
      <c r="O14" s="160"/>
      <c r="P14" s="170"/>
      <c r="R14" s="170"/>
    </row>
    <row r="15" spans="1:18" s="157" customFormat="1" ht="21" customHeight="1">
      <c r="A15" s="291" t="s">
        <v>144</v>
      </c>
      <c r="B15" s="292"/>
      <c r="C15" s="293">
        <v>21</v>
      </c>
      <c r="D15" s="158"/>
      <c r="E15" s="158"/>
      <c r="F15" s="295">
        <v>0</v>
      </c>
      <c r="G15" s="296"/>
      <c r="H15" s="295">
        <v>0</v>
      </c>
      <c r="I15" s="295"/>
      <c r="J15" s="295">
        <v>0</v>
      </c>
      <c r="K15" s="168"/>
      <c r="L15" s="255">
        <v>-50377676</v>
      </c>
      <c r="M15" s="256"/>
      <c r="N15" s="255">
        <v>-50377676</v>
      </c>
      <c r="O15" s="160"/>
      <c r="P15" s="170"/>
      <c r="R15" s="170"/>
    </row>
    <row r="16" spans="1:18" s="157" customFormat="1" ht="21" customHeight="1">
      <c r="A16" s="157" t="s">
        <v>50</v>
      </c>
      <c r="C16" s="159"/>
      <c r="D16" s="171"/>
      <c r="E16" s="171"/>
      <c r="F16" s="172">
        <v>0</v>
      </c>
      <c r="G16" s="169"/>
      <c r="H16" s="172">
        <v>0</v>
      </c>
      <c r="I16" s="169"/>
      <c r="J16" s="172">
        <v>0</v>
      </c>
      <c r="K16" s="169"/>
      <c r="L16" s="365">
        <v>142835402.57999995</v>
      </c>
      <c r="M16" s="361"/>
      <c r="N16" s="364">
        <v>142835402.57999995</v>
      </c>
      <c r="O16" s="160"/>
    </row>
    <row r="17" spans="1:18" s="157" customFormat="1" ht="21" customHeight="1" thickBot="1">
      <c r="A17" s="173" t="s">
        <v>153</v>
      </c>
      <c r="C17" s="159"/>
      <c r="F17" s="174">
        <v>210000000</v>
      </c>
      <c r="G17" s="175"/>
      <c r="H17" s="176">
        <v>275836899.70999998</v>
      </c>
      <c r="I17" s="177"/>
      <c r="J17" s="174">
        <v>10260633.369999999</v>
      </c>
      <c r="K17" s="175"/>
      <c r="L17" s="363">
        <v>117409559.52999996</v>
      </c>
      <c r="M17" s="362"/>
      <c r="N17" s="363">
        <v>613507092.6099999</v>
      </c>
      <c r="O17" s="160"/>
    </row>
    <row r="18" spans="1:18" s="157" customFormat="1" ht="21" customHeight="1" thickTop="1">
      <c r="C18" s="178"/>
      <c r="D18" s="178"/>
      <c r="E18" s="178"/>
      <c r="G18" s="158"/>
      <c r="I18" s="158"/>
      <c r="K18" s="158"/>
      <c r="M18" s="158"/>
      <c r="O18" s="160"/>
    </row>
    <row r="19" spans="1:18" s="179" customFormat="1" ht="21" customHeight="1">
      <c r="A19" s="173" t="s">
        <v>115</v>
      </c>
      <c r="B19" s="173"/>
      <c r="C19" s="173"/>
      <c r="D19" s="173"/>
      <c r="F19" s="180">
        <v>210000000</v>
      </c>
      <c r="G19" s="180"/>
      <c r="H19" s="180">
        <v>275836899.70999998</v>
      </c>
      <c r="I19" s="180"/>
      <c r="J19" s="180">
        <v>8284749.5999999996</v>
      </c>
      <c r="K19" s="180"/>
      <c r="L19" s="180">
        <v>20208741.100000009</v>
      </c>
      <c r="M19" s="180"/>
      <c r="N19" s="180">
        <v>514330390.40999997</v>
      </c>
    </row>
    <row r="20" spans="1:18" s="292" customFormat="1" ht="21" customHeight="1">
      <c r="A20" s="291" t="s">
        <v>144</v>
      </c>
      <c r="C20" s="293"/>
      <c r="D20" s="294"/>
      <c r="E20" s="294"/>
      <c r="F20" s="295">
        <v>0</v>
      </c>
      <c r="G20" s="296"/>
      <c r="H20" s="295">
        <v>0</v>
      </c>
      <c r="I20" s="295"/>
      <c r="J20" s="295">
        <v>0</v>
      </c>
      <c r="K20" s="295"/>
      <c r="L20" s="297">
        <v>-24779996</v>
      </c>
      <c r="M20" s="297"/>
      <c r="N20" s="297">
        <v>-24779996</v>
      </c>
      <c r="O20" s="298"/>
      <c r="P20" s="299"/>
      <c r="R20" s="299"/>
    </row>
    <row r="21" spans="1:18" s="179" customFormat="1" ht="21" customHeight="1">
      <c r="A21" s="157" t="s">
        <v>50</v>
      </c>
      <c r="B21" s="173"/>
      <c r="C21" s="173"/>
      <c r="D21" s="181"/>
      <c r="F21" s="182">
        <v>0</v>
      </c>
      <c r="G21" s="180"/>
      <c r="H21" s="182">
        <v>0</v>
      </c>
      <c r="I21" s="180"/>
      <c r="J21" s="182">
        <v>0</v>
      </c>
      <c r="K21" s="180"/>
      <c r="L21" s="183">
        <v>30093570.280000001</v>
      </c>
      <c r="M21" s="180"/>
      <c r="N21" s="183">
        <v>30093570.280000001</v>
      </c>
    </row>
    <row r="22" spans="1:18" s="179" customFormat="1" ht="21" customHeight="1" thickBot="1">
      <c r="A22" s="173" t="s">
        <v>154</v>
      </c>
      <c r="F22" s="184">
        <v>210000000</v>
      </c>
      <c r="G22" s="185"/>
      <c r="H22" s="184">
        <v>275836899.70999998</v>
      </c>
      <c r="I22" s="185"/>
      <c r="J22" s="184">
        <v>8284749.5999999996</v>
      </c>
      <c r="K22" s="185"/>
      <c r="L22" s="184">
        <v>25522315.379999999</v>
      </c>
      <c r="M22" s="185"/>
      <c r="N22" s="184">
        <v>519643964.69</v>
      </c>
    </row>
    <row r="23" spans="1:18" s="157" customFormat="1" ht="20.100000000000001" customHeight="1" thickTop="1">
      <c r="C23" s="159"/>
      <c r="D23" s="159"/>
      <c r="E23" s="159"/>
      <c r="G23" s="158"/>
      <c r="I23" s="158"/>
      <c r="K23" s="158"/>
      <c r="M23" s="158"/>
      <c r="O23" s="160"/>
    </row>
    <row r="24" spans="1:18" s="41" customFormat="1" ht="20.100000000000001" customHeight="1">
      <c r="A24" s="75"/>
      <c r="C24" s="74"/>
      <c r="F24" s="76"/>
      <c r="G24" s="76"/>
      <c r="H24" s="76"/>
      <c r="I24" s="76"/>
      <c r="J24" s="76"/>
      <c r="K24" s="76"/>
      <c r="L24" s="76"/>
      <c r="M24" s="76"/>
      <c r="N24" s="76"/>
      <c r="O24" s="48"/>
    </row>
    <row r="25" spans="1:18" s="77" customFormat="1" ht="20.100000000000001" customHeight="1">
      <c r="C25" s="78"/>
    </row>
    <row r="26" spans="1:18" s="77" customFormat="1" ht="20.100000000000001" customHeight="1">
      <c r="C26" s="78"/>
    </row>
  </sheetData>
  <mergeCells count="9">
    <mergeCell ref="C13:D13"/>
    <mergeCell ref="J11:L11"/>
    <mergeCell ref="B3:N3"/>
    <mergeCell ref="B5:N5"/>
    <mergeCell ref="B6:N6"/>
    <mergeCell ref="B7:N7"/>
    <mergeCell ref="F9:N9"/>
    <mergeCell ref="F10:N10"/>
    <mergeCell ref="B4:N4"/>
  </mergeCells>
  <phoneticPr fontId="7" type="noConversion"/>
  <pageMargins left="1.1811023622047245" right="0.59055118110236227" top="0.78740157480314965" bottom="0.78740157480314965" header="0.78740157480314965" footer="0.78740157480314965"/>
  <pageSetup paperSize="9" firstPageNumber="7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W52"/>
  <sheetViews>
    <sheetView view="pageBreakPreview" zoomScale="115" zoomScaleNormal="115" zoomScaleSheetLayoutView="115" workbookViewId="0"/>
  </sheetViews>
  <sheetFormatPr defaultColWidth="9.140625" defaultRowHeight="20.100000000000001" customHeight="1"/>
  <cols>
    <col min="1" max="1" width="1.7109375" style="79" customWidth="1"/>
    <col min="2" max="2" width="31.140625" style="79" customWidth="1"/>
    <col min="3" max="3" width="16.7109375" style="79" customWidth="1"/>
    <col min="4" max="4" width="4" style="79" customWidth="1"/>
    <col min="5" max="5" width="2.28515625" style="79" customWidth="1"/>
    <col min="6" max="6" width="15.7109375" style="79" customWidth="1"/>
    <col min="7" max="7" width="0.85546875" style="79" customWidth="1"/>
    <col min="8" max="8" width="15.7109375" style="79" customWidth="1"/>
    <col min="9" max="9" width="0.85546875" style="79" customWidth="1"/>
    <col min="10" max="10" width="15.7109375" style="79" customWidth="1"/>
    <col min="11" max="11" width="0.85546875" style="79" customWidth="1"/>
    <col min="12" max="12" width="15.7109375" style="79" customWidth="1"/>
    <col min="13" max="13" width="0.85546875" style="79" customWidth="1"/>
    <col min="14" max="14" width="15.7109375" style="79" customWidth="1"/>
    <col min="15" max="16384" width="9.140625" style="79"/>
  </cols>
  <sheetData>
    <row r="1" spans="1:23" s="195" customFormat="1" ht="20.100000000000001" customHeight="1">
      <c r="K1" s="196"/>
      <c r="L1" s="196" t="s">
        <v>120</v>
      </c>
      <c r="M1" s="197"/>
    </row>
    <row r="2" spans="1:23" s="195" customFormat="1" ht="20.100000000000001" customHeight="1">
      <c r="K2" s="196"/>
      <c r="L2" s="196" t="s">
        <v>121</v>
      </c>
      <c r="M2" s="197"/>
    </row>
    <row r="3" spans="1:23" s="195" customFormat="1" ht="20.100000000000001" customHeight="1">
      <c r="B3" s="404" t="s">
        <v>78</v>
      </c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198"/>
      <c r="P3" s="198"/>
      <c r="Q3" s="198"/>
      <c r="R3" s="198"/>
      <c r="S3" s="198"/>
      <c r="T3" s="198"/>
      <c r="U3" s="198"/>
      <c r="V3" s="198"/>
      <c r="W3" s="198"/>
    </row>
    <row r="4" spans="1:23" s="195" customFormat="1" ht="20.100000000000001" customHeight="1">
      <c r="B4" s="405" t="s">
        <v>83</v>
      </c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199"/>
      <c r="P4" s="199"/>
      <c r="Q4" s="199"/>
      <c r="R4" s="199"/>
      <c r="S4" s="199"/>
      <c r="T4" s="198"/>
      <c r="U4" s="198"/>
      <c r="V4" s="198"/>
      <c r="W4" s="198"/>
    </row>
    <row r="5" spans="1:23" s="195" customFormat="1" ht="20.100000000000001" customHeight="1">
      <c r="B5" s="405" t="s">
        <v>109</v>
      </c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199"/>
      <c r="P5" s="199"/>
      <c r="Q5" s="199"/>
      <c r="R5" s="199"/>
      <c r="S5" s="199"/>
    </row>
    <row r="6" spans="1:23" s="195" customFormat="1" ht="20.100000000000001" customHeight="1">
      <c r="B6" s="405" t="s">
        <v>58</v>
      </c>
      <c r="C6" s="405"/>
      <c r="D6" s="405"/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199"/>
    </row>
    <row r="7" spans="1:23" s="195" customFormat="1" ht="20.100000000000001" customHeight="1">
      <c r="B7" s="405" t="s">
        <v>152</v>
      </c>
      <c r="C7" s="405"/>
      <c r="D7" s="405"/>
      <c r="E7" s="405"/>
      <c r="F7" s="405"/>
      <c r="G7" s="405"/>
      <c r="H7" s="405"/>
      <c r="I7" s="405"/>
      <c r="J7" s="405"/>
      <c r="K7" s="405"/>
      <c r="L7" s="405"/>
      <c r="M7" s="405"/>
      <c r="N7" s="405"/>
      <c r="O7" s="199"/>
    </row>
    <row r="8" spans="1:23" s="80" customFormat="1" ht="9.9499999999999993" customHeight="1"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2"/>
    </row>
    <row r="9" spans="1:23" s="104" customFormat="1" ht="20.100000000000001" customHeight="1">
      <c r="B9" s="105"/>
      <c r="C9" s="105"/>
      <c r="D9" s="105"/>
      <c r="E9" s="105"/>
      <c r="F9" s="406" t="s">
        <v>36</v>
      </c>
      <c r="G9" s="406"/>
      <c r="H9" s="406"/>
      <c r="I9" s="406"/>
      <c r="J9" s="406"/>
      <c r="K9" s="406"/>
      <c r="L9" s="406"/>
      <c r="M9" s="406"/>
      <c r="N9" s="406"/>
    </row>
    <row r="10" spans="1:23" s="104" customFormat="1" ht="20.100000000000001" customHeight="1">
      <c r="F10" s="407" t="s">
        <v>28</v>
      </c>
      <c r="G10" s="407"/>
      <c r="H10" s="407"/>
      <c r="I10" s="407"/>
      <c r="J10" s="407"/>
      <c r="K10" s="407"/>
      <c r="L10" s="407"/>
      <c r="M10" s="407"/>
      <c r="N10" s="407"/>
      <c r="O10" s="107"/>
      <c r="P10" s="107"/>
      <c r="Q10" s="107"/>
      <c r="R10" s="107"/>
      <c r="S10" s="107"/>
      <c r="T10" s="107"/>
      <c r="U10" s="107"/>
    </row>
    <row r="11" spans="1:23" s="104" customFormat="1" ht="20.100000000000001" customHeight="1">
      <c r="F11" s="70" t="s">
        <v>14</v>
      </c>
      <c r="G11" s="69"/>
      <c r="H11" s="70" t="s">
        <v>116</v>
      </c>
      <c r="I11" s="108"/>
      <c r="J11" s="403" t="s">
        <v>6</v>
      </c>
      <c r="K11" s="403"/>
      <c r="L11" s="403"/>
      <c r="M11" s="108"/>
      <c r="N11" s="108" t="s">
        <v>15</v>
      </c>
    </row>
    <row r="12" spans="1:23" s="104" customFormat="1" ht="20.100000000000001" customHeight="1">
      <c r="F12" s="70" t="s">
        <v>16</v>
      </c>
      <c r="G12" s="69"/>
      <c r="H12" s="70"/>
      <c r="I12" s="108"/>
      <c r="J12" s="71" t="s">
        <v>17</v>
      </c>
      <c r="K12" s="70"/>
      <c r="L12" s="70" t="s">
        <v>24</v>
      </c>
      <c r="M12" s="108"/>
      <c r="N12" s="108" t="s">
        <v>29</v>
      </c>
    </row>
    <row r="13" spans="1:23" s="104" customFormat="1" ht="20.100000000000001" customHeight="1">
      <c r="D13" s="397" t="s">
        <v>9</v>
      </c>
      <c r="E13" s="397"/>
      <c r="F13" s="72" t="s">
        <v>23</v>
      </c>
      <c r="G13" s="69"/>
      <c r="H13" s="73"/>
      <c r="I13" s="108"/>
      <c r="J13" s="72" t="s">
        <v>70</v>
      </c>
      <c r="K13" s="108"/>
      <c r="L13" s="109"/>
      <c r="M13" s="108"/>
      <c r="N13" s="106" t="s">
        <v>30</v>
      </c>
    </row>
    <row r="14" spans="1:23" s="104" customFormat="1" ht="20.100000000000001" customHeight="1">
      <c r="A14" s="110" t="s">
        <v>125</v>
      </c>
      <c r="B14" s="110"/>
      <c r="C14" s="110"/>
      <c r="D14" s="110"/>
      <c r="E14" s="110"/>
      <c r="F14" s="111">
        <v>210000000</v>
      </c>
      <c r="G14" s="111"/>
      <c r="H14" s="111">
        <v>275836899.70999998</v>
      </c>
      <c r="I14" s="111"/>
      <c r="J14" s="111">
        <v>10260633.369999999</v>
      </c>
      <c r="K14" s="112"/>
      <c r="L14" s="112">
        <v>24930497.57999998</v>
      </c>
      <c r="M14" s="112"/>
      <c r="N14" s="112">
        <v>521028030.65999997</v>
      </c>
    </row>
    <row r="15" spans="1:23" s="104" customFormat="1" ht="20.100000000000001" customHeight="1">
      <c r="A15" s="68" t="s">
        <v>144</v>
      </c>
      <c r="B15" s="186"/>
      <c r="C15" s="186"/>
      <c r="D15" s="253">
        <v>21</v>
      </c>
      <c r="E15" s="110"/>
      <c r="F15" s="257">
        <v>0</v>
      </c>
      <c r="G15" s="191"/>
      <c r="H15" s="257">
        <v>0</v>
      </c>
      <c r="I15" s="192"/>
      <c r="J15" s="257">
        <v>0</v>
      </c>
      <c r="K15" s="112"/>
      <c r="L15" s="319">
        <v>-50377676</v>
      </c>
      <c r="M15" s="103"/>
      <c r="N15" s="319">
        <v>-50377676</v>
      </c>
    </row>
    <row r="16" spans="1:23" s="104" customFormat="1" ht="20.100000000000001" customHeight="1">
      <c r="A16" s="110" t="s">
        <v>50</v>
      </c>
      <c r="F16" s="113">
        <v>0</v>
      </c>
      <c r="G16" s="114"/>
      <c r="H16" s="113">
        <v>0</v>
      </c>
      <c r="I16" s="115"/>
      <c r="J16" s="113">
        <v>0</v>
      </c>
      <c r="K16" s="116"/>
      <c r="L16" s="366">
        <v>142828908.78999999</v>
      </c>
      <c r="M16" s="366"/>
      <c r="N16" s="366">
        <v>142828908.78999999</v>
      </c>
    </row>
    <row r="17" spans="1:14" s="104" customFormat="1" ht="20.100000000000001" customHeight="1" thickBot="1">
      <c r="A17" s="173" t="s">
        <v>153</v>
      </c>
      <c r="F17" s="117">
        <v>210000000</v>
      </c>
      <c r="G17" s="114"/>
      <c r="H17" s="117">
        <v>275836899.70999998</v>
      </c>
      <c r="I17" s="114"/>
      <c r="J17" s="117">
        <v>10260633.369999999</v>
      </c>
      <c r="K17" s="112"/>
      <c r="L17" s="367">
        <v>117381730.36999997</v>
      </c>
      <c r="M17" s="368"/>
      <c r="N17" s="367">
        <v>613479263.44999993</v>
      </c>
    </row>
    <row r="18" spans="1:14" s="104" customFormat="1" ht="20.100000000000001" customHeight="1" thickTop="1">
      <c r="C18" s="69"/>
      <c r="D18" s="68"/>
      <c r="I18" s="108"/>
      <c r="J18" s="70"/>
      <c r="K18" s="108"/>
      <c r="M18" s="108"/>
    </row>
    <row r="19" spans="1:14" s="189" customFormat="1" ht="20.100000000000001" customHeight="1">
      <c r="A19" s="186" t="s">
        <v>115</v>
      </c>
      <c r="B19" s="186"/>
      <c r="C19" s="186"/>
      <c r="D19" s="186"/>
      <c r="E19" s="186"/>
      <c r="F19" s="187">
        <v>210000000</v>
      </c>
      <c r="G19" s="187"/>
      <c r="H19" s="187">
        <v>275836899.70999998</v>
      </c>
      <c r="I19" s="187"/>
      <c r="J19" s="187">
        <v>8284749.5999999996</v>
      </c>
      <c r="K19" s="188"/>
      <c r="L19" s="188">
        <v>20568657.989999998</v>
      </c>
      <c r="M19" s="188"/>
      <c r="N19" s="188">
        <v>514690307.30000001</v>
      </c>
    </row>
    <row r="20" spans="1:14" s="189" customFormat="1" ht="20.100000000000001" customHeight="1">
      <c r="A20" s="68" t="s">
        <v>144</v>
      </c>
      <c r="B20" s="186"/>
      <c r="C20" s="186"/>
      <c r="D20" s="253"/>
      <c r="F20" s="257">
        <v>0</v>
      </c>
      <c r="G20" s="191"/>
      <c r="H20" s="257">
        <v>0</v>
      </c>
      <c r="I20" s="192"/>
      <c r="J20" s="257">
        <v>0</v>
      </c>
      <c r="K20" s="188"/>
      <c r="L20" s="188">
        <v>-24779996</v>
      </c>
      <c r="M20" s="188"/>
      <c r="N20" s="188">
        <v>-24779996</v>
      </c>
    </row>
    <row r="21" spans="1:14" s="189" customFormat="1" ht="20.100000000000001" customHeight="1">
      <c r="A21" s="186" t="s">
        <v>50</v>
      </c>
      <c r="F21" s="190">
        <v>0</v>
      </c>
      <c r="G21" s="191"/>
      <c r="H21" s="190">
        <v>0</v>
      </c>
      <c r="I21" s="192"/>
      <c r="J21" s="190">
        <v>0</v>
      </c>
      <c r="K21" s="193"/>
      <c r="L21" s="188">
        <v>29709130.850000001</v>
      </c>
      <c r="M21" s="193"/>
      <c r="N21" s="188">
        <v>29709130.850000001</v>
      </c>
    </row>
    <row r="22" spans="1:14" s="189" customFormat="1" ht="20.100000000000001" customHeight="1" thickBot="1">
      <c r="A22" s="173" t="s">
        <v>155</v>
      </c>
      <c r="F22" s="194">
        <v>210000000</v>
      </c>
      <c r="G22" s="191"/>
      <c r="H22" s="194">
        <v>275836899.70999998</v>
      </c>
      <c r="I22" s="191"/>
      <c r="J22" s="194">
        <v>8284749.5999999996</v>
      </c>
      <c r="K22" s="188"/>
      <c r="L22" s="300">
        <v>25497792.84</v>
      </c>
      <c r="M22" s="188"/>
      <c r="N22" s="300">
        <v>519619442.14999998</v>
      </c>
    </row>
    <row r="23" spans="1:14" s="84" customFormat="1" ht="20.100000000000001" customHeight="1" thickTop="1">
      <c r="C23" s="42"/>
      <c r="D23" s="42"/>
      <c r="E23" s="41"/>
      <c r="I23" s="85"/>
      <c r="J23" s="86"/>
      <c r="K23" s="85"/>
      <c r="M23" s="85"/>
    </row>
    <row r="24" spans="1:14" s="84" customFormat="1" ht="20.100000000000001" customHeight="1">
      <c r="A24" s="75"/>
      <c r="F24" s="87"/>
      <c r="G24" s="87"/>
      <c r="H24" s="87"/>
      <c r="I24" s="87"/>
      <c r="J24" s="87"/>
      <c r="K24" s="87"/>
      <c r="L24" s="87"/>
      <c r="M24" s="87"/>
      <c r="N24" s="87"/>
    </row>
    <row r="25" spans="1:14" s="84" customFormat="1" ht="20.100000000000001" customHeight="1">
      <c r="A25" s="75"/>
      <c r="F25" s="88"/>
      <c r="G25" s="88"/>
      <c r="H25" s="88"/>
      <c r="I25" s="88"/>
      <c r="J25" s="88"/>
      <c r="K25" s="88"/>
      <c r="L25" s="88"/>
      <c r="M25" s="88"/>
      <c r="N25" s="88"/>
    </row>
    <row r="26" spans="1:14" s="90" customFormat="1" ht="20.100000000000001" customHeight="1">
      <c r="A26" s="89"/>
      <c r="F26" s="91"/>
      <c r="G26" s="91"/>
      <c r="H26" s="91"/>
      <c r="I26" s="91"/>
      <c r="J26" s="91"/>
      <c r="K26" s="91"/>
      <c r="L26" s="91"/>
      <c r="M26" s="91"/>
      <c r="N26" s="91"/>
    </row>
    <row r="27" spans="1:14" s="92" customFormat="1" ht="20.100000000000001" customHeight="1"/>
    <row r="28" spans="1:14" s="92" customFormat="1" ht="20.100000000000001" customHeight="1"/>
    <row r="29" spans="1:14" s="92" customFormat="1" ht="20.100000000000001" customHeight="1"/>
    <row r="30" spans="1:14" s="92" customFormat="1" ht="20.100000000000001" customHeight="1"/>
    <row r="31" spans="1:14" s="92" customFormat="1" ht="20.100000000000001" customHeight="1"/>
    <row r="32" spans="1:14" s="92" customFormat="1" ht="20.100000000000001" customHeight="1"/>
    <row r="33" s="92" customFormat="1" ht="20.100000000000001" customHeight="1"/>
    <row r="34" s="92" customFormat="1" ht="20.100000000000001" customHeight="1"/>
    <row r="35" s="92" customFormat="1" ht="20.100000000000001" customHeight="1"/>
    <row r="36" s="92" customFormat="1" ht="20.100000000000001" customHeight="1"/>
    <row r="37" s="92" customFormat="1" ht="20.100000000000001" customHeight="1"/>
    <row r="38" s="92" customFormat="1" ht="20.100000000000001" customHeight="1"/>
    <row r="52" spans="9:9" ht="20.100000000000001" customHeight="1">
      <c r="I52" s="83"/>
    </row>
  </sheetData>
  <mergeCells count="9">
    <mergeCell ref="D13:E13"/>
    <mergeCell ref="J11:L11"/>
    <mergeCell ref="B3:N3"/>
    <mergeCell ref="B5:N5"/>
    <mergeCell ref="B6:N6"/>
    <mergeCell ref="B7:N7"/>
    <mergeCell ref="F9:N9"/>
    <mergeCell ref="F10:N10"/>
    <mergeCell ref="B4:N4"/>
  </mergeCells>
  <pageMargins left="1.1811023622047245" right="0.59055118110236227" top="0.78740157480314965" bottom="0.78740157480314965" header="0.78740157480314965" footer="0.78740157480314965"/>
  <pageSetup paperSize="9" firstPageNumber="8" orientation="landscape" r:id="rId1"/>
  <headerFooter>
    <oddFooter>&amp;L&amp;"Angsana New,Regular"&amp;16Notes to the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W80"/>
  <sheetViews>
    <sheetView view="pageBreakPreview" topLeftCell="A67" zoomScale="130" zoomScaleNormal="145" zoomScaleSheetLayoutView="130" workbookViewId="0">
      <selection activeCell="J16" sqref="J16"/>
    </sheetView>
  </sheetViews>
  <sheetFormatPr defaultColWidth="9.140625" defaultRowHeight="23.1" customHeight="1"/>
  <cols>
    <col min="1" max="4" width="1.7109375" style="1" customWidth="1"/>
    <col min="5" max="5" width="36.42578125" style="8" customWidth="1"/>
    <col min="6" max="6" width="11.7109375" style="1" customWidth="1"/>
    <col min="7" max="7" width="0.85546875" style="1" customWidth="1"/>
    <col min="8" max="8" width="11.7109375" style="1" customWidth="1"/>
    <col min="9" max="9" width="0.85546875" style="1" customWidth="1"/>
    <col min="10" max="10" width="11.7109375" style="1" customWidth="1"/>
    <col min="11" max="11" width="0.85546875" style="1" customWidth="1"/>
    <col min="12" max="12" width="11.7109375" style="1" customWidth="1"/>
    <col min="13" max="13" width="0.140625" style="1" customWidth="1"/>
    <col min="14" max="14" width="5.140625" style="1" bestFit="1" customWidth="1"/>
    <col min="15" max="16384" width="9.140625" style="1"/>
  </cols>
  <sheetData>
    <row r="1" spans="1:23" ht="20.100000000000001" customHeight="1">
      <c r="H1" s="3"/>
      <c r="L1" s="3" t="s">
        <v>120</v>
      </c>
    </row>
    <row r="2" spans="1:23" ht="20.100000000000001" customHeight="1">
      <c r="H2" s="3"/>
      <c r="L2" s="3" t="s">
        <v>121</v>
      </c>
    </row>
    <row r="3" spans="1:23" s="4" customFormat="1" ht="20.100000000000001" customHeight="1">
      <c r="A3" s="377" t="s">
        <v>79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21"/>
      <c r="N3" s="321"/>
    </row>
    <row r="4" spans="1:23" s="36" customFormat="1" ht="20.100000000000001" customHeight="1">
      <c r="A4" s="379" t="s">
        <v>83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"/>
      <c r="N4" s="37"/>
      <c r="O4" s="37"/>
      <c r="P4" s="37"/>
      <c r="Q4" s="37"/>
      <c r="R4" s="37"/>
      <c r="S4" s="37"/>
      <c r="T4" s="38"/>
      <c r="U4" s="38"/>
      <c r="V4" s="38"/>
      <c r="W4" s="38"/>
    </row>
    <row r="5" spans="1:23" s="36" customFormat="1" ht="20.100000000000001" customHeight="1">
      <c r="A5" s="379" t="s">
        <v>109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"/>
      <c r="N5" s="37"/>
      <c r="O5" s="37"/>
      <c r="P5" s="37"/>
      <c r="Q5" s="37"/>
      <c r="R5" s="37"/>
      <c r="S5" s="37"/>
    </row>
    <row r="6" spans="1:23" s="40" customFormat="1" ht="20.100000000000001" customHeight="1">
      <c r="A6" s="400" t="s">
        <v>59</v>
      </c>
      <c r="B6" s="400"/>
      <c r="C6" s="400"/>
      <c r="D6" s="400"/>
      <c r="E6" s="400"/>
      <c r="F6" s="400"/>
      <c r="G6" s="400"/>
      <c r="H6" s="400"/>
      <c r="I6" s="400"/>
      <c r="J6" s="400"/>
      <c r="K6" s="400"/>
      <c r="L6" s="400"/>
      <c r="M6" s="64"/>
      <c r="N6" s="64"/>
    </row>
    <row r="7" spans="1:23" s="40" customFormat="1" ht="20.100000000000001" customHeight="1">
      <c r="A7" s="400" t="s">
        <v>152</v>
      </c>
      <c r="B7" s="400"/>
      <c r="C7" s="400"/>
      <c r="D7" s="400"/>
      <c r="E7" s="400"/>
      <c r="F7" s="400"/>
      <c r="G7" s="400"/>
      <c r="H7" s="400"/>
      <c r="I7" s="400"/>
      <c r="J7" s="400"/>
      <c r="K7" s="400"/>
      <c r="L7" s="400"/>
      <c r="M7" s="64"/>
      <c r="N7" s="64"/>
    </row>
    <row r="8" spans="1:23" s="40" customFormat="1" ht="9.9499999999999993" customHeight="1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</row>
    <row r="9" spans="1:23" ht="17.100000000000001" customHeight="1">
      <c r="F9" s="408" t="s">
        <v>36</v>
      </c>
      <c r="G9" s="408"/>
      <c r="H9" s="408"/>
      <c r="I9" s="408"/>
      <c r="J9" s="408"/>
      <c r="K9" s="408"/>
      <c r="L9" s="408"/>
    </row>
    <row r="10" spans="1:23" ht="17.100000000000001" customHeight="1">
      <c r="F10" s="382" t="s">
        <v>19</v>
      </c>
      <c r="G10" s="382"/>
      <c r="H10" s="382"/>
      <c r="I10" s="8"/>
      <c r="J10" s="382" t="s">
        <v>28</v>
      </c>
      <c r="K10" s="382"/>
      <c r="L10" s="382"/>
    </row>
    <row r="11" spans="1:23" s="8" customFormat="1" ht="17.100000000000001" customHeight="1">
      <c r="F11" s="10">
        <v>2025</v>
      </c>
      <c r="H11" s="10">
        <v>2024</v>
      </c>
      <c r="J11" s="10">
        <v>2025</v>
      </c>
      <c r="L11" s="10">
        <v>2024</v>
      </c>
    </row>
    <row r="12" spans="1:23" ht="17.100000000000001" customHeight="1">
      <c r="A12" s="200" t="s">
        <v>18</v>
      </c>
      <c r="B12" s="12"/>
      <c r="C12" s="12"/>
      <c r="D12" s="12"/>
      <c r="E12" s="201"/>
    </row>
    <row r="13" spans="1:23" ht="17.100000000000001" customHeight="1">
      <c r="A13" s="1" t="s">
        <v>111</v>
      </c>
      <c r="B13" s="12"/>
      <c r="D13" s="12"/>
      <c r="E13" s="202"/>
      <c r="F13" s="369">
        <v>142835402.57999995</v>
      </c>
      <c r="G13"/>
      <c r="H13" s="369">
        <v>30093570.280000001</v>
      </c>
      <c r="I13"/>
      <c r="J13" s="369">
        <v>142828908.78999999</v>
      </c>
      <c r="K13"/>
      <c r="L13" s="369">
        <v>29709130.850000001</v>
      </c>
    </row>
    <row r="14" spans="1:23" ht="17.100000000000001" customHeight="1">
      <c r="A14" s="1" t="s">
        <v>129</v>
      </c>
      <c r="B14" s="12"/>
      <c r="D14" s="12"/>
      <c r="E14" s="202"/>
      <c r="F14" s="211"/>
      <c r="G14" s="203"/>
      <c r="H14" s="211"/>
      <c r="I14" s="203"/>
      <c r="J14" s="211"/>
      <c r="K14" s="203"/>
      <c r="L14" s="211"/>
    </row>
    <row r="15" spans="1:23" ht="17.100000000000001" customHeight="1">
      <c r="B15" s="1" t="s">
        <v>128</v>
      </c>
      <c r="D15" s="12"/>
      <c r="E15" s="202"/>
      <c r="F15" s="211"/>
      <c r="G15" s="203"/>
      <c r="H15" s="211"/>
      <c r="I15" s="203"/>
      <c r="J15" s="211"/>
      <c r="K15" s="203"/>
      <c r="L15" s="211"/>
    </row>
    <row r="16" spans="1:23" ht="17.100000000000001" customHeight="1">
      <c r="A16" s="12"/>
      <c r="B16" s="12"/>
      <c r="C16" s="14" t="s">
        <v>159</v>
      </c>
      <c r="D16" s="12"/>
      <c r="E16" s="202"/>
      <c r="F16" s="211">
        <v>554095.52</v>
      </c>
      <c r="G16" s="227"/>
      <c r="H16" s="211">
        <v>-749868.63000000035</v>
      </c>
      <c r="I16" s="203"/>
      <c r="J16" s="211">
        <v>554095.52</v>
      </c>
      <c r="K16" s="227"/>
      <c r="L16" s="211">
        <v>-749868.63</v>
      </c>
    </row>
    <row r="17" spans="1:12" ht="17.100000000000001" customHeight="1">
      <c r="A17" s="12"/>
      <c r="B17" s="12"/>
      <c r="C17" s="14" t="s">
        <v>80</v>
      </c>
      <c r="D17" s="12"/>
      <c r="E17" s="202"/>
      <c r="F17" s="211">
        <v>31066963.309999999</v>
      </c>
      <c r="G17" s="227"/>
      <c r="H17" s="211">
        <v>29950139.379999999</v>
      </c>
      <c r="I17" s="203"/>
      <c r="J17" s="211">
        <v>31066963.309999999</v>
      </c>
      <c r="K17" s="227"/>
      <c r="L17" s="211">
        <v>29950139.379999999</v>
      </c>
    </row>
    <row r="18" spans="1:12" ht="17.100000000000001" customHeight="1">
      <c r="A18" s="12"/>
      <c r="B18" s="12"/>
      <c r="C18" s="14" t="s">
        <v>149</v>
      </c>
      <c r="D18" s="12"/>
      <c r="E18" s="1"/>
      <c r="F18" s="211">
        <v>653683.23</v>
      </c>
      <c r="G18" s="125"/>
      <c r="H18" s="211">
        <v>146536</v>
      </c>
      <c r="I18" s="203"/>
      <c r="J18" s="211">
        <v>653683.23</v>
      </c>
      <c r="K18" s="205"/>
      <c r="L18" s="211">
        <v>146536</v>
      </c>
    </row>
    <row r="19" spans="1:12" ht="17.100000000000001" customHeight="1">
      <c r="A19" s="12"/>
      <c r="C19" s="14" t="s">
        <v>110</v>
      </c>
      <c r="D19" s="12"/>
      <c r="E19" s="202"/>
      <c r="F19" s="258">
        <v>0</v>
      </c>
      <c r="G19" s="205"/>
      <c r="H19" s="211">
        <v>-329900</v>
      </c>
      <c r="I19" s="203"/>
      <c r="J19" s="258">
        <v>0</v>
      </c>
      <c r="K19" s="312"/>
      <c r="L19" s="258">
        <v>0</v>
      </c>
    </row>
    <row r="20" spans="1:12" ht="17.100000000000001" customHeight="1">
      <c r="A20" s="12"/>
      <c r="B20" s="12"/>
      <c r="C20" s="206" t="s">
        <v>138</v>
      </c>
      <c r="D20" s="12"/>
      <c r="E20" s="202"/>
      <c r="F20" s="258">
        <v>0</v>
      </c>
      <c r="G20" s="205"/>
      <c r="H20" s="211">
        <v>10369.760000000002</v>
      </c>
      <c r="I20" s="203"/>
      <c r="J20" s="258">
        <v>0</v>
      </c>
      <c r="K20" s="125"/>
      <c r="L20" s="211">
        <v>10369.760000000002</v>
      </c>
    </row>
    <row r="21" spans="1:12" ht="17.100000000000001" customHeight="1">
      <c r="A21" s="12"/>
      <c r="B21" s="12"/>
      <c r="C21" s="14" t="s">
        <v>156</v>
      </c>
      <c r="D21" s="12"/>
      <c r="E21" s="202"/>
      <c r="F21" s="258">
        <v>0</v>
      </c>
      <c r="G21" s="227"/>
      <c r="H21" s="211">
        <v>223478.76</v>
      </c>
      <c r="I21" s="203"/>
      <c r="J21" s="258">
        <v>0</v>
      </c>
      <c r="K21" s="227"/>
      <c r="L21" s="211">
        <v>223478.76</v>
      </c>
    </row>
    <row r="22" spans="1:12" ht="17.100000000000001" customHeight="1">
      <c r="A22" s="12"/>
      <c r="B22" s="12"/>
      <c r="C22" s="14" t="s">
        <v>60</v>
      </c>
      <c r="D22" s="12"/>
      <c r="E22" s="202"/>
      <c r="F22" s="211">
        <v>1956013.33</v>
      </c>
      <c r="G22" s="227"/>
      <c r="H22" s="211">
        <v>1834986.06</v>
      </c>
      <c r="I22" s="203"/>
      <c r="J22" s="211">
        <v>1956013.33</v>
      </c>
      <c r="K22" s="227"/>
      <c r="L22" s="211">
        <v>1834986.06</v>
      </c>
    </row>
    <row r="23" spans="1:12" ht="17.100000000000001" customHeight="1">
      <c r="A23" s="207"/>
      <c r="B23" s="12"/>
      <c r="C23" s="14" t="s">
        <v>13</v>
      </c>
      <c r="D23" s="12"/>
      <c r="E23" s="202"/>
      <c r="F23" s="211">
        <v>-2216017.1300000004</v>
      </c>
      <c r="G23" s="227"/>
      <c r="H23" s="211">
        <v>-1923936.3</v>
      </c>
      <c r="I23" s="203"/>
      <c r="J23" s="211">
        <v>-2215460.9900000002</v>
      </c>
      <c r="K23" s="227"/>
      <c r="L23" s="211">
        <v>-1923936.3</v>
      </c>
    </row>
    <row r="24" spans="1:12" ht="17.100000000000001" customHeight="1">
      <c r="A24" s="207"/>
      <c r="B24" s="12"/>
      <c r="C24" s="14" t="s">
        <v>69</v>
      </c>
      <c r="D24" s="12"/>
      <c r="E24" s="202"/>
      <c r="F24" s="211">
        <v>784427.15</v>
      </c>
      <c r="G24" s="227"/>
      <c r="H24" s="211">
        <v>1464132.51</v>
      </c>
      <c r="I24" s="203"/>
      <c r="J24" s="211">
        <v>784427.15</v>
      </c>
      <c r="K24" s="227"/>
      <c r="L24" s="211">
        <v>1464132.51</v>
      </c>
    </row>
    <row r="25" spans="1:12" ht="17.100000000000001" customHeight="1">
      <c r="A25" s="207"/>
      <c r="B25" s="12"/>
      <c r="C25" s="14" t="s">
        <v>123</v>
      </c>
      <c r="D25" s="12"/>
      <c r="E25" s="202"/>
      <c r="F25" s="208">
        <v>-951861.51</v>
      </c>
      <c r="G25" s="228"/>
      <c r="H25" s="208">
        <v>1538321.18</v>
      </c>
      <c r="I25" s="210"/>
      <c r="J25" s="208">
        <v>-951861.51</v>
      </c>
      <c r="K25" s="228"/>
      <c r="L25" s="208">
        <v>1538321.18</v>
      </c>
    </row>
    <row r="26" spans="1:12" ht="17.100000000000001" customHeight="1">
      <c r="A26" s="1" t="s">
        <v>130</v>
      </c>
      <c r="B26" s="12"/>
      <c r="C26" s="14"/>
      <c r="D26" s="12"/>
      <c r="E26" s="202"/>
      <c r="F26" s="223"/>
      <c r="G26" s="209"/>
      <c r="H26" s="120"/>
      <c r="I26" s="210"/>
      <c r="J26" s="223"/>
      <c r="K26" s="209"/>
      <c r="L26" s="120"/>
    </row>
    <row r="27" spans="1:12" ht="17.100000000000001" customHeight="1">
      <c r="B27" s="1" t="s">
        <v>131</v>
      </c>
      <c r="C27" s="12"/>
      <c r="D27" s="12"/>
      <c r="E27" s="1"/>
      <c r="F27" s="211">
        <v>174682706.47999999</v>
      </c>
      <c r="G27" s="203"/>
      <c r="H27" s="211">
        <v>62257829</v>
      </c>
      <c r="I27" s="203"/>
      <c r="J27" s="211">
        <v>174676768.82999998</v>
      </c>
      <c r="K27" s="203"/>
      <c r="L27" s="211">
        <v>62203289.57</v>
      </c>
    </row>
    <row r="28" spans="1:12" ht="17.100000000000001" customHeight="1">
      <c r="A28" s="1" t="s">
        <v>135</v>
      </c>
      <c r="C28" s="12"/>
      <c r="D28" s="12"/>
      <c r="E28" s="202"/>
      <c r="F28" s="203"/>
      <c r="G28" s="227"/>
      <c r="H28" s="203"/>
      <c r="I28" s="203"/>
      <c r="J28" s="203"/>
      <c r="K28" s="227"/>
      <c r="L28" s="203"/>
    </row>
    <row r="29" spans="1:12" ht="17.100000000000001" customHeight="1">
      <c r="A29" s="207"/>
      <c r="B29" s="12"/>
      <c r="C29" s="14" t="s">
        <v>74</v>
      </c>
      <c r="D29" s="12"/>
      <c r="E29" s="202"/>
      <c r="F29" s="212">
        <v>6431288.6299999999</v>
      </c>
      <c r="G29" s="203"/>
      <c r="H29" s="212">
        <v>-2147180.4900000002</v>
      </c>
      <c r="I29" s="203"/>
      <c r="J29" s="212">
        <v>6431288.6299999999</v>
      </c>
      <c r="K29" s="203"/>
      <c r="L29" s="212">
        <v>-2142180.4900000002</v>
      </c>
    </row>
    <row r="30" spans="1:12" ht="17.100000000000001" customHeight="1">
      <c r="A30" s="207"/>
      <c r="B30" s="12"/>
      <c r="C30" s="14" t="s">
        <v>84</v>
      </c>
      <c r="D30" s="12"/>
      <c r="E30" s="202"/>
      <c r="F30" s="212">
        <v>786232.13</v>
      </c>
      <c r="G30" s="231"/>
      <c r="H30" s="212">
        <v>-11036543.439999999</v>
      </c>
      <c r="I30" s="203"/>
      <c r="J30" s="212">
        <v>786232.13</v>
      </c>
      <c r="K30" s="231"/>
      <c r="L30" s="212">
        <v>-11036543.439999999</v>
      </c>
    </row>
    <row r="31" spans="1:12" ht="17.100000000000001" customHeight="1">
      <c r="A31" s="207"/>
      <c r="B31" s="12"/>
      <c r="C31" s="14" t="s">
        <v>7</v>
      </c>
      <c r="D31" s="12"/>
      <c r="E31" s="202"/>
      <c r="F31" s="212">
        <v>-1283921.1399999999</v>
      </c>
      <c r="G31" s="232"/>
      <c r="H31" s="212">
        <v>-507686.84</v>
      </c>
      <c r="I31" s="203"/>
      <c r="J31" s="212">
        <v>-1283921.1399999999</v>
      </c>
      <c r="K31" s="232"/>
      <c r="L31" s="212">
        <v>-507686.84</v>
      </c>
    </row>
    <row r="32" spans="1:12" ht="17.100000000000001" customHeight="1">
      <c r="A32" s="207"/>
      <c r="B32" s="12"/>
      <c r="C32" s="14" t="s">
        <v>67</v>
      </c>
      <c r="D32" s="12"/>
      <c r="E32" s="202"/>
      <c r="F32" s="212">
        <v>-37715.230000000003</v>
      </c>
      <c r="G32" s="227"/>
      <c r="H32" s="212">
        <v>-20818.55</v>
      </c>
      <c r="I32" s="203"/>
      <c r="J32" s="212">
        <v>-37715.230000000003</v>
      </c>
      <c r="K32" s="227"/>
      <c r="L32" s="212">
        <v>-19859.68</v>
      </c>
    </row>
    <row r="33" spans="1:23" ht="17.100000000000001" customHeight="1">
      <c r="A33" s="207"/>
      <c r="B33" s="12"/>
      <c r="C33" s="14" t="s">
        <v>20</v>
      </c>
      <c r="D33" s="12"/>
      <c r="E33" s="202"/>
      <c r="F33" s="212">
        <v>-14000</v>
      </c>
      <c r="G33" s="227"/>
      <c r="H33" s="212">
        <v>-7000</v>
      </c>
      <c r="I33" s="203"/>
      <c r="J33" s="212">
        <v>-14000</v>
      </c>
      <c r="K33" s="227"/>
      <c r="L33" s="212">
        <v>-7000</v>
      </c>
    </row>
    <row r="34" spans="1:23" ht="17.100000000000001" customHeight="1">
      <c r="A34" s="1" t="s">
        <v>119</v>
      </c>
      <c r="B34" s="12"/>
      <c r="C34" s="213"/>
      <c r="D34" s="12"/>
      <c r="E34" s="202"/>
      <c r="F34" s="203"/>
      <c r="G34" s="227"/>
      <c r="H34" s="203"/>
      <c r="I34" s="203"/>
      <c r="J34" s="203"/>
      <c r="K34" s="227"/>
      <c r="L34" s="203"/>
    </row>
    <row r="35" spans="1:23" ht="17.100000000000001" customHeight="1">
      <c r="A35" s="12"/>
      <c r="B35" s="12"/>
      <c r="C35" s="14" t="s">
        <v>72</v>
      </c>
      <c r="D35" s="12"/>
      <c r="E35" s="202"/>
      <c r="F35" s="212">
        <v>1869357.71</v>
      </c>
      <c r="G35" s="203"/>
      <c r="H35" s="212">
        <v>2812132.6</v>
      </c>
      <c r="I35" s="203"/>
      <c r="J35" s="212">
        <v>1879972.71</v>
      </c>
      <c r="K35" s="203"/>
      <c r="L35" s="212">
        <v>2812153.8</v>
      </c>
    </row>
    <row r="36" spans="1:23" ht="17.100000000000001" customHeight="1">
      <c r="A36" s="12"/>
      <c r="B36" s="12"/>
      <c r="C36" s="14" t="s">
        <v>101</v>
      </c>
      <c r="D36" s="12"/>
      <c r="E36" s="202"/>
      <c r="F36" s="214">
        <v>-537372.17000000004</v>
      </c>
      <c r="G36" s="203"/>
      <c r="H36" s="214">
        <v>164113.57</v>
      </c>
      <c r="I36" s="203"/>
      <c r="J36" s="214">
        <v>-536882.17000000004</v>
      </c>
      <c r="K36" s="203"/>
      <c r="L36" s="214">
        <v>163008.57</v>
      </c>
    </row>
    <row r="37" spans="1:23" ht="17.100000000000001" customHeight="1">
      <c r="A37" s="1" t="s">
        <v>51</v>
      </c>
      <c r="B37" s="213"/>
      <c r="C37" s="213"/>
      <c r="D37" s="12"/>
      <c r="E37" s="202"/>
      <c r="F37" s="212">
        <f>SUM(F27:F36)</f>
        <v>181896576.41000003</v>
      </c>
      <c r="G37" s="203"/>
      <c r="H37" s="212">
        <f>SUM(H27:H36)</f>
        <v>51514845.850000001</v>
      </c>
      <c r="I37" s="203"/>
      <c r="J37" s="212">
        <f>SUM(J27:J36)</f>
        <v>181901743.76000002</v>
      </c>
      <c r="K37" s="203"/>
      <c r="L37" s="212">
        <f>SUM(L27:L36)</f>
        <v>51465181.489999995</v>
      </c>
    </row>
    <row r="38" spans="1:23" ht="17.100000000000001" customHeight="1">
      <c r="A38" s="1" t="s">
        <v>52</v>
      </c>
      <c r="B38" s="213"/>
      <c r="C38" s="213"/>
      <c r="D38" s="12"/>
      <c r="E38" s="202"/>
      <c r="F38" s="212">
        <v>285093.56</v>
      </c>
      <c r="G38" s="203"/>
      <c r="H38" s="205">
        <v>134695.20000000001</v>
      </c>
      <c r="I38" s="203"/>
      <c r="J38" s="212">
        <v>284537.42</v>
      </c>
      <c r="K38" s="203"/>
      <c r="L38" s="205">
        <v>134695.20000000001</v>
      </c>
    </row>
    <row r="39" spans="1:23" ht="17.100000000000001" customHeight="1">
      <c r="A39" s="1" t="s">
        <v>136</v>
      </c>
      <c r="B39" s="213"/>
      <c r="C39" s="213"/>
      <c r="D39" s="12"/>
      <c r="E39" s="202"/>
      <c r="F39" s="215">
        <v>-1279733</v>
      </c>
      <c r="G39" s="203"/>
      <c r="H39" s="258">
        <v>0</v>
      </c>
      <c r="I39" s="203"/>
      <c r="J39" s="215">
        <v>-1279733</v>
      </c>
      <c r="K39" s="203"/>
      <c r="L39" s="258">
        <v>0</v>
      </c>
    </row>
    <row r="40" spans="1:23" ht="17.100000000000001" customHeight="1">
      <c r="A40" s="1" t="s">
        <v>157</v>
      </c>
      <c r="B40" s="213"/>
      <c r="C40" s="213"/>
      <c r="D40" s="12"/>
      <c r="E40" s="202"/>
      <c r="F40" s="258">
        <v>0</v>
      </c>
      <c r="G40" s="203"/>
      <c r="H40" s="212">
        <v>2965328.69</v>
      </c>
      <c r="I40" s="203"/>
      <c r="J40" s="258">
        <v>0</v>
      </c>
      <c r="K40" s="203"/>
      <c r="L40" s="212">
        <v>2965328.69</v>
      </c>
    </row>
    <row r="41" spans="1:23" ht="17.100000000000001" customHeight="1">
      <c r="A41" s="14" t="s">
        <v>102</v>
      </c>
      <c r="B41" s="213"/>
      <c r="C41" s="213"/>
      <c r="D41" s="12"/>
      <c r="E41" s="1"/>
      <c r="F41" s="212">
        <v>-2227809.08</v>
      </c>
      <c r="G41" s="203"/>
      <c r="H41" s="212">
        <v>-1861033.94</v>
      </c>
      <c r="I41" s="203"/>
      <c r="J41" s="212">
        <v>-2224514.92</v>
      </c>
      <c r="K41" s="203"/>
      <c r="L41" s="212">
        <v>-1857475.46</v>
      </c>
    </row>
    <row r="42" spans="1:23" ht="17.100000000000001" customHeight="1">
      <c r="A42" s="12"/>
      <c r="B42" s="12"/>
      <c r="C42" s="213"/>
      <c r="D42" s="14" t="s">
        <v>77</v>
      </c>
      <c r="E42" s="1"/>
      <c r="F42" s="224">
        <f>SUM(F37:F41)</f>
        <v>178674127.89000002</v>
      </c>
      <c r="G42" s="203"/>
      <c r="H42" s="224">
        <f>SUM(H37:H41)</f>
        <v>52753835.800000004</v>
      </c>
      <c r="I42" s="203"/>
      <c r="J42" s="224">
        <f>SUM(J37:J41)</f>
        <v>178682033.26000002</v>
      </c>
      <c r="K42" s="203"/>
      <c r="L42" s="224">
        <f>SUM(L37:L41)</f>
        <v>52707729.919999994</v>
      </c>
    </row>
    <row r="43" spans="1:23" s="41" customFormat="1" ht="18" customHeight="1">
      <c r="A43" s="43"/>
      <c r="B43" s="43"/>
      <c r="C43" s="49"/>
      <c r="D43" s="45"/>
      <c r="F43" s="46"/>
      <c r="G43" s="44"/>
      <c r="H43" s="47"/>
      <c r="I43" s="44"/>
      <c r="J43" s="46"/>
      <c r="K43" s="44"/>
      <c r="L43" s="47"/>
    </row>
    <row r="44" spans="1:23" s="50" customFormat="1" ht="20.100000000000001" customHeight="1">
      <c r="A44" s="24"/>
      <c r="B44" s="24"/>
      <c r="C44" s="24"/>
      <c r="D44" s="24"/>
      <c r="E44" s="24"/>
      <c r="F44" s="24"/>
      <c r="G44" s="24"/>
      <c r="H44" s="3"/>
      <c r="I44" s="24"/>
      <c r="J44" s="24"/>
      <c r="K44" s="24"/>
      <c r="L44" s="3" t="s">
        <v>120</v>
      </c>
    </row>
    <row r="45" spans="1:23" s="50" customFormat="1" ht="20.100000000000001" customHeight="1">
      <c r="A45" s="24"/>
      <c r="B45" s="24"/>
      <c r="C45" s="24"/>
      <c r="D45" s="24"/>
      <c r="E45" s="24"/>
      <c r="F45" s="24"/>
      <c r="G45" s="24"/>
      <c r="H45" s="3"/>
      <c r="I45" s="24"/>
      <c r="J45" s="24"/>
      <c r="K45" s="24"/>
      <c r="L45" s="3" t="s">
        <v>121</v>
      </c>
    </row>
    <row r="46" spans="1:23" s="4" customFormat="1" ht="20.100000000000001" customHeight="1">
      <c r="A46" s="377" t="s">
        <v>145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21"/>
      <c r="N46" s="321"/>
    </row>
    <row r="47" spans="1:23" s="36" customFormat="1" ht="20.100000000000001" customHeight="1">
      <c r="A47" s="379" t="s">
        <v>83</v>
      </c>
      <c r="B47" s="379"/>
      <c r="C47" s="379"/>
      <c r="D47" s="379"/>
      <c r="E47" s="379"/>
      <c r="F47" s="379"/>
      <c r="G47" s="379"/>
      <c r="H47" s="379"/>
      <c r="I47" s="379"/>
      <c r="J47" s="379"/>
      <c r="K47" s="379"/>
      <c r="L47" s="379"/>
      <c r="M47" s="37"/>
      <c r="N47" s="37"/>
      <c r="O47" s="37"/>
      <c r="P47" s="37"/>
      <c r="Q47" s="37"/>
      <c r="R47" s="37"/>
      <c r="S47" s="37"/>
      <c r="T47" s="38"/>
      <c r="U47" s="38"/>
      <c r="V47" s="38"/>
      <c r="W47" s="38"/>
    </row>
    <row r="48" spans="1:23" s="36" customFormat="1" ht="20.100000000000001" customHeight="1">
      <c r="A48" s="379" t="s">
        <v>109</v>
      </c>
      <c r="B48" s="379"/>
      <c r="C48" s="379"/>
      <c r="D48" s="379"/>
      <c r="E48" s="379"/>
      <c r="F48" s="379"/>
      <c r="G48" s="379"/>
      <c r="H48" s="379"/>
      <c r="I48" s="379"/>
      <c r="J48" s="379"/>
      <c r="K48" s="379"/>
      <c r="L48" s="379"/>
      <c r="M48" s="37"/>
      <c r="N48" s="37"/>
      <c r="O48" s="37"/>
      <c r="P48" s="37"/>
      <c r="Q48" s="37"/>
      <c r="R48" s="37"/>
      <c r="S48" s="37"/>
    </row>
    <row r="49" spans="1:14" s="40" customFormat="1" ht="20.100000000000001" customHeight="1">
      <c r="A49" s="400" t="s">
        <v>61</v>
      </c>
      <c r="B49" s="400"/>
      <c r="C49" s="400"/>
      <c r="D49" s="400"/>
      <c r="E49" s="400"/>
      <c r="F49" s="400"/>
      <c r="G49" s="400"/>
      <c r="H49" s="400"/>
      <c r="I49" s="400"/>
      <c r="J49" s="400"/>
      <c r="K49" s="400"/>
      <c r="L49" s="400"/>
      <c r="M49" s="64"/>
      <c r="N49" s="64"/>
    </row>
    <row r="50" spans="1:14" s="40" customFormat="1" ht="20.100000000000001" customHeight="1">
      <c r="A50" s="400" t="s">
        <v>152</v>
      </c>
      <c r="B50" s="400"/>
      <c r="C50" s="400"/>
      <c r="D50" s="400"/>
      <c r="E50" s="400"/>
      <c r="F50" s="400"/>
      <c r="G50" s="400"/>
      <c r="H50" s="400"/>
      <c r="I50" s="400"/>
      <c r="J50" s="400"/>
      <c r="K50" s="400"/>
      <c r="L50" s="400"/>
      <c r="M50" s="64"/>
      <c r="N50" s="64"/>
    </row>
    <row r="51" spans="1:14" s="40" customFormat="1" ht="9.9499999999999993" customHeight="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</row>
    <row r="52" spans="1:14" ht="17.100000000000001" customHeight="1">
      <c r="F52" s="408" t="s">
        <v>36</v>
      </c>
      <c r="G52" s="408"/>
      <c r="H52" s="408"/>
      <c r="I52" s="408"/>
      <c r="J52" s="408"/>
      <c r="K52" s="408"/>
      <c r="L52" s="408"/>
    </row>
    <row r="53" spans="1:14" ht="17.100000000000001" customHeight="1">
      <c r="F53" s="382" t="s">
        <v>19</v>
      </c>
      <c r="G53" s="382"/>
      <c r="H53" s="382"/>
      <c r="I53" s="8"/>
      <c r="J53" s="382" t="s">
        <v>28</v>
      </c>
      <c r="K53" s="382"/>
      <c r="L53" s="382"/>
    </row>
    <row r="54" spans="1:14" ht="17.100000000000001" customHeight="1">
      <c r="F54" s="10">
        <v>2025</v>
      </c>
      <c r="G54" s="8"/>
      <c r="H54" s="10">
        <v>2024</v>
      </c>
      <c r="I54" s="8"/>
      <c r="J54" s="10">
        <v>2025</v>
      </c>
      <c r="K54" s="8"/>
      <c r="L54" s="10">
        <v>2024</v>
      </c>
    </row>
    <row r="55" spans="1:14" ht="17.100000000000001" customHeight="1">
      <c r="A55" s="216" t="s">
        <v>26</v>
      </c>
      <c r="B55" s="12"/>
      <c r="C55" s="12"/>
      <c r="D55" s="12"/>
      <c r="E55" s="217"/>
      <c r="F55" s="218"/>
      <c r="G55" s="218"/>
      <c r="H55" s="218"/>
      <c r="I55" s="218"/>
      <c r="J55" s="218"/>
      <c r="K55" s="218"/>
      <c r="L55" s="218"/>
    </row>
    <row r="56" spans="1:14" ht="17.100000000000001" customHeight="1">
      <c r="A56" s="233" t="s">
        <v>158</v>
      </c>
      <c r="B56" s="12"/>
      <c r="C56" s="12"/>
      <c r="D56" s="12"/>
      <c r="E56" s="217"/>
      <c r="F56" s="258">
        <v>0</v>
      </c>
      <c r="G56" s="120"/>
      <c r="H56" s="212">
        <v>-5002000</v>
      </c>
      <c r="I56" s="371"/>
      <c r="J56" s="372">
        <v>0</v>
      </c>
      <c r="K56" s="371"/>
      <c r="L56" s="212">
        <v>-5002000</v>
      </c>
    </row>
    <row r="57" spans="1:14" ht="17.100000000000001" customHeight="1">
      <c r="A57" s="233" t="s">
        <v>163</v>
      </c>
      <c r="B57" s="12"/>
      <c r="C57" s="12"/>
      <c r="D57" s="12"/>
      <c r="E57" s="217"/>
      <c r="F57" s="212">
        <v>-50000000</v>
      </c>
      <c r="G57" s="120"/>
      <c r="H57" s="212">
        <v>10000000</v>
      </c>
      <c r="I57" s="203"/>
      <c r="J57" s="212">
        <v>-50000000</v>
      </c>
      <c r="K57" s="203"/>
      <c r="L57" s="212">
        <v>10000000</v>
      </c>
    </row>
    <row r="58" spans="1:14" ht="17.100000000000001" customHeight="1">
      <c r="A58" s="1" t="s">
        <v>103</v>
      </c>
      <c r="B58" s="12"/>
      <c r="C58" s="12"/>
      <c r="D58" s="12"/>
      <c r="E58" s="217"/>
      <c r="F58" s="226">
        <v>-39780385.380000003</v>
      </c>
      <c r="G58" s="227"/>
      <c r="H58" s="212">
        <v>-14046398.32</v>
      </c>
      <c r="I58" s="212"/>
      <c r="J58" s="212">
        <v>-39780385.380000003</v>
      </c>
      <c r="K58" s="212"/>
      <c r="L58" s="212">
        <v>-14046398.32</v>
      </c>
    </row>
    <row r="59" spans="1:14" ht="17.100000000000001" customHeight="1">
      <c r="A59" s="1" t="s">
        <v>62</v>
      </c>
      <c r="B59" s="12"/>
      <c r="C59" s="12"/>
      <c r="D59" s="12"/>
      <c r="E59" s="217"/>
      <c r="F59" s="226">
        <v>-288702.81</v>
      </c>
      <c r="G59" s="228"/>
      <c r="H59" s="212">
        <v>-1301998.78</v>
      </c>
      <c r="I59" s="212"/>
      <c r="J59" s="212">
        <v>-288702.81</v>
      </c>
      <c r="K59" s="212"/>
      <c r="L59" s="212">
        <v>-1301998.78</v>
      </c>
    </row>
    <row r="60" spans="1:14" ht="17.100000000000001" customHeight="1">
      <c r="A60" s="1" t="s">
        <v>104</v>
      </c>
      <c r="B60" s="12"/>
      <c r="C60" s="12"/>
      <c r="D60" s="12"/>
      <c r="E60" s="217"/>
      <c r="F60" s="205">
        <v>1869.16</v>
      </c>
      <c r="G60" s="227"/>
      <c r="H60" s="320">
        <v>3470</v>
      </c>
      <c r="I60" s="212"/>
      <c r="J60" s="323">
        <v>1869.16</v>
      </c>
      <c r="K60" s="212"/>
      <c r="L60" s="320">
        <v>3470</v>
      </c>
    </row>
    <row r="61" spans="1:14" ht="17.100000000000001" customHeight="1">
      <c r="A61" s="1" t="s">
        <v>118</v>
      </c>
      <c r="C61" s="12"/>
      <c r="D61" s="12"/>
      <c r="E61" s="217"/>
      <c r="F61" s="258">
        <v>0</v>
      </c>
      <c r="G61" s="227"/>
      <c r="H61" s="212">
        <v>329900</v>
      </c>
      <c r="I61" s="212"/>
      <c r="J61" s="258">
        <v>0</v>
      </c>
      <c r="K61" s="212"/>
      <c r="L61" s="212">
        <v>329900</v>
      </c>
    </row>
    <row r="62" spans="1:14" ht="17.100000000000001" customHeight="1">
      <c r="A62" s="1" t="s">
        <v>52</v>
      </c>
      <c r="B62" s="12"/>
      <c r="C62" s="12"/>
      <c r="D62" s="12"/>
      <c r="E62" s="1"/>
      <c r="F62" s="205">
        <v>2258118.3870993424</v>
      </c>
      <c r="G62" s="120"/>
      <c r="H62" s="226">
        <v>2273241.96</v>
      </c>
      <c r="I62" s="120"/>
      <c r="J62" s="226">
        <v>2258118.3900000006</v>
      </c>
      <c r="K62" s="120"/>
      <c r="L62" s="226">
        <v>2273241.96</v>
      </c>
    </row>
    <row r="63" spans="1:14" ht="17.100000000000001" customHeight="1">
      <c r="A63" s="12"/>
      <c r="B63" s="12"/>
      <c r="C63" s="12"/>
      <c r="D63" s="14" t="s">
        <v>132</v>
      </c>
      <c r="E63" s="1"/>
      <c r="F63" s="229">
        <v>-87809100.642900661</v>
      </c>
      <c r="G63" s="203"/>
      <c r="H63" s="229">
        <v>-7743785.1399999997</v>
      </c>
      <c r="I63"/>
      <c r="J63" s="229">
        <v>-87809100.640000001</v>
      </c>
      <c r="K63"/>
      <c r="L63" s="229">
        <v>-7743785.1399999997</v>
      </c>
    </row>
    <row r="64" spans="1:14" ht="17.100000000000001" customHeight="1">
      <c r="A64" s="219" t="s">
        <v>27</v>
      </c>
      <c r="B64" s="12"/>
      <c r="C64" s="12"/>
      <c r="D64" s="12"/>
      <c r="E64" s="1"/>
      <c r="F64" s="230"/>
      <c r="G64" s="203"/>
      <c r="H64" s="230"/>
      <c r="I64"/>
      <c r="J64" s="230"/>
      <c r="K64"/>
      <c r="L64" s="230"/>
    </row>
    <row r="65" spans="1:12" ht="17.100000000000001" customHeight="1">
      <c r="A65" s="14" t="s">
        <v>105</v>
      </c>
      <c r="B65" s="12"/>
      <c r="C65" s="12"/>
      <c r="D65" s="12"/>
      <c r="E65" s="1"/>
      <c r="F65" s="212">
        <v>-17439314.899999999</v>
      </c>
      <c r="G65" s="203"/>
      <c r="H65" s="212">
        <v>-24548179.539999999</v>
      </c>
      <c r="I65"/>
      <c r="J65" s="212">
        <v>-17439314.899999999</v>
      </c>
      <c r="K65"/>
      <c r="L65" s="212">
        <v>-24548179.539999999</v>
      </c>
    </row>
    <row r="66" spans="1:12" s="233" customFormat="1" ht="17.100000000000001" customHeight="1">
      <c r="A66" s="206" t="s">
        <v>140</v>
      </c>
      <c r="B66" s="301"/>
      <c r="C66" s="301"/>
      <c r="D66" s="301"/>
      <c r="F66" s="212">
        <v>-50379204.700000003</v>
      </c>
      <c r="G66" s="302"/>
      <c r="H66" s="212">
        <v>-24765626.449999999</v>
      </c>
      <c r="I66" s="373"/>
      <c r="J66" s="212">
        <v>-50379204.700000003</v>
      </c>
      <c r="K66" s="373"/>
      <c r="L66" s="212">
        <v>-24765626.449999999</v>
      </c>
    </row>
    <row r="67" spans="1:12" ht="17.100000000000001" customHeight="1">
      <c r="A67" s="14" t="s">
        <v>53</v>
      </c>
      <c r="B67" s="12"/>
      <c r="C67" s="12"/>
      <c r="D67" s="12"/>
      <c r="E67" s="1"/>
      <c r="F67" s="212">
        <v>-784427.15</v>
      </c>
      <c r="G67" s="203"/>
      <c r="H67" s="212">
        <v>-1464132.51</v>
      </c>
      <c r="I67"/>
      <c r="J67" s="212">
        <v>-784427.15</v>
      </c>
      <c r="K67"/>
      <c r="L67" s="212">
        <v>-1464132.51</v>
      </c>
    </row>
    <row r="68" spans="1:12" ht="17.100000000000001" customHeight="1">
      <c r="A68" s="12"/>
      <c r="B68" s="12"/>
      <c r="C68" s="12"/>
      <c r="D68" s="14" t="s">
        <v>108</v>
      </c>
      <c r="E68" s="1"/>
      <c r="F68" s="225">
        <v>-68602946.75</v>
      </c>
      <c r="G68" s="203"/>
      <c r="H68" s="225">
        <v>-50777938.499999993</v>
      </c>
      <c r="I68"/>
      <c r="J68" s="225">
        <v>-68602946.75</v>
      </c>
      <c r="K68"/>
      <c r="L68" s="225">
        <v>-50777938.499999993</v>
      </c>
    </row>
    <row r="69" spans="1:12" ht="17.100000000000001" customHeight="1">
      <c r="A69" s="14" t="s">
        <v>147</v>
      </c>
      <c r="B69" s="12"/>
      <c r="C69" s="12"/>
      <c r="D69" s="12"/>
      <c r="E69" s="1"/>
      <c r="F69" s="212">
        <v>22262080.497099355</v>
      </c>
      <c r="G69" s="203"/>
      <c r="H69" s="212">
        <v>-5767887.8399999887</v>
      </c>
      <c r="I69"/>
      <c r="J69" s="212">
        <v>22269985.870000049</v>
      </c>
      <c r="K69"/>
      <c r="L69" s="212">
        <v>-5813993.7199999988</v>
      </c>
    </row>
    <row r="70" spans="1:12" ht="17.100000000000001" customHeight="1">
      <c r="A70" s="14" t="s">
        <v>112</v>
      </c>
      <c r="B70" s="12"/>
      <c r="C70" s="12"/>
      <c r="D70" s="12"/>
      <c r="F70" s="203">
        <v>30375372.600000001</v>
      </c>
      <c r="G70" s="227"/>
      <c r="H70" s="203">
        <v>33024958.390000001</v>
      </c>
      <c r="I70" s="370"/>
      <c r="J70" s="203">
        <v>30067318.43</v>
      </c>
      <c r="K70" s="370"/>
      <c r="L70" s="203">
        <v>32774975.41</v>
      </c>
    </row>
    <row r="71" spans="1:12" ht="17.100000000000001" customHeight="1" thickBot="1">
      <c r="A71" s="14" t="s">
        <v>113</v>
      </c>
      <c r="B71" s="12"/>
      <c r="C71" s="12"/>
      <c r="D71" s="12"/>
      <c r="E71" s="1"/>
      <c r="F71" s="315">
        <v>52637453.097099356</v>
      </c>
      <c r="G71" s="227"/>
      <c r="H71" s="315">
        <v>27257070.550000012</v>
      </c>
      <c r="I71" s="370"/>
      <c r="J71" s="315">
        <v>52337304.300000049</v>
      </c>
      <c r="K71" s="370"/>
      <c r="L71" s="315">
        <v>26960981.690000001</v>
      </c>
    </row>
    <row r="72" spans="1:12" ht="17.100000000000001" customHeight="1" thickTop="1">
      <c r="A72" s="13"/>
      <c r="B72" s="13"/>
      <c r="C72" s="13"/>
      <c r="D72" s="13"/>
      <c r="E72" s="1"/>
      <c r="F72" s="220"/>
      <c r="G72" s="204"/>
      <c r="H72" s="220"/>
      <c r="I72" s="204"/>
      <c r="J72" s="220"/>
      <c r="K72" s="204"/>
      <c r="L72" s="220"/>
    </row>
    <row r="73" spans="1:12" ht="17.100000000000001" customHeight="1">
      <c r="A73" s="219" t="s">
        <v>106</v>
      </c>
      <c r="B73" s="12"/>
      <c r="C73" s="12"/>
      <c r="D73" s="12"/>
    </row>
    <row r="74" spans="1:12" ht="17.100000000000001" customHeight="1">
      <c r="A74" s="221"/>
      <c r="B74" s="14" t="s">
        <v>107</v>
      </c>
      <c r="C74" s="12"/>
      <c r="D74" s="12"/>
    </row>
    <row r="75" spans="1:12" ht="17.100000000000001" customHeight="1">
      <c r="A75" s="12"/>
      <c r="B75" s="12"/>
      <c r="C75" s="12" t="s">
        <v>114</v>
      </c>
      <c r="D75" s="12"/>
      <c r="F75" s="222">
        <v>-41095112.420000002</v>
      </c>
      <c r="H75" s="234">
        <v>-25985332.82</v>
      </c>
      <c r="I75" s="203"/>
      <c r="J75" s="234">
        <v>-41095112.420000002</v>
      </c>
      <c r="K75" s="203"/>
      <c r="L75" s="234">
        <v>-25985332.82</v>
      </c>
    </row>
    <row r="76" spans="1:12" ht="17.100000000000001" customHeight="1">
      <c r="A76" s="12"/>
      <c r="B76" s="12"/>
      <c r="C76" s="1" t="s">
        <v>146</v>
      </c>
      <c r="D76" s="12"/>
      <c r="F76" s="222">
        <v>-209104.75</v>
      </c>
      <c r="H76" s="234">
        <v>11938934.5</v>
      </c>
      <c r="I76" s="203"/>
      <c r="J76" s="234">
        <v>-209104.75</v>
      </c>
      <c r="K76" s="203"/>
      <c r="L76" s="234">
        <v>11938934.5</v>
      </c>
    </row>
    <row r="77" spans="1:12" ht="17.100000000000001" customHeight="1">
      <c r="A77" s="12"/>
      <c r="B77" s="12"/>
      <c r="C77" s="1" t="s">
        <v>137</v>
      </c>
      <c r="D77" s="12"/>
      <c r="F77" s="222">
        <v>1523831.79</v>
      </c>
      <c r="H77" s="258">
        <v>0</v>
      </c>
      <c r="I77" s="203"/>
      <c r="J77" s="234">
        <v>1523831.79</v>
      </c>
      <c r="K77" s="203"/>
      <c r="L77" s="258">
        <v>0</v>
      </c>
    </row>
    <row r="78" spans="1:12" ht="17.100000000000001" customHeight="1" thickBot="1">
      <c r="A78" s="12"/>
      <c r="B78" s="12"/>
      <c r="C78" s="12" t="s">
        <v>103</v>
      </c>
      <c r="D78" s="12"/>
      <c r="F78" s="235">
        <f>SUM(F75:F77)</f>
        <v>-39780385.380000003</v>
      </c>
      <c r="H78" s="235">
        <f>SUM(H75:H77)</f>
        <v>-14046398.32</v>
      </c>
      <c r="I78" s="203"/>
      <c r="J78" s="235">
        <f>SUM(J75:J77)</f>
        <v>-39780385.380000003</v>
      </c>
      <c r="K78" s="203"/>
      <c r="L78" s="235">
        <f>SUM(L75:L77)</f>
        <v>-14046398.32</v>
      </c>
    </row>
    <row r="79" spans="1:12" s="41" customFormat="1" ht="18" customHeight="1" thickTop="1">
      <c r="A79" s="43"/>
      <c r="B79" s="43"/>
      <c r="C79" s="43"/>
      <c r="D79" s="43"/>
      <c r="E79" s="42"/>
      <c r="F79" s="51"/>
      <c r="H79" s="51"/>
      <c r="J79" s="51"/>
      <c r="L79" s="51"/>
    </row>
    <row r="80" spans="1:12" s="41" customFormat="1" ht="18" customHeight="1">
      <c r="E80" s="42"/>
    </row>
  </sheetData>
  <mergeCells count="16">
    <mergeCell ref="F53:H53"/>
    <mergeCell ref="J53:L53"/>
    <mergeCell ref="F52:L52"/>
    <mergeCell ref="A46:L46"/>
    <mergeCell ref="A47:L47"/>
    <mergeCell ref="A48:L48"/>
    <mergeCell ref="A49:L49"/>
    <mergeCell ref="A50:L50"/>
    <mergeCell ref="F10:H10"/>
    <mergeCell ref="J10:L10"/>
    <mergeCell ref="F9:L9"/>
    <mergeCell ref="A7:L7"/>
    <mergeCell ref="A3:L3"/>
    <mergeCell ref="A4:L4"/>
    <mergeCell ref="A5:L5"/>
    <mergeCell ref="A6:L6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 Positio</vt:lpstr>
      <vt:lpstr>Statement of income (3M)</vt:lpstr>
      <vt:lpstr>Statement of income (9M)</vt:lpstr>
      <vt:lpstr>Statements of Changes  (Con)</vt:lpstr>
      <vt:lpstr>Statements of Changes</vt:lpstr>
      <vt:lpstr>Cash flow</vt:lpstr>
      <vt:lpstr>'Cash flow'!Print_Area</vt:lpstr>
      <vt:lpstr>'Statement of income (3M)'!Print_Area</vt:lpstr>
      <vt:lpstr>'Statement of income (9M)'!Print_Area</vt:lpstr>
      <vt:lpstr>'Statements of Changes'!Print_Area</vt:lpstr>
      <vt:lpstr>'Statements of Changes  (Con)'!Print_Area</vt:lpstr>
      <vt:lpstr>'Statements of Financial Positio'!Print_Area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2025-11-10T09:34:16Z</cp:lastPrinted>
  <dcterms:created xsi:type="dcterms:W3CDTF">2001-04-13T04:43:23Z</dcterms:created>
  <dcterms:modified xsi:type="dcterms:W3CDTF">2025-11-10T09:37:29Z</dcterms:modified>
</cp:coreProperties>
</file>